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ustomProperty48.bin" ContentType="application/vnd.openxmlformats-officedocument.spreadsheetml.customProperty"/>
  <Override PartName="/xl/customProperty49.bin" ContentType="application/vnd.openxmlformats-officedocument.spreadsheetml.customProperty"/>
  <Override PartName="/xl/customProperty50.bin" ContentType="application/vnd.openxmlformats-officedocument.spreadsheetml.customProperty"/>
  <Override PartName="/xl/customProperty51.bin" ContentType="application/vnd.openxmlformats-officedocument.spreadsheetml.customProperty"/>
  <Override PartName="/xl/customProperty52.bin" ContentType="application/vnd.openxmlformats-officedocument.spreadsheetml.customProperty"/>
  <Override PartName="/xl/customProperty53.bin" ContentType="application/vnd.openxmlformats-officedocument.spreadsheetml.customProperty"/>
  <Override PartName="/xl/customProperty54.bin" ContentType="application/vnd.openxmlformats-officedocument.spreadsheetml.customProperty"/>
  <Override PartName="/xl/customProperty55.bin" ContentType="application/vnd.openxmlformats-officedocument.spreadsheetml.customProperty"/>
  <Override PartName="/xl/customProperty56.bin" ContentType="application/vnd.openxmlformats-officedocument.spreadsheetml.customProperty"/>
  <Override PartName="/xl/customProperty57.bin" ContentType="application/vnd.openxmlformats-officedocument.spreadsheetml.customProperty"/>
  <Override PartName="/xl/customProperty58.bin" ContentType="application/vnd.openxmlformats-officedocument.spreadsheetml.customProperty"/>
  <Override PartName="/xl/customProperty59.bin" ContentType="application/vnd.openxmlformats-officedocument.spreadsheetml.customProperty"/>
  <Override PartName="/xl/customProperty60.bin" ContentType="application/vnd.openxmlformats-officedocument.spreadsheetml.customProperty"/>
  <Override PartName="/xl/customProperty61.bin" ContentType="application/vnd.openxmlformats-officedocument.spreadsheetml.customProperty"/>
  <Override PartName="/xl/customProperty62.bin" ContentType="application/vnd.openxmlformats-officedocument.spreadsheetml.customProperty"/>
  <Override PartName="/xl/customProperty63.bin" ContentType="application/vnd.openxmlformats-officedocument.spreadsheetml.customProperty"/>
  <Override PartName="/xl/customProperty64.bin" ContentType="application/vnd.openxmlformats-officedocument.spreadsheetml.customProperty"/>
  <Override PartName="/xl/customProperty65.bin" ContentType="application/vnd.openxmlformats-officedocument.spreadsheetml.customProperty"/>
  <Override PartName="/xl/customProperty66.bin" ContentType="application/vnd.openxmlformats-officedocument.spreadsheetml.customProperty"/>
  <Override PartName="/xl/customProperty67.bin" ContentType="application/vnd.openxmlformats-officedocument.spreadsheetml.customProperty"/>
  <Override PartName="/xl/customProperty68.bin" ContentType="application/vnd.openxmlformats-officedocument.spreadsheetml.customProperty"/>
  <Override PartName="/xl/customProperty69.bin" ContentType="application/vnd.openxmlformats-officedocument.spreadsheetml.customProperty"/>
  <Override PartName="/xl/customProperty70.bin" ContentType="application/vnd.openxmlformats-officedocument.spreadsheetml.customProperty"/>
  <Override PartName="/xl/customProperty71.bin" ContentType="application/vnd.openxmlformats-officedocument.spreadsheetml.customProperty"/>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pge-my.sharepoint.com/personal/b6r6_pge_com/Documents/Desktop/"/>
    </mc:Choice>
  </mc:AlternateContent>
  <xr:revisionPtr revIDLastSave="0" documentId="8_{082B3DBF-B6CA-4136-A33A-050752105455}" xr6:coauthVersionLast="47" xr6:coauthVersionMax="47" xr10:uidLastSave="{00000000-0000-0000-0000-000000000000}"/>
  <bookViews>
    <workbookView xWindow="-120" yWindow="-120" windowWidth="29040" windowHeight="17520" xr2:uid="{4E2162C2-D7F1-4887-81A6-6566D179754F}"/>
  </bookViews>
  <sheets>
    <sheet name="Cover Page" sheetId="2" r:id="rId1"/>
    <sheet name="ToC" sheetId="3" r:id="rId2"/>
    <sheet name="Formatting and References" sheetId="4" r:id="rId3"/>
    <sheet name="ReadMe" sheetId="5" r:id="rId4"/>
    <sheet name="1-BaseTRR (RY25)" sheetId="6" r:id="rId5"/>
    <sheet name="1-BaseTRR (RY26)" sheetId="7" r:id="rId6"/>
    <sheet name="1-BaseTRR (RY27)" sheetId="8" r:id="rId7"/>
    <sheet name="2-ITRR" sheetId="9" r:id="rId8"/>
    <sheet name="3-True-upTRR Corrected (RY27)" sheetId="10" r:id="rId9"/>
    <sheet name="3-True-upTRR Corrected (RY26)" sheetId="11" r:id="rId10"/>
    <sheet name="3-True-upTRR Corrected (RY25)" sheetId="12" r:id="rId11"/>
    <sheet name="3-True-upTRR Corrected V2" sheetId="13" r:id="rId12"/>
    <sheet name="3-True-upTRR Corrected V1" sheetId="14" r:id="rId13"/>
    <sheet name="3-True-upTRR Orig" sheetId="15" r:id="rId14"/>
    <sheet name="4-ATA Corrected (RY27)" sheetId="16" r:id="rId15"/>
    <sheet name="4-ATA Corrected (RY26)" sheetId="17" r:id="rId16"/>
    <sheet name="4-ATA Corrected (RY25)" sheetId="18" r:id="rId17"/>
    <sheet name="4-ATA Corrected V2" sheetId="19" r:id="rId18"/>
    <sheet name="4-ATA Corrected V1" sheetId="20" r:id="rId19"/>
    <sheet name="4-ATA Orig" sheetId="21" r:id="rId20"/>
    <sheet name="5-CostofCap-1" sheetId="22" r:id="rId21"/>
    <sheet name="5-CostofCap-2" sheetId="23" r:id="rId22"/>
    <sheet name="5-CostofCap-3" sheetId="24" r:id="rId23"/>
    <sheet name="5-CostofCap-4" sheetId="25" r:id="rId24"/>
    <sheet name="6-PlantJurisdiction" sheetId="26" r:id="rId25"/>
    <sheet name="7-PlantInService(RY25)" sheetId="27" r:id="rId26"/>
    <sheet name="7-PlantInService(RY26)" sheetId="28" r:id="rId27"/>
    <sheet name="7-PlantInService" sheetId="29" r:id="rId28"/>
    <sheet name="8-AbandonedPlant" sheetId="30" r:id="rId29"/>
    <sheet name="9-PlantAdditions" sheetId="31" r:id="rId30"/>
    <sheet name="10-AccDep (RY25)" sheetId="32" r:id="rId31"/>
    <sheet name="10-AccDep (RY26)" sheetId="33" r:id="rId32"/>
    <sheet name="10-AccDep" sheetId="34" r:id="rId33"/>
    <sheet name="11-Depreciation (RY25)" sheetId="35" r:id="rId34"/>
    <sheet name="11-Depreciation (RY26)" sheetId="36" r:id="rId35"/>
    <sheet name="11-Depreciation" sheetId="37" r:id="rId36"/>
    <sheet name="12-DepRates" sheetId="38" r:id="rId37"/>
    <sheet name="13-WorkCap" sheetId="39" r:id="rId38"/>
    <sheet name="14-ADIT" sheetId="40" r:id="rId39"/>
    <sheet name="14-ADIT (RY25)" sheetId="41" r:id="rId40"/>
    <sheet name="14-ADIT (RY26)" sheetId="42" r:id="rId41"/>
    <sheet name="15-NUC" sheetId="43" r:id="rId42"/>
    <sheet name="16-UnfundedReserves (RY25)" sheetId="44" r:id="rId43"/>
    <sheet name="16-UnfundedReserves Correct V1" sheetId="45" r:id="rId44"/>
    <sheet name="16-UnfundedReserves Original" sheetId="46" r:id="rId45"/>
    <sheet name="17-RegAssets-1 (RY25)" sheetId="47" r:id="rId46"/>
    <sheet name="17-RegAssets-1 (RY26)" sheetId="48" r:id="rId47"/>
    <sheet name="17-RegAssets-1" sheetId="49" r:id="rId48"/>
    <sheet name="17-RegAssets-2 (RY25)" sheetId="50" r:id="rId49"/>
    <sheet name="17-RegAssets-2 (RY26)" sheetId="51" r:id="rId50"/>
    <sheet name="17-RegAssets-2" sheetId="52" r:id="rId51"/>
    <sheet name="18-OandM (RY25)" sheetId="53" r:id="rId52"/>
    <sheet name="18-OandM (RY26)" sheetId="54" r:id="rId53"/>
    <sheet name="18-OandM (RY27)" sheetId="55" r:id="rId54"/>
    <sheet name="18-OandM (original)" sheetId="56" r:id="rId55"/>
    <sheet name="19-AandG (RY25)" sheetId="57" r:id="rId56"/>
    <sheet name="19-AandG (RY27)" sheetId="58" r:id="rId57"/>
    <sheet name="19-AandG Corrected V2" sheetId="59" r:id="rId58"/>
    <sheet name="19-AandG Original" sheetId="60" r:id="rId59"/>
    <sheet name="20-RevenueCredits(RY25)" sheetId="61" r:id="rId60"/>
    <sheet name="20-RevenueCredits(RY26)" sheetId="62" r:id="rId61"/>
    <sheet name="20-RevenueCredits (Original)" sheetId="63" r:id="rId62"/>
    <sheet name="21-NPandS V1" sheetId="64" r:id="rId63"/>
    <sheet name="21-NPandS Orig" sheetId="65" r:id="rId64"/>
    <sheet name="22-TaxRates" sheetId="66" r:id="rId65"/>
    <sheet name="23-RetailSGTax" sheetId="67" r:id="rId66"/>
    <sheet name="24-Allocators (RY25)" sheetId="68" r:id="rId67"/>
    <sheet name="24-Allocators (RY26)" sheetId="69" r:id="rId68"/>
    <sheet name="24-Allocators" sheetId="70" r:id="rId69"/>
    <sheet name="25-RFandUFactors" sheetId="71" r:id="rId70"/>
    <sheet name="26-WholesaleTRRs" sheetId="72" r:id="rId71"/>
    <sheet name="27-WholesaleRates" sheetId="73" r:id="rId72"/>
    <sheet name="28-GrossLoad" sheetId="74" r:id="rId73"/>
    <sheet name="29-RetailRates-1" sheetId="75" r:id="rId74"/>
    <sheet name="29-RetailRates-2" sheetId="76" r:id="rId75"/>
  </sheets>
  <definedNames>
    <definedName name="___huh2" localSheetId="28" hidden="1">{#N/A,#N/A,FALSE,"Dist Rev at PR ";#N/A,#N/A,FALSE,"Spec";#N/A,#N/A,FALSE,"Res";#N/A,#N/A,FALSE,"Small L&amp;P";#N/A,#N/A,FALSE,"Medium L&amp;P";#N/A,#N/A,FALSE,"E-19";#N/A,#N/A,FALSE,"E-20";#N/A,#N/A,FALSE,"Strtlts &amp; Standby";#N/A,#N/A,FALSE,"A-RTP";#N/A,#N/A,FALSE,"2003mixeduse"}</definedName>
    <definedName name="__123Graph_A" localSheetId="22" hidden="1">#REF!</definedName>
    <definedName name="__123Graph_AGRAPH" localSheetId="22" hidden="1">#REF!</definedName>
    <definedName name="__123Graph_AGRS" localSheetId="22" hidden="1">#REF!</definedName>
    <definedName name="__123Graph_B" localSheetId="22" hidden="1">#REF!</definedName>
    <definedName name="__123Graph_BGRAPH" localSheetId="22" hidden="1">#REF!</definedName>
    <definedName name="__123Graph_BGRS" localSheetId="22" hidden="1">#REF!</definedName>
    <definedName name="__123Graph_C" localSheetId="22" hidden="1">#REF!</definedName>
    <definedName name="__123Graph_CGRAPH" localSheetId="22" hidden="1">#REF!</definedName>
    <definedName name="__123Graph_CGRS" localSheetId="22" hidden="1">#REF!</definedName>
    <definedName name="__123Graph_DGRAPH" localSheetId="22" hidden="1">#REF!</definedName>
    <definedName name="__123Graph_DGRS" localSheetId="22" hidden="1">#REF!</definedName>
    <definedName name="__123Graph_LBL_A" localSheetId="22" hidden="1">#REF!</definedName>
    <definedName name="__123Graph_LBL_EGRAPH" localSheetId="22" hidden="1">#REF!</definedName>
    <definedName name="__123Graph_LBL_EGRS" localSheetId="22" hidden="1">#REF!</definedName>
    <definedName name="__123Graph_X" localSheetId="22" hidden="1">#REF!</definedName>
    <definedName name="__FPMExcelClient_CellBasedFunctionStatus" localSheetId="55">"2_1_2_2_2_2"</definedName>
    <definedName name="__FPMExcelClient_CellBasedFunctionStatus" localSheetId="56">"2_1_2_2_2_2"</definedName>
    <definedName name="__FPMExcelClient_CellBasedFunctionStatus" localSheetId="57">"2_1_2_2_2_2"</definedName>
    <definedName name="__FPMExcelClient_CellBasedFunctionStatus" localSheetId="58">"2_1_2_2_2_2"</definedName>
    <definedName name="_bdm.DA90C587C9374C5A8F37C549C9BCDD3D.edm" localSheetId="32" hidden="1">#REF!</definedName>
    <definedName name="_bdm.DA90C587C9374C5A8F37C549C9BCDD3D.edm" localSheetId="30" hidden="1">#REF!</definedName>
    <definedName name="_bdm.DA90C587C9374C5A8F37C549C9BCDD3D.edm" localSheetId="31" hidden="1">#REF!</definedName>
    <definedName name="_bdm.DA90C587C9374C5A8F37C549C9BCDD3D.edm" localSheetId="35" hidden="1">#REF!</definedName>
    <definedName name="_bdm.DA90C587C9374C5A8F37C549C9BCDD3D.edm" localSheetId="34" hidden="1">#REF!</definedName>
    <definedName name="_bdm.DA90C587C9374C5A8F37C549C9BCDD3D.edm" localSheetId="36" hidden="1">#REF!</definedName>
    <definedName name="_bdm.DA90C587C9374C5A8F37C549C9BCDD3D.edm" localSheetId="37" hidden="1">#REF!</definedName>
    <definedName name="_bdm.DA90C587C9374C5A8F37C549C9BCDD3D.edm" localSheetId="39" hidden="1">#REF!</definedName>
    <definedName name="_bdm.DA90C587C9374C5A8F37C549C9BCDD3D.edm" localSheetId="40" hidden="1">#REF!</definedName>
    <definedName name="_bdm.DA90C587C9374C5A8F37C549C9BCDD3D.edm" localSheetId="41" hidden="1">#REF!</definedName>
    <definedName name="_bdm.DA90C587C9374C5A8F37C549C9BCDD3D.edm" localSheetId="42" hidden="1">#REF!</definedName>
    <definedName name="_bdm.DA90C587C9374C5A8F37C549C9BCDD3D.edm" localSheetId="43" hidden="1">#REF!</definedName>
    <definedName name="_bdm.DA90C587C9374C5A8F37C549C9BCDD3D.edm" localSheetId="44" hidden="1">#REF!</definedName>
    <definedName name="_bdm.DA90C587C9374C5A8F37C549C9BCDD3D.edm" localSheetId="45" hidden="1">#REF!</definedName>
    <definedName name="_bdm.DA90C587C9374C5A8F37C549C9BCDD3D.edm" localSheetId="46" hidden="1">#REF!</definedName>
    <definedName name="_bdm.DA90C587C9374C5A8F37C549C9BCDD3D.edm" localSheetId="54" hidden="1">#REF!</definedName>
    <definedName name="_bdm.DA90C587C9374C5A8F37C549C9BCDD3D.edm" localSheetId="51" hidden="1">#REF!</definedName>
    <definedName name="_bdm.DA90C587C9374C5A8F37C549C9BCDD3D.edm" localSheetId="52" hidden="1">#REF!</definedName>
    <definedName name="_bdm.DA90C587C9374C5A8F37C549C9BCDD3D.edm" localSheetId="53" hidden="1">#REF!</definedName>
    <definedName name="_bdm.DA90C587C9374C5A8F37C549C9BCDD3D.edm" localSheetId="59" hidden="1">#REF!</definedName>
    <definedName name="_bdm.DA90C587C9374C5A8F37C549C9BCDD3D.edm" localSheetId="60" hidden="1">#REF!</definedName>
    <definedName name="_bdm.DA90C587C9374C5A8F37C549C9BCDD3D.edm" localSheetId="63" hidden="1">#REF!</definedName>
    <definedName name="_bdm.DA90C587C9374C5A8F37C549C9BCDD3D.edm" localSheetId="62" hidden="1">#REF!</definedName>
    <definedName name="_bdm.DA90C587C9374C5A8F37C549C9BCDD3D.edm" localSheetId="64" hidden="1">#REF!</definedName>
    <definedName name="_bdm.DA90C587C9374C5A8F37C549C9BCDD3D.edm" localSheetId="65" hidden="1">#REF!</definedName>
    <definedName name="_bdm.DA90C587C9374C5A8F37C549C9BCDD3D.edm" localSheetId="68" hidden="1">#REF!</definedName>
    <definedName name="_bdm.DA90C587C9374C5A8F37C549C9BCDD3D.edm" localSheetId="66" hidden="1">#REF!</definedName>
    <definedName name="_bdm.DA90C587C9374C5A8F37C549C9BCDD3D.edm" localSheetId="67" hidden="1">#REF!</definedName>
    <definedName name="_bdm.DA90C587C9374C5A8F37C549C9BCDD3D.edm" localSheetId="69" hidden="1">#REF!</definedName>
    <definedName name="_bdm.DA90C587C9374C5A8F37C549C9BCDD3D.edm" localSheetId="70" hidden="1">#REF!</definedName>
    <definedName name="_bdm.DA90C587C9374C5A8F37C549C9BCDD3D.edm" localSheetId="71" hidden="1">#REF!</definedName>
    <definedName name="_bdm.DA90C587C9374C5A8F37C549C9BCDD3D.edm" localSheetId="72" hidden="1">#REF!</definedName>
    <definedName name="_bdm.DA90C587C9374C5A8F37C549C9BCDD3D.edm" localSheetId="10" hidden="1">#REF!</definedName>
    <definedName name="_bdm.DA90C587C9374C5A8F37C549C9BCDD3D.edm" localSheetId="9" hidden="1">#REF!</definedName>
    <definedName name="_bdm.DA90C587C9374C5A8F37C549C9BCDD3D.edm" localSheetId="8" hidden="1">#REF!</definedName>
    <definedName name="_bdm.DA90C587C9374C5A8F37C549C9BCDD3D.edm" localSheetId="12" hidden="1">#REF!</definedName>
    <definedName name="_bdm.DA90C587C9374C5A8F37C549C9BCDD3D.edm" localSheetId="11" hidden="1">#REF!</definedName>
    <definedName name="_bdm.DA90C587C9374C5A8F37C549C9BCDD3D.edm" localSheetId="13" hidden="1">#REF!</definedName>
    <definedName name="_bdm.DA90C587C9374C5A8F37C549C9BCDD3D.edm" localSheetId="20" hidden="1">#REF!</definedName>
    <definedName name="_bdm.DA90C587C9374C5A8F37C549C9BCDD3D.edm" localSheetId="21" hidden="1">#REF!</definedName>
    <definedName name="_bdm.DA90C587C9374C5A8F37C549C9BCDD3D.edm" localSheetId="22" hidden="1">#REF!</definedName>
    <definedName name="_bdm.DA90C587C9374C5A8F37C549C9BCDD3D.edm" localSheetId="24" hidden="1">#REF!</definedName>
    <definedName name="_bdm.DA90C587C9374C5A8F37C549C9BCDD3D.edm" localSheetId="27" hidden="1">#REF!</definedName>
    <definedName name="_bdm.DA90C587C9374C5A8F37C549C9BCDD3D.edm" localSheetId="25" hidden="1">#REF!</definedName>
    <definedName name="_bdm.DA90C587C9374C5A8F37C549C9BCDD3D.edm" localSheetId="26" hidden="1">#REF!</definedName>
    <definedName name="_bdm.DA90C587C9374C5A8F37C549C9BCDD3D.edm" localSheetId="28" hidden="1">#REF!</definedName>
    <definedName name="_bdm.DA90C587C9374C5A8F37C549C9BCDD3D.edm" localSheetId="29" hidden="1">#REF!</definedName>
    <definedName name="_huh2" localSheetId="28" hidden="1">{#N/A,#N/A,FALSE,"Dist Rev at PR ";#N/A,#N/A,FALSE,"Spec";#N/A,#N/A,FALSE,"Res";#N/A,#N/A,FALSE,"Small L&amp;P";#N/A,#N/A,FALSE,"Medium L&amp;P";#N/A,#N/A,FALSE,"E-19";#N/A,#N/A,FALSE,"E-20";#N/A,#N/A,FALSE,"Strtlts &amp; Standby";#N/A,#N/A,FALSE,"A-RTP";#N/A,#N/A,FALSE,"2003mixeduse"}</definedName>
    <definedName name="_Key1" localSheetId="32" hidden="1">#REF!</definedName>
    <definedName name="_Key1" localSheetId="30" hidden="1">#REF!</definedName>
    <definedName name="_Key1" localSheetId="31" hidden="1">#REF!</definedName>
    <definedName name="_Key1" localSheetId="35" hidden="1">#REF!</definedName>
    <definedName name="_Key1" localSheetId="34" hidden="1">#REF!</definedName>
    <definedName name="_Key1" localSheetId="36" hidden="1">#REF!</definedName>
    <definedName name="_Key1" localSheetId="37" hidden="1">#REF!</definedName>
    <definedName name="_Key1" localSheetId="39" hidden="1">#REF!</definedName>
    <definedName name="_Key1" localSheetId="40" hidden="1">#REF!</definedName>
    <definedName name="_Key1" localSheetId="41" hidden="1">#REF!</definedName>
    <definedName name="_Key1" localSheetId="42" hidden="1">#REF!</definedName>
    <definedName name="_Key1" localSheetId="43" hidden="1">#REF!</definedName>
    <definedName name="_Key1" localSheetId="44" hidden="1">#REF!</definedName>
    <definedName name="_Key1" localSheetId="45" hidden="1">#REF!</definedName>
    <definedName name="_Key1" localSheetId="46" hidden="1">#REF!</definedName>
    <definedName name="_Key1" localSheetId="48" hidden="1">#REF!</definedName>
    <definedName name="_Key1" localSheetId="49" hidden="1">#REF!</definedName>
    <definedName name="_Key1" localSheetId="54" hidden="1">#REF!</definedName>
    <definedName name="_Key1" localSheetId="51" hidden="1">#REF!</definedName>
    <definedName name="_Key1" localSheetId="52" hidden="1">#REF!</definedName>
    <definedName name="_Key1" localSheetId="53" hidden="1">#REF!</definedName>
    <definedName name="_Key1" localSheetId="59" hidden="1">#REF!</definedName>
    <definedName name="_Key1" localSheetId="60" hidden="1">#REF!</definedName>
    <definedName name="_Key1" localSheetId="63" hidden="1">#REF!</definedName>
    <definedName name="_Key1" localSheetId="62" hidden="1">#REF!</definedName>
    <definedName name="_Key1" localSheetId="64" hidden="1">#REF!</definedName>
    <definedName name="_Key1" localSheetId="65" hidden="1">#REF!</definedName>
    <definedName name="_Key1" localSheetId="68" hidden="1">#REF!</definedName>
    <definedName name="_Key1" localSheetId="66" hidden="1">#REF!</definedName>
    <definedName name="_Key1" localSheetId="67" hidden="1">#REF!</definedName>
    <definedName name="_Key1" localSheetId="69" hidden="1">#REF!</definedName>
    <definedName name="_Key1" localSheetId="70" hidden="1">#REF!</definedName>
    <definedName name="_Key1" localSheetId="71" hidden="1">#REF!</definedName>
    <definedName name="_Key1" localSheetId="72" hidden="1">#REF!</definedName>
    <definedName name="_Key1" localSheetId="10" hidden="1">#REF!</definedName>
    <definedName name="_Key1" localSheetId="9" hidden="1">#REF!</definedName>
    <definedName name="_Key1" localSheetId="8" hidden="1">#REF!</definedName>
    <definedName name="_Key1" localSheetId="12" hidden="1">#REF!</definedName>
    <definedName name="_Key1" localSheetId="11" hidden="1">#REF!</definedName>
    <definedName name="_Key1" localSheetId="13" hidden="1">#REF!</definedName>
    <definedName name="_Key1" localSheetId="20" hidden="1">#REF!</definedName>
    <definedName name="_Key1" localSheetId="21" hidden="1">#REF!</definedName>
    <definedName name="_Key1" localSheetId="22" hidden="1">#REF!</definedName>
    <definedName name="_Key1" localSheetId="24" hidden="1">#REF!</definedName>
    <definedName name="_Key1" localSheetId="27" hidden="1">#REF!</definedName>
    <definedName name="_Key1" localSheetId="25" hidden="1">#REF!</definedName>
    <definedName name="_Key1" localSheetId="26" hidden="1">#REF!</definedName>
    <definedName name="_Key1" localSheetId="28" hidden="1">#REF!</definedName>
    <definedName name="_Key1" localSheetId="29" hidden="1">#REF!</definedName>
    <definedName name="_Key2" localSheetId="32" hidden="1">#REF!</definedName>
    <definedName name="_Key2" localSheetId="30" hidden="1">#REF!</definedName>
    <definedName name="_Key2" localSheetId="31" hidden="1">#REF!</definedName>
    <definedName name="_Key2" localSheetId="35" hidden="1">#REF!</definedName>
    <definedName name="_Key2" localSheetId="34" hidden="1">#REF!</definedName>
    <definedName name="_Key2" localSheetId="36" hidden="1">#REF!</definedName>
    <definedName name="_Key2" localSheetId="37" hidden="1">#REF!</definedName>
    <definedName name="_Key2" localSheetId="39" hidden="1">#REF!</definedName>
    <definedName name="_Key2" localSheetId="40" hidden="1">#REF!</definedName>
    <definedName name="_Key2" localSheetId="41" hidden="1">#REF!</definedName>
    <definedName name="_Key2" localSheetId="42" hidden="1">#REF!</definedName>
    <definedName name="_Key2" localSheetId="43" hidden="1">#REF!</definedName>
    <definedName name="_Key2" localSheetId="44" hidden="1">#REF!</definedName>
    <definedName name="_Key2" localSheetId="45" hidden="1">#REF!</definedName>
    <definedName name="_Key2" localSheetId="46" hidden="1">#REF!</definedName>
    <definedName name="_Key2" localSheetId="48" hidden="1">#REF!</definedName>
    <definedName name="_Key2" localSheetId="49" hidden="1">#REF!</definedName>
    <definedName name="_Key2" localSheetId="54" hidden="1">#REF!</definedName>
    <definedName name="_Key2" localSheetId="51" hidden="1">#REF!</definedName>
    <definedName name="_Key2" localSheetId="52" hidden="1">#REF!</definedName>
    <definedName name="_Key2" localSheetId="53" hidden="1">#REF!</definedName>
    <definedName name="_Key2" localSheetId="59" hidden="1">#REF!</definedName>
    <definedName name="_Key2" localSheetId="60" hidden="1">#REF!</definedName>
    <definedName name="_Key2" localSheetId="63" hidden="1">#REF!</definedName>
    <definedName name="_Key2" localSheetId="62" hidden="1">#REF!</definedName>
    <definedName name="_Key2" localSheetId="64" hidden="1">#REF!</definedName>
    <definedName name="_Key2" localSheetId="65" hidden="1">#REF!</definedName>
    <definedName name="_Key2" localSheetId="68" hidden="1">#REF!</definedName>
    <definedName name="_Key2" localSheetId="66" hidden="1">#REF!</definedName>
    <definedName name="_Key2" localSheetId="67" hidden="1">#REF!</definedName>
    <definedName name="_Key2" localSheetId="69" hidden="1">#REF!</definedName>
    <definedName name="_Key2" localSheetId="70" hidden="1">#REF!</definedName>
    <definedName name="_Key2" localSheetId="71" hidden="1">#REF!</definedName>
    <definedName name="_Key2" localSheetId="72" hidden="1">#REF!</definedName>
    <definedName name="_Key2" localSheetId="10" hidden="1">#REF!</definedName>
    <definedName name="_Key2" localSheetId="9" hidden="1">#REF!</definedName>
    <definedName name="_Key2" localSheetId="8" hidden="1">#REF!</definedName>
    <definedName name="_Key2" localSheetId="12" hidden="1">#REF!</definedName>
    <definedName name="_Key2" localSheetId="11" hidden="1">#REF!</definedName>
    <definedName name="_Key2" localSheetId="13" hidden="1">#REF!</definedName>
    <definedName name="_Key2" localSheetId="20" hidden="1">#REF!</definedName>
    <definedName name="_Key2" localSheetId="21" hidden="1">#REF!</definedName>
    <definedName name="_Key2" localSheetId="22" hidden="1">#REF!</definedName>
    <definedName name="_Key2" localSheetId="24" hidden="1">#REF!</definedName>
    <definedName name="_Key2" localSheetId="27" hidden="1">#REF!</definedName>
    <definedName name="_Key2" localSheetId="25" hidden="1">#REF!</definedName>
    <definedName name="_Key2" localSheetId="26" hidden="1">#REF!</definedName>
    <definedName name="_Key2" localSheetId="28" hidden="1">#REF!</definedName>
    <definedName name="_Key2" localSheetId="29" hidden="1">#REF!</definedName>
    <definedName name="_Sort" localSheetId="32" hidden="1">#REF!</definedName>
    <definedName name="_Sort" localSheetId="30" hidden="1">#REF!</definedName>
    <definedName name="_Sort" localSheetId="31" hidden="1">#REF!</definedName>
    <definedName name="_Sort" localSheetId="35" hidden="1">#REF!</definedName>
    <definedName name="_Sort" localSheetId="34" hidden="1">#REF!</definedName>
    <definedName name="_Sort" localSheetId="36" hidden="1">#REF!</definedName>
    <definedName name="_Sort" localSheetId="37" hidden="1">#REF!</definedName>
    <definedName name="_Sort" localSheetId="39" hidden="1">#REF!</definedName>
    <definedName name="_Sort" localSheetId="40"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46" hidden="1">#REF!</definedName>
    <definedName name="_Sort" localSheetId="48" hidden="1">#REF!</definedName>
    <definedName name="_Sort" localSheetId="49" hidden="1">#REF!</definedName>
    <definedName name="_Sort" localSheetId="54" hidden="1">#REF!</definedName>
    <definedName name="_Sort" localSheetId="51" hidden="1">#REF!</definedName>
    <definedName name="_Sort" localSheetId="52" hidden="1">#REF!</definedName>
    <definedName name="_Sort" localSheetId="53" hidden="1">#REF!</definedName>
    <definedName name="_Sort" localSheetId="59" hidden="1">#REF!</definedName>
    <definedName name="_Sort" localSheetId="60" hidden="1">#REF!</definedName>
    <definedName name="_Sort" localSheetId="63" hidden="1">#REF!</definedName>
    <definedName name="_Sort" localSheetId="62" hidden="1">#REF!</definedName>
    <definedName name="_Sort" localSheetId="64" hidden="1">#REF!</definedName>
    <definedName name="_Sort" localSheetId="65" hidden="1">#REF!</definedName>
    <definedName name="_Sort" localSheetId="68" hidden="1">#REF!</definedName>
    <definedName name="_Sort" localSheetId="66" hidden="1">#REF!</definedName>
    <definedName name="_Sort" localSheetId="67" hidden="1">#REF!</definedName>
    <definedName name="_Sort" localSheetId="69" hidden="1">#REF!</definedName>
    <definedName name="_Sort" localSheetId="70" hidden="1">#REF!</definedName>
    <definedName name="_Sort" localSheetId="71" hidden="1">#REF!</definedName>
    <definedName name="_Sort" localSheetId="72" hidden="1">#REF!</definedName>
    <definedName name="_Sort" localSheetId="10" hidden="1">#REF!</definedName>
    <definedName name="_Sort" localSheetId="9" hidden="1">#REF!</definedName>
    <definedName name="_Sort" localSheetId="8" hidden="1">#REF!</definedName>
    <definedName name="_Sort" localSheetId="12" hidden="1">#REF!</definedName>
    <definedName name="_Sort" localSheetId="11" hidden="1">#REF!</definedName>
    <definedName name="_Sort" localSheetId="13" hidden="1">#REF!</definedName>
    <definedName name="_Sort" localSheetId="20" hidden="1">#REF!</definedName>
    <definedName name="_Sort" localSheetId="21" hidden="1">#REF!</definedName>
    <definedName name="_Sort" localSheetId="22" hidden="1">#REF!</definedName>
    <definedName name="_Sort" localSheetId="24" hidden="1">#REF!</definedName>
    <definedName name="_Sort" localSheetId="27" hidden="1">#REF!</definedName>
    <definedName name="_Sort" localSheetId="25" hidden="1">#REF!</definedName>
    <definedName name="_Sort" localSheetId="26" hidden="1">#REF!</definedName>
    <definedName name="_Sort" localSheetId="28" hidden="1">#REF!</definedName>
    <definedName name="_Sort" localSheetId="29" hidden="1">#REF!</definedName>
    <definedName name="again" localSheetId="28" hidden="1">{#N/A,#N/A,FALSE,"ND Rev at Pres Rates";#N/A,#N/A,FALSE,"Res - Unadj sales";#N/A,#N/A,FALSE,"Small L&amp;P";#N/A,#N/A,FALSE,"Medium L&amp;P";#N/A,#N/A,FALSE,"E-19";#N/A,#N/A,FALSE,"E-20";#N/A,#N/A,FALSE,"Strtlts &amp; Standby";#N/A,#N/A,FALSE,"AG";#N/A,#N/A,FALSE,"A-RTP";#N/A,#N/A,FALSE,"Spec"}</definedName>
    <definedName name="copy" localSheetId="28" hidden="1">{#N/A,#N/A,FALSE,"Dist Rev at PR ";#N/A,#N/A,FALSE,"Spec";#N/A,#N/A,FALSE,"Res";#N/A,#N/A,FALSE,"Small L&amp;P";#N/A,#N/A,FALSE,"Medium L&amp;P";#N/A,#N/A,FALSE,"E-19";#N/A,#N/A,FALSE,"E-20";#N/A,#N/A,FALSE,"Strtlts &amp; Standby";#N/A,#N/A,FALSE,"A-RTP";#N/A,#N/A,FALSE,"2003mixeduse"}</definedName>
    <definedName name="copyprint" localSheetId="28" hidden="1">{#N/A,#N/A,FALSE,"Workpaper Tables 4-1 &amp; 4-2";#N/A,#N/A,FALSE,"Revenue Allocation Results";#N/A,#N/A,FALSE,"FERC Rev @ PR";#N/A,#N/A,FALSE,"Distribution Revenue Allocation";#N/A,#N/A,FALSE,"Nonallocated Revenues ";#N/A,#N/A,FALSE,"2000mixuse";#N/A,#N/A,FALSE,"MC Revenues- 00 sales, 96 MC's"}</definedName>
    <definedName name="copyrap" localSheetId="28"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copyrevalloc" localSheetId="28" hidden="1">{#N/A,#N/A,FALSE,"RRQ inputs ";#N/A,#N/A,FALSE,"FERC Rev @ PR";#N/A,#N/A,FALSE,"Distribution Revenue Allocation";#N/A,#N/A,FALSE,"Nonallocated Revenues";#N/A,#N/A,FALSE,"MC Revenues-03 sales, 96 MC's";#N/A,#N/A,FALSE,"FTA"}</definedName>
    <definedName name="copyschudel" localSheetId="28" hidden="1">{#N/A,#N/A,FALSE,"ND Rev at Pres Rates";#N/A,#N/A,FALSE,"Res - Unadj";#N/A,#N/A,FALSE,"Small L&amp;P";#N/A,#N/A,FALSE,"Medium L&amp;P";#N/A,#N/A,FALSE,"E-19";#N/A,#N/A,FALSE,"E-20";#N/A,#N/A,FALSE,"A-RTP";#N/A,#N/A,FALSE,"Strtlts &amp; Standby";#N/A,#N/A,FALSE,"AG";#N/A,#N/A,FALSE,"2001mixeduse"}</definedName>
    <definedName name="ee" localSheetId="32" hidden="1">{"PI_Data",#N/A,TRUE,"P&amp;I Data"}</definedName>
    <definedName name="ee" localSheetId="30" hidden="1">{"PI_Data",#N/A,TRUE,"P&amp;I Data"}</definedName>
    <definedName name="ee" localSheetId="31" hidden="1">{"PI_Data",#N/A,TRUE,"P&amp;I Data"}</definedName>
    <definedName name="ee" localSheetId="35" hidden="1">{"PI_Data",#N/A,TRUE,"P&amp;I Data"}</definedName>
    <definedName name="ee" localSheetId="34" hidden="1">{"PI_Data",#N/A,TRUE,"P&amp;I Data"}</definedName>
    <definedName name="ee" localSheetId="36" hidden="1">{"PI_Data",#N/A,TRUE,"P&amp;I Data"}</definedName>
    <definedName name="ee" localSheetId="37" hidden="1">{"PI_Data",#N/A,TRUE,"P&amp;I Data"}</definedName>
    <definedName name="ee" localSheetId="39" hidden="1">{"PI_Data",#N/A,TRUE,"P&amp;I Data"}</definedName>
    <definedName name="ee" localSheetId="40" hidden="1">{"PI_Data",#N/A,TRUE,"P&amp;I Data"}</definedName>
    <definedName name="ee" localSheetId="41" hidden="1">{"PI_Data",#N/A,TRUE,"P&amp;I Data"}</definedName>
    <definedName name="ee" localSheetId="42" hidden="1">{"PI_Data",#N/A,TRUE,"P&amp;I Data"}</definedName>
    <definedName name="ee" localSheetId="43" hidden="1">{"PI_Data",#N/A,TRUE,"P&amp;I Data"}</definedName>
    <definedName name="ee" localSheetId="44" hidden="1">{"PI_Data",#N/A,TRUE,"P&amp;I Data"}</definedName>
    <definedName name="ee" localSheetId="45" hidden="1">{"PI_Data",#N/A,TRUE,"P&amp;I Data"}</definedName>
    <definedName name="ee" localSheetId="46" hidden="1">{"PI_Data",#N/A,TRUE,"P&amp;I Data"}</definedName>
    <definedName name="ee" localSheetId="48" hidden="1">{"PI_Data",#N/A,TRUE,"P&amp;I Data"}</definedName>
    <definedName name="ee" localSheetId="49" hidden="1">{"PI_Data",#N/A,TRUE,"P&amp;I Data"}</definedName>
    <definedName name="ee" localSheetId="54" hidden="1">{"PI_Data",#N/A,TRUE,"P&amp;I Data"}</definedName>
    <definedName name="ee" localSheetId="51" hidden="1">{"PI_Data",#N/A,TRUE,"P&amp;I Data"}</definedName>
    <definedName name="ee" localSheetId="52" hidden="1">{"PI_Data",#N/A,TRUE,"P&amp;I Data"}</definedName>
    <definedName name="ee" localSheetId="53" hidden="1">{"PI_Data",#N/A,TRUE,"P&amp;I Data"}</definedName>
    <definedName name="ee" localSheetId="59" hidden="1">{"PI_Data",#N/A,TRUE,"P&amp;I Data"}</definedName>
    <definedName name="ee" localSheetId="60" hidden="1">{"PI_Data",#N/A,TRUE,"P&amp;I Data"}</definedName>
    <definedName name="ee" localSheetId="63" hidden="1">{"PI_Data",#N/A,TRUE,"P&amp;I Data"}</definedName>
    <definedName name="ee" localSheetId="62" hidden="1">{"PI_Data",#N/A,TRUE,"P&amp;I Data"}</definedName>
    <definedName name="ee" localSheetId="64" hidden="1">{"PI_Data",#N/A,TRUE,"P&amp;I Data"}</definedName>
    <definedName name="ee" localSheetId="65" hidden="1">{"PI_Data",#N/A,TRUE,"P&amp;I Data"}</definedName>
    <definedName name="ee" localSheetId="68" hidden="1">{"PI_Data",#N/A,TRUE,"P&amp;I Data"}</definedName>
    <definedName name="ee" localSheetId="66" hidden="1">{"PI_Data",#N/A,TRUE,"P&amp;I Data"}</definedName>
    <definedName name="ee" localSheetId="67" hidden="1">{"PI_Data",#N/A,TRUE,"P&amp;I Data"}</definedName>
    <definedName name="ee" localSheetId="69" hidden="1">{"PI_Data",#N/A,TRUE,"P&amp;I Data"}</definedName>
    <definedName name="ee" localSheetId="70" hidden="1">{"PI_Data",#N/A,TRUE,"P&amp;I Data"}</definedName>
    <definedName name="ee" localSheetId="71" hidden="1">{"PI_Data",#N/A,TRUE,"P&amp;I Data"}</definedName>
    <definedName name="ee" localSheetId="72" hidden="1">{"PI_Data",#N/A,TRUE,"P&amp;I Data"}</definedName>
    <definedName name="ee" localSheetId="22" hidden="1">{"PI_Data",#N/A,TRUE,"P&amp;I Data"}</definedName>
    <definedName name="ee" localSheetId="24" hidden="1">{"PI_Data",#N/A,TRUE,"P&amp;I Data"}</definedName>
    <definedName name="ee" localSheetId="27" hidden="1">{"PI_Data",#N/A,TRUE,"P&amp;I Data"}</definedName>
    <definedName name="ee" localSheetId="25" hidden="1">{"PI_Data",#N/A,TRUE,"P&amp;I Data"}</definedName>
    <definedName name="ee" localSheetId="26" hidden="1">{"PI_Data",#N/A,TRUE,"P&amp;I Data"}</definedName>
    <definedName name="ee" localSheetId="28" hidden="1">{"PI_Data",#N/A,TRUE,"P&amp;I Data"}</definedName>
    <definedName name="ee" localSheetId="29" hidden="1">{"PI_Data",#N/A,TRUE,"P&amp;I Data"}</definedName>
    <definedName name="ef" localSheetId="32" hidden="1">{"PI_Data",#N/A,TRUE,"P&amp;I Data"}</definedName>
    <definedName name="ef" localSheetId="30" hidden="1">{"PI_Data",#N/A,TRUE,"P&amp;I Data"}</definedName>
    <definedName name="ef" localSheetId="31" hidden="1">{"PI_Data",#N/A,TRUE,"P&amp;I Data"}</definedName>
    <definedName name="ef" localSheetId="35" hidden="1">{"PI_Data",#N/A,TRUE,"P&amp;I Data"}</definedName>
    <definedName name="ef" localSheetId="34" hidden="1">{"PI_Data",#N/A,TRUE,"P&amp;I Data"}</definedName>
    <definedName name="ef" localSheetId="36" hidden="1">{"PI_Data",#N/A,TRUE,"P&amp;I Data"}</definedName>
    <definedName name="ef" localSheetId="37" hidden="1">{"PI_Data",#N/A,TRUE,"P&amp;I Data"}</definedName>
    <definedName name="ef" localSheetId="39" hidden="1">{"PI_Data",#N/A,TRUE,"P&amp;I Data"}</definedName>
    <definedName name="ef" localSheetId="40" hidden="1">{"PI_Data",#N/A,TRUE,"P&amp;I Data"}</definedName>
    <definedName name="ef" localSheetId="41" hidden="1">{"PI_Data",#N/A,TRUE,"P&amp;I Data"}</definedName>
    <definedName name="ef" localSheetId="42" hidden="1">{"PI_Data",#N/A,TRUE,"P&amp;I Data"}</definedName>
    <definedName name="ef" localSheetId="43" hidden="1">{"PI_Data",#N/A,TRUE,"P&amp;I Data"}</definedName>
    <definedName name="ef" localSheetId="44" hidden="1">{"PI_Data",#N/A,TRUE,"P&amp;I Data"}</definedName>
    <definedName name="ef" localSheetId="45" hidden="1">{"PI_Data",#N/A,TRUE,"P&amp;I Data"}</definedName>
    <definedName name="ef" localSheetId="46" hidden="1">{"PI_Data",#N/A,TRUE,"P&amp;I Data"}</definedName>
    <definedName name="ef" localSheetId="54" hidden="1">{"PI_Data",#N/A,TRUE,"P&amp;I Data"}</definedName>
    <definedName name="ef" localSheetId="51" hidden="1">{"PI_Data",#N/A,TRUE,"P&amp;I Data"}</definedName>
    <definedName name="ef" localSheetId="52" hidden="1">{"PI_Data",#N/A,TRUE,"P&amp;I Data"}</definedName>
    <definedName name="ef" localSheetId="53" hidden="1">{"PI_Data",#N/A,TRUE,"P&amp;I Data"}</definedName>
    <definedName name="ef" localSheetId="59" hidden="1">{"PI_Data",#N/A,TRUE,"P&amp;I Data"}</definedName>
    <definedName name="ef" localSheetId="60" hidden="1">{"PI_Data",#N/A,TRUE,"P&amp;I Data"}</definedName>
    <definedName name="ef" localSheetId="63" hidden="1">{"PI_Data",#N/A,TRUE,"P&amp;I Data"}</definedName>
    <definedName name="ef" localSheetId="62" hidden="1">{"PI_Data",#N/A,TRUE,"P&amp;I Data"}</definedName>
    <definedName name="ef" localSheetId="64" hidden="1">{"PI_Data",#N/A,TRUE,"P&amp;I Data"}</definedName>
    <definedName name="ef" localSheetId="65" hidden="1">{"PI_Data",#N/A,TRUE,"P&amp;I Data"}</definedName>
    <definedName name="ef" localSheetId="68" hidden="1">{"PI_Data",#N/A,TRUE,"P&amp;I Data"}</definedName>
    <definedName name="ef" localSheetId="66" hidden="1">{"PI_Data",#N/A,TRUE,"P&amp;I Data"}</definedName>
    <definedName name="ef" localSheetId="67" hidden="1">{"PI_Data",#N/A,TRUE,"P&amp;I Data"}</definedName>
    <definedName name="ef" localSheetId="69" hidden="1">{"PI_Data",#N/A,TRUE,"P&amp;I Data"}</definedName>
    <definedName name="ef" localSheetId="70" hidden="1">{"PI_Data",#N/A,TRUE,"P&amp;I Data"}</definedName>
    <definedName name="ef" localSheetId="71" hidden="1">{"PI_Data",#N/A,TRUE,"P&amp;I Data"}</definedName>
    <definedName name="ef" localSheetId="72" hidden="1">{"PI_Data",#N/A,TRUE,"P&amp;I Data"}</definedName>
    <definedName name="ef" localSheetId="22" hidden="1">{"PI_Data",#N/A,TRUE,"P&amp;I Data"}</definedName>
    <definedName name="ef" localSheetId="24" hidden="1">{"PI_Data",#N/A,TRUE,"P&amp;I Data"}</definedName>
    <definedName name="ef" localSheetId="27" hidden="1">{"PI_Data",#N/A,TRUE,"P&amp;I Data"}</definedName>
    <definedName name="ef" localSheetId="25" hidden="1">{"PI_Data",#N/A,TRUE,"P&amp;I Data"}</definedName>
    <definedName name="ef" localSheetId="26" hidden="1">{"PI_Data",#N/A,TRUE,"P&amp;I Data"}</definedName>
    <definedName name="ef" localSheetId="28" hidden="1">{"PI_Data",#N/A,TRUE,"P&amp;I Data"}</definedName>
    <definedName name="ef" localSheetId="29" hidden="1">{"PI_Data",#N/A,TRUE,"P&amp;I Data"}</definedName>
    <definedName name="EV__LASTREFTIME__" localSheetId="48" hidden="1">"(GMT-08:00)5/8/2012 1:36:12 PM"</definedName>
    <definedName name="EV__LASTREFTIME__" localSheetId="49" hidden="1">"(GMT-08:00)5/8/2012 1:36:12 PM"</definedName>
    <definedName name="huh" localSheetId="28" hidden="1">{#N/A,#N/A,FALSE,"Dist Rev at PR ";#N/A,#N/A,FALSE,"Spec";#N/A,#N/A,FALSE,"Res";#N/A,#N/A,FALSE,"Small L&amp;P";#N/A,#N/A,FALSE,"Medium L&amp;P";#N/A,#N/A,FALSE,"E-19";#N/A,#N/A,FALSE,"E-20";#N/A,#N/A,FALSE,"Strtlts &amp; Standby";#N/A,#N/A,FALSE,"A-RTP";#N/A,#N/A,FALSE,"2003mixeduse"}</definedName>
    <definedName name="huhnd" localSheetId="28" hidden="1">{#N/A,#N/A,FALSE,"ND Rev at Pres Rates";#N/A,#N/A,FALSE,"Res - Unadj sales";#N/A,#N/A,FALSE,"Small L&amp;P";#N/A,#N/A,FALSE,"Medium L&amp;P";#N/A,#N/A,FALSE,"E-19";#N/A,#N/A,FALSE,"E-20";#N/A,#N/A,FALSE,"Strtlts &amp; Standby";#N/A,#N/A,FALSE,"AG";#N/A,#N/A,FALSE,"A-RTP";#N/A,#N/A,FALSE,"Spec"}</definedName>
    <definedName name="huhnd2" localSheetId="28" hidden="1">{#N/A,#N/A,FALSE,"ND Rev at Pres Rates";#N/A,#N/A,FALSE,"Res - Unadj sales";#N/A,#N/A,FALSE,"Small L&amp;P";#N/A,#N/A,FALSE,"Medium L&amp;P";#N/A,#N/A,FALSE,"E-19";#N/A,#N/A,FALSE,"E-20";#N/A,#N/A,FALSE,"Strtlts &amp; Standby";#N/A,#N/A,FALSE,"AG";#N/A,#N/A,FALSE,"A-RTP";#N/A,#N/A,FALSE,"Spec"}</definedName>
    <definedName name="huhprint" localSheetId="28" hidden="1">{#N/A,#N/A,FALSE,"Workpaper Tables 4-1 &amp; 4-2";#N/A,#N/A,FALSE,"Revenue Allocation Results";#N/A,#N/A,FALSE,"FERC Rev @ PR";#N/A,#N/A,FALSE,"Distribution Revenue Allocation";#N/A,#N/A,FALSE,"Nonallocated Revenues ";#N/A,#N/A,FALSE,"2000mixuse";#N/A,#N/A,FALSE,"MC Revenues- 00 sales, 96 MC's"}</definedName>
    <definedName name="huhrap" localSheetId="28"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huhrevalloc" localSheetId="28" hidden="1">{#N/A,#N/A,FALSE,"RRQ inputs ";#N/A,#N/A,FALSE,"FERC Rev @ PR";#N/A,#N/A,FALSE,"Distribution Revenue Allocation";#N/A,#N/A,FALSE,"Nonallocated Revenues";#N/A,#N/A,FALSE,"MC Revenues-03 sales, 96 MC's";#N/A,#N/A,FALSE,"FTA"}</definedName>
    <definedName name="huhschudel" localSheetId="28" hidden="1">{#N/A,#N/A,FALSE,"ND Rev at Pres Rates";#N/A,#N/A,FALSE,"Res - Unadj";#N/A,#N/A,FALSE,"Small L&amp;P";#N/A,#N/A,FALSE,"Medium L&amp;P";#N/A,#N/A,FALSE,"E-19";#N/A,#N/A,FALSE,"E-20";#N/A,#N/A,FALSE,"A-RTP";#N/A,#N/A,FALSE,"Strtlts &amp; Standby";#N/A,#N/A,FALSE,"AG";#N/A,#N/A,FALSE,"2001mixeduse"}</definedName>
    <definedName name="L" localSheetId="32" hidden="1">{"PI_Data",#N/A,TRUE,"P&amp;I Data"}</definedName>
    <definedName name="L" localSheetId="30" hidden="1">{"PI_Data",#N/A,TRUE,"P&amp;I Data"}</definedName>
    <definedName name="L" localSheetId="31" hidden="1">{"PI_Data",#N/A,TRUE,"P&amp;I Data"}</definedName>
    <definedName name="L" localSheetId="35" hidden="1">{"PI_Data",#N/A,TRUE,"P&amp;I Data"}</definedName>
    <definedName name="L" localSheetId="34" hidden="1">{"PI_Data",#N/A,TRUE,"P&amp;I Data"}</definedName>
    <definedName name="L" localSheetId="36" hidden="1">{"PI_Data",#N/A,TRUE,"P&amp;I Data"}</definedName>
    <definedName name="L" localSheetId="37" hidden="1">{"PI_Data",#N/A,TRUE,"P&amp;I Data"}</definedName>
    <definedName name="L" localSheetId="39" hidden="1">{"PI_Data",#N/A,TRUE,"P&amp;I Data"}</definedName>
    <definedName name="L" localSheetId="40" hidden="1">{"PI_Data",#N/A,TRUE,"P&amp;I Data"}</definedName>
    <definedName name="L" localSheetId="41" hidden="1">{"PI_Data",#N/A,TRUE,"P&amp;I Data"}</definedName>
    <definedName name="L" localSheetId="42" hidden="1">{"PI_Data",#N/A,TRUE,"P&amp;I Data"}</definedName>
    <definedName name="L" localSheetId="43" hidden="1">{"PI_Data",#N/A,TRUE,"P&amp;I Data"}</definedName>
    <definedName name="L" localSheetId="44" hidden="1">{"PI_Data",#N/A,TRUE,"P&amp;I Data"}</definedName>
    <definedName name="L" localSheetId="45" hidden="1">{"PI_Data",#N/A,TRUE,"P&amp;I Data"}</definedName>
    <definedName name="L" localSheetId="46" hidden="1">{"PI_Data",#N/A,TRUE,"P&amp;I Data"}</definedName>
    <definedName name="L" localSheetId="54" hidden="1">{"PI_Data",#N/A,TRUE,"P&amp;I Data"}</definedName>
    <definedName name="L" localSheetId="51" hidden="1">{"PI_Data",#N/A,TRUE,"P&amp;I Data"}</definedName>
    <definedName name="L" localSheetId="52" hidden="1">{"PI_Data",#N/A,TRUE,"P&amp;I Data"}</definedName>
    <definedName name="L" localSheetId="53" hidden="1">{"PI_Data",#N/A,TRUE,"P&amp;I Data"}</definedName>
    <definedName name="L" localSheetId="59" hidden="1">{"PI_Data",#N/A,TRUE,"P&amp;I Data"}</definedName>
    <definedName name="L" localSheetId="60" hidden="1">{"PI_Data",#N/A,TRUE,"P&amp;I Data"}</definedName>
    <definedName name="L" localSheetId="63" hidden="1">{"PI_Data",#N/A,TRUE,"P&amp;I Data"}</definedName>
    <definedName name="L" localSheetId="62" hidden="1">{"PI_Data",#N/A,TRUE,"P&amp;I Data"}</definedName>
    <definedName name="L" localSheetId="64" hidden="1">{"PI_Data",#N/A,TRUE,"P&amp;I Data"}</definedName>
    <definedName name="L" localSheetId="65" hidden="1">{"PI_Data",#N/A,TRUE,"P&amp;I Data"}</definedName>
    <definedName name="L" localSheetId="68" hidden="1">{"PI_Data",#N/A,TRUE,"P&amp;I Data"}</definedName>
    <definedName name="L" localSheetId="66" hidden="1">{"PI_Data",#N/A,TRUE,"P&amp;I Data"}</definedName>
    <definedName name="L" localSheetId="67" hidden="1">{"PI_Data",#N/A,TRUE,"P&amp;I Data"}</definedName>
    <definedName name="L" localSheetId="69" hidden="1">{"PI_Data",#N/A,TRUE,"P&amp;I Data"}</definedName>
    <definedName name="L" localSheetId="70" hidden="1">{"PI_Data",#N/A,TRUE,"P&amp;I Data"}</definedName>
    <definedName name="L" localSheetId="71" hidden="1">{"PI_Data",#N/A,TRUE,"P&amp;I Data"}</definedName>
    <definedName name="L" localSheetId="72" hidden="1">{"PI_Data",#N/A,TRUE,"P&amp;I Data"}</definedName>
    <definedName name="L" localSheetId="22" hidden="1">{"PI_Data",#N/A,TRUE,"P&amp;I Data"}</definedName>
    <definedName name="L" localSheetId="24" hidden="1">{"PI_Data",#N/A,TRUE,"P&amp;I Data"}</definedName>
    <definedName name="L" localSheetId="27" hidden="1">{"PI_Data",#N/A,TRUE,"P&amp;I Data"}</definedName>
    <definedName name="L" localSheetId="25" hidden="1">{"PI_Data",#N/A,TRUE,"P&amp;I Data"}</definedName>
    <definedName name="L" localSheetId="26" hidden="1">{"PI_Data",#N/A,TRUE,"P&amp;I Data"}</definedName>
    <definedName name="L" localSheetId="28" hidden="1">{"PI_Data",#N/A,TRUE,"P&amp;I Data"}</definedName>
    <definedName name="L" localSheetId="29" hidden="1">{"PI_Data",#N/A,TRUE,"P&amp;I Data"}</definedName>
    <definedName name="m" localSheetId="32" hidden="1">{"PI_Data",#N/A,TRUE,"P&amp;I Data"}</definedName>
    <definedName name="m" localSheetId="30" hidden="1">{"PI_Data",#N/A,TRUE,"P&amp;I Data"}</definedName>
    <definedName name="m" localSheetId="31" hidden="1">{"PI_Data",#N/A,TRUE,"P&amp;I Data"}</definedName>
    <definedName name="m" localSheetId="35" hidden="1">{"PI_Data",#N/A,TRUE,"P&amp;I Data"}</definedName>
    <definedName name="m" localSheetId="34" hidden="1">{"PI_Data",#N/A,TRUE,"P&amp;I Data"}</definedName>
    <definedName name="m" localSheetId="36" hidden="1">{"PI_Data",#N/A,TRUE,"P&amp;I Data"}</definedName>
    <definedName name="m" localSheetId="37" hidden="1">{"PI_Data",#N/A,TRUE,"P&amp;I Data"}</definedName>
    <definedName name="m" localSheetId="39" hidden="1">{"PI_Data",#N/A,TRUE,"P&amp;I Data"}</definedName>
    <definedName name="m" localSheetId="40" hidden="1">{"PI_Data",#N/A,TRUE,"P&amp;I Data"}</definedName>
    <definedName name="m" localSheetId="41" hidden="1">{"PI_Data",#N/A,TRUE,"P&amp;I Data"}</definedName>
    <definedName name="m" localSheetId="42" hidden="1">{"PI_Data",#N/A,TRUE,"P&amp;I Data"}</definedName>
    <definedName name="m" localSheetId="43" hidden="1">{"PI_Data",#N/A,TRUE,"P&amp;I Data"}</definedName>
    <definedName name="m" localSheetId="44" hidden="1">{"PI_Data",#N/A,TRUE,"P&amp;I Data"}</definedName>
    <definedName name="m" localSheetId="45" hidden="1">{"PI_Data",#N/A,TRUE,"P&amp;I Data"}</definedName>
    <definedName name="m" localSheetId="46" hidden="1">{"PI_Data",#N/A,TRUE,"P&amp;I Data"}</definedName>
    <definedName name="m" localSheetId="54" hidden="1">{"PI_Data",#N/A,TRUE,"P&amp;I Data"}</definedName>
    <definedName name="m" localSheetId="51" hidden="1">{"PI_Data",#N/A,TRUE,"P&amp;I Data"}</definedName>
    <definedName name="m" localSheetId="52" hidden="1">{"PI_Data",#N/A,TRUE,"P&amp;I Data"}</definedName>
    <definedName name="m" localSheetId="53" hidden="1">{"PI_Data",#N/A,TRUE,"P&amp;I Data"}</definedName>
    <definedName name="m" localSheetId="59" hidden="1">{"PI_Data",#N/A,TRUE,"P&amp;I Data"}</definedName>
    <definedName name="m" localSheetId="60" hidden="1">{"PI_Data",#N/A,TRUE,"P&amp;I Data"}</definedName>
    <definedName name="m" localSheetId="63" hidden="1">{"PI_Data",#N/A,TRUE,"P&amp;I Data"}</definedName>
    <definedName name="m" localSheetId="62" hidden="1">{"PI_Data",#N/A,TRUE,"P&amp;I Data"}</definedName>
    <definedName name="m" localSheetId="64" hidden="1">{"PI_Data",#N/A,TRUE,"P&amp;I Data"}</definedName>
    <definedName name="m" localSheetId="65" hidden="1">{"PI_Data",#N/A,TRUE,"P&amp;I Data"}</definedName>
    <definedName name="m" localSheetId="68" hidden="1">{"PI_Data",#N/A,TRUE,"P&amp;I Data"}</definedName>
    <definedName name="m" localSheetId="66" hidden="1">{"PI_Data",#N/A,TRUE,"P&amp;I Data"}</definedName>
    <definedName name="m" localSheetId="67" hidden="1">{"PI_Data",#N/A,TRUE,"P&amp;I Data"}</definedName>
    <definedName name="m" localSheetId="69" hidden="1">{"PI_Data",#N/A,TRUE,"P&amp;I Data"}</definedName>
    <definedName name="m" localSheetId="70" hidden="1">{"PI_Data",#N/A,TRUE,"P&amp;I Data"}</definedName>
    <definedName name="m" localSheetId="71" hidden="1">{"PI_Data",#N/A,TRUE,"P&amp;I Data"}</definedName>
    <definedName name="m" localSheetId="72" hidden="1">{"PI_Data",#N/A,TRUE,"P&amp;I Data"}</definedName>
    <definedName name="m" localSheetId="22" hidden="1">{"PI_Data",#N/A,TRUE,"P&amp;I Data"}</definedName>
    <definedName name="m" localSheetId="24" hidden="1">{"PI_Data",#N/A,TRUE,"P&amp;I Data"}</definedName>
    <definedName name="m" localSheetId="27" hidden="1">{"PI_Data",#N/A,TRUE,"P&amp;I Data"}</definedName>
    <definedName name="m" localSheetId="25" hidden="1">{"PI_Data",#N/A,TRUE,"P&amp;I Data"}</definedName>
    <definedName name="m" localSheetId="26" hidden="1">{"PI_Data",#N/A,TRUE,"P&amp;I Data"}</definedName>
    <definedName name="m" localSheetId="28" hidden="1">{"PI_Data",#N/A,TRUE,"P&amp;I Data"}</definedName>
    <definedName name="m" localSheetId="29" hidden="1">{"PI_Data",#N/A,TRUE,"P&amp;I Data"}</definedName>
    <definedName name="p" localSheetId="32" hidden="1">{"PI_Data",#N/A,TRUE,"P&amp;I Data"}</definedName>
    <definedName name="p" localSheetId="30" hidden="1">{"PI_Data",#N/A,TRUE,"P&amp;I Data"}</definedName>
    <definedName name="p" localSheetId="31" hidden="1">{"PI_Data",#N/A,TRUE,"P&amp;I Data"}</definedName>
    <definedName name="p" localSheetId="35" hidden="1">{"PI_Data",#N/A,TRUE,"P&amp;I Data"}</definedName>
    <definedName name="p" localSheetId="34" hidden="1">{"PI_Data",#N/A,TRUE,"P&amp;I Data"}</definedName>
    <definedName name="p" localSheetId="36" hidden="1">{"PI_Data",#N/A,TRUE,"P&amp;I Data"}</definedName>
    <definedName name="p" localSheetId="37" hidden="1">{"PI_Data",#N/A,TRUE,"P&amp;I Data"}</definedName>
    <definedName name="p" localSheetId="39" hidden="1">{"PI_Data",#N/A,TRUE,"P&amp;I Data"}</definedName>
    <definedName name="p" localSheetId="40" hidden="1">{"PI_Data",#N/A,TRUE,"P&amp;I Data"}</definedName>
    <definedName name="p" localSheetId="41" hidden="1">{"PI_Data",#N/A,TRUE,"P&amp;I Data"}</definedName>
    <definedName name="p" localSheetId="42" hidden="1">{"PI_Data",#N/A,TRUE,"P&amp;I Data"}</definedName>
    <definedName name="p" localSheetId="43" hidden="1">{"PI_Data",#N/A,TRUE,"P&amp;I Data"}</definedName>
    <definedName name="p" localSheetId="44" hidden="1">{"PI_Data",#N/A,TRUE,"P&amp;I Data"}</definedName>
    <definedName name="p" localSheetId="45" hidden="1">{"PI_Data",#N/A,TRUE,"P&amp;I Data"}</definedName>
    <definedName name="p" localSheetId="46" hidden="1">{"PI_Data",#N/A,TRUE,"P&amp;I Data"}</definedName>
    <definedName name="p" localSheetId="48" hidden="1">{"PI_Data",#N/A,TRUE,"P&amp;I Data"}</definedName>
    <definedName name="p" localSheetId="49" hidden="1">{"PI_Data",#N/A,TRUE,"P&amp;I Data"}</definedName>
    <definedName name="p" localSheetId="54" hidden="1">{"PI_Data",#N/A,TRUE,"P&amp;I Data"}</definedName>
    <definedName name="p" localSheetId="51" hidden="1">{"PI_Data",#N/A,TRUE,"P&amp;I Data"}</definedName>
    <definedName name="p" localSheetId="52" hidden="1">{"PI_Data",#N/A,TRUE,"P&amp;I Data"}</definedName>
    <definedName name="p" localSheetId="53" hidden="1">{"PI_Data",#N/A,TRUE,"P&amp;I Data"}</definedName>
    <definedName name="p" localSheetId="59" hidden="1">{"PI_Data",#N/A,TRUE,"P&amp;I Data"}</definedName>
    <definedName name="p" localSheetId="60" hidden="1">{"PI_Data",#N/A,TRUE,"P&amp;I Data"}</definedName>
    <definedName name="p" localSheetId="63" hidden="1">{"PI_Data",#N/A,TRUE,"P&amp;I Data"}</definedName>
    <definedName name="p" localSheetId="62" hidden="1">{"PI_Data",#N/A,TRUE,"P&amp;I Data"}</definedName>
    <definedName name="p" localSheetId="64" hidden="1">{"PI_Data",#N/A,TRUE,"P&amp;I Data"}</definedName>
    <definedName name="p" localSheetId="65" hidden="1">{"PI_Data",#N/A,TRUE,"P&amp;I Data"}</definedName>
    <definedName name="p" localSheetId="68" hidden="1">{"PI_Data",#N/A,TRUE,"P&amp;I Data"}</definedName>
    <definedName name="p" localSheetId="66" hidden="1">{"PI_Data",#N/A,TRUE,"P&amp;I Data"}</definedName>
    <definedName name="p" localSheetId="67" hidden="1">{"PI_Data",#N/A,TRUE,"P&amp;I Data"}</definedName>
    <definedName name="p" localSheetId="69" hidden="1">{"PI_Data",#N/A,TRUE,"P&amp;I Data"}</definedName>
    <definedName name="p" localSheetId="70" hidden="1">{"PI_Data",#N/A,TRUE,"P&amp;I Data"}</definedName>
    <definedName name="p" localSheetId="71" hidden="1">{"PI_Data",#N/A,TRUE,"P&amp;I Data"}</definedName>
    <definedName name="p" localSheetId="72" hidden="1">{"PI_Data",#N/A,TRUE,"P&amp;I Data"}</definedName>
    <definedName name="p" localSheetId="22" hidden="1">{"PI_Data",#N/A,TRUE,"P&amp;I Data"}</definedName>
    <definedName name="p" localSheetId="24" hidden="1">{"PI_Data",#N/A,TRUE,"P&amp;I Data"}</definedName>
    <definedName name="p" localSheetId="27" hidden="1">{"PI_Data",#N/A,TRUE,"P&amp;I Data"}</definedName>
    <definedName name="p" localSheetId="25" hidden="1">{"PI_Data",#N/A,TRUE,"P&amp;I Data"}</definedName>
    <definedName name="p" localSheetId="26" hidden="1">{"PI_Data",#N/A,TRUE,"P&amp;I Data"}</definedName>
    <definedName name="p" localSheetId="28" hidden="1">{"PI_Data",#N/A,TRUE,"P&amp;I Data"}</definedName>
    <definedName name="p" localSheetId="29" hidden="1">{"PI_Data",#N/A,TRUE,"P&amp;I Data"}</definedName>
    <definedName name="_xlnm.Print_Area" localSheetId="32">'10-AccDep'!$A$1:$R$136</definedName>
    <definedName name="_xlnm.Print_Area" localSheetId="30">'10-AccDep (RY25)'!$A$1:$T$136</definedName>
    <definedName name="_xlnm.Print_Area" localSheetId="31">'10-AccDep (RY26)'!$A$1:$T$136</definedName>
    <definedName name="_xlnm.Print_Area" localSheetId="34">'11-Depreciation (RY26)'!$A$1:$Q$141</definedName>
    <definedName name="_xlnm.Print_Area" localSheetId="37">'13-WorkCap'!$A$1:$J$69</definedName>
    <definedName name="_xlnm.Print_Area" localSheetId="39">'14-ADIT (RY25)'!$A$1:$N$189</definedName>
    <definedName name="_xlnm.Print_Area" localSheetId="40">'14-ADIT (RY26)'!$A$1:$N$189</definedName>
    <definedName name="_xlnm.Print_Area" localSheetId="41">'15-NUC'!$A$1:$G$20</definedName>
    <definedName name="_xlnm.Print_Area" localSheetId="45">'17-RegAssets-1 (RY25)'!$A$1:$K$73</definedName>
    <definedName name="_xlnm.Print_Area" localSheetId="46">'17-RegAssets-1 (RY26)'!$A$1:$K$73</definedName>
    <definedName name="_xlnm.Print_Area" localSheetId="54">'18-OandM (original)'!$A$1:$Q$47</definedName>
    <definedName name="_xlnm.Print_Area" localSheetId="51">'18-OandM (RY25)'!$A$1:$Q$47</definedName>
    <definedName name="_xlnm.Print_Area" localSheetId="52">'18-OandM (RY26)'!$A$1:$Q$47</definedName>
    <definedName name="_xlnm.Print_Area" localSheetId="53">'18-OandM (RY27)'!$A$1:$Q$50</definedName>
    <definedName name="_xlnm.Print_Area" localSheetId="55">'19-AandG (RY25)'!$A$1:$O$80</definedName>
    <definedName name="_xlnm.Print_Area" localSheetId="56">'19-AandG (RY27)'!$A$1:$U$80</definedName>
    <definedName name="_xlnm.Print_Area" localSheetId="57">'19-AandG Corrected V2'!$A$1:$O$80</definedName>
    <definedName name="_xlnm.Print_Area" localSheetId="58">'19-AandG Original'!$A$1:$O$80</definedName>
    <definedName name="_xlnm.Print_Area" localSheetId="59">'20-RevenueCredits(RY25)'!$A$1:$K$70</definedName>
    <definedName name="_xlnm.Print_Area" localSheetId="60">'20-RevenueCredits(RY26)'!$A$1:$K$70</definedName>
    <definedName name="_xlnm.Print_Area" localSheetId="63">'21-NPandS Orig'!$A$1:$G$43</definedName>
    <definedName name="_xlnm.Print_Area" localSheetId="62">'21-NPandS V1'!$A$1:$G$43</definedName>
    <definedName name="_xlnm.Print_Area" localSheetId="64">'22-TaxRates'!$A$1:$F$16</definedName>
    <definedName name="_xlnm.Print_Area" localSheetId="65">'23-RetailSGTax'!$A$1:$K$68</definedName>
    <definedName name="_xlnm.Print_Area" localSheetId="68">'24-Allocators'!$A$1:$F$64</definedName>
    <definedName name="_xlnm.Print_Area" localSheetId="66">'24-Allocators (RY25)'!$A$1:$F$64</definedName>
    <definedName name="_xlnm.Print_Area" localSheetId="67">'24-Allocators (RY26)'!$A$1:$F$64</definedName>
    <definedName name="_xlnm.Print_Area" localSheetId="69">'25-RFandUFactors'!$A$1:$G$25</definedName>
    <definedName name="_xlnm.Print_Area" localSheetId="70">'26-WholesaleTRRs'!$A$1:$I$59</definedName>
    <definedName name="_xlnm.Print_Area" localSheetId="72">'28-GrossLoad'!$A$1:$F$13</definedName>
    <definedName name="_xlnm.Print_Area" localSheetId="7">'2-ITRR'!$A$1:$G$35</definedName>
    <definedName name="_xlnm.Print_Area" localSheetId="10">'3-True-upTRR Corrected (RY25)'!$A$1:$O$112</definedName>
    <definedName name="_xlnm.Print_Area" localSheetId="9">'3-True-upTRR Corrected (RY26)'!$A$1:$O$112</definedName>
    <definedName name="_xlnm.Print_Area" localSheetId="8">'3-True-upTRR Corrected (RY27)'!$A$1:$L$112</definedName>
    <definedName name="_xlnm.Print_Area" localSheetId="12">'3-True-upTRR Corrected V1'!$A$1:$K$111</definedName>
    <definedName name="_xlnm.Print_Area" localSheetId="11">'3-True-upTRR Corrected V2'!$A$1:$M$111</definedName>
    <definedName name="_xlnm.Print_Area" localSheetId="13">'3-True-upTRR Orig'!$A$1:$I$111</definedName>
    <definedName name="_xlnm.Print_Area" localSheetId="16">'4-ATA Corrected (RY25)'!$A$1:$P$162</definedName>
    <definedName name="_xlnm.Print_Area" localSheetId="15">'4-ATA Corrected (RY26)'!$A$1:$P$162</definedName>
    <definedName name="_xlnm.Print_Area" localSheetId="14">'4-ATA Corrected (RY27)'!$A$1:$P$162</definedName>
    <definedName name="_xlnm.Print_Area" localSheetId="18">'4-ATA Corrected V1'!$A$1:$R$148</definedName>
    <definedName name="_xlnm.Print_Area" localSheetId="17">'4-ATA Corrected V2'!$A$1:$L$162</definedName>
    <definedName name="_xlnm.Print_Area" localSheetId="19">'4-ATA Orig'!$A$1:$L$148</definedName>
    <definedName name="_xlnm.Print_Area" localSheetId="20">'5-CostofCap-1'!$A$1:$G$30</definedName>
    <definedName name="_xlnm.Print_Area" localSheetId="21">'5-CostofCap-2'!$A$1:$Q$57</definedName>
    <definedName name="_xlnm.Print_Area" localSheetId="22">'5-CostofCap-3'!$A$1:$H$25</definedName>
    <definedName name="_xlnm.Print_Area" localSheetId="23">'5-CostofCap-4'!$A$1:$K$47</definedName>
    <definedName name="_xlnm.Print_Area" localSheetId="24">'6-PlantJurisdiction'!$A$1:$J$29</definedName>
    <definedName name="_xlnm.Print_Area" localSheetId="27">'7-PlantInService'!$A$1:$R$136</definedName>
    <definedName name="_xlnm.Print_Area" localSheetId="25">'7-PlantInService(RY25)'!$A$1:$R$136</definedName>
    <definedName name="_xlnm.Print_Area" localSheetId="26">'7-PlantInService(RY26)'!$A$1:$R$136</definedName>
    <definedName name="_xlnm.Print_Area" localSheetId="28">'8-AbandonedPlant'!$A$1:$Q$49</definedName>
    <definedName name="_xlnm.Print_Area" localSheetId="29">'9-PlantAdditions'!$A$1:$J$118</definedName>
    <definedName name="_xlnm.Print_Area" localSheetId="0">'Cover Page'!$A$1:$F$23</definedName>
    <definedName name="_xlnm.Print_Titles" localSheetId="32">'10-AccDep'!$1:$2</definedName>
    <definedName name="_xlnm.Print_Titles" localSheetId="30">'10-AccDep (RY25)'!$1:$2</definedName>
    <definedName name="_xlnm.Print_Titles" localSheetId="31">'10-AccDep (RY26)'!$1:$2</definedName>
    <definedName name="_xlnm.Print_Titles" localSheetId="35">'11-Depreciation'!$1:$2</definedName>
    <definedName name="_xlnm.Print_Titles" localSheetId="34">'11-Depreciation (RY26)'!$1:$2</definedName>
    <definedName name="_xlnm.Print_Titles" localSheetId="37">'13-WorkCap'!$1:$2</definedName>
    <definedName name="_xlnm.Print_Titles" localSheetId="39">'14-ADIT (RY25)'!$1:$2</definedName>
    <definedName name="_xlnm.Print_Titles" localSheetId="40">'14-ADIT (RY26)'!$1:$2</definedName>
    <definedName name="_xlnm.Print_Titles" localSheetId="4">'1-BaseTRR (RY25)'!$1:$2</definedName>
    <definedName name="_xlnm.Print_Titles" localSheetId="5">'1-BaseTRR (RY26)'!$1:$2</definedName>
    <definedName name="_xlnm.Print_Titles" localSheetId="6">'1-BaseTRR (RY27)'!$1:$2</definedName>
    <definedName name="_xlnm.Print_Titles" localSheetId="10">'3-True-upTRR Corrected (RY25)'!$1:$2</definedName>
    <definedName name="_xlnm.Print_Titles" localSheetId="9">'3-True-upTRR Corrected (RY26)'!$1:$2</definedName>
    <definedName name="_xlnm.Print_Titles" localSheetId="8">'3-True-upTRR Corrected (RY27)'!$1:$2</definedName>
    <definedName name="_xlnm.Print_Titles" localSheetId="12">'3-True-upTRR Corrected V1'!$1:$2</definedName>
    <definedName name="_xlnm.Print_Titles" localSheetId="11">'3-True-upTRR Corrected V2'!$1:$2</definedName>
    <definedName name="_xlnm.Print_Titles" localSheetId="13">'3-True-upTRR Orig'!$1:$2</definedName>
    <definedName name="_xlnm.Print_Titles" localSheetId="16">'4-ATA Corrected (RY25)'!$1:$2</definedName>
    <definedName name="_xlnm.Print_Titles" localSheetId="15">'4-ATA Corrected (RY26)'!$1:$2</definedName>
    <definedName name="_xlnm.Print_Titles" localSheetId="14">'4-ATA Corrected (RY27)'!$1:$2</definedName>
    <definedName name="_xlnm.Print_Titles" localSheetId="18">'4-ATA Corrected V1'!$1:$2</definedName>
    <definedName name="_xlnm.Print_Titles" localSheetId="17">'4-ATA Corrected V2'!$1:$2</definedName>
    <definedName name="_xlnm.Print_Titles" localSheetId="19">'4-ATA Orig'!$1:$2</definedName>
    <definedName name="_xlnm.Print_Titles" localSheetId="27">'7-PlantInService'!$1:$2</definedName>
    <definedName name="_xlnm.Print_Titles" localSheetId="25">'7-PlantInService(RY25)'!$1:$2</definedName>
    <definedName name="_xlnm.Print_Titles" localSheetId="26">'7-PlantInService(RY26)'!$1:$2</definedName>
    <definedName name="_xlnm.Print_Titles" localSheetId="29">'9-PlantAdditions'!$1:$5</definedName>
    <definedName name="qwer" localSheetId="32" hidden="1">{"PI_Data",#N/A,TRUE,"P&amp;I Data"}</definedName>
    <definedName name="qwer" localSheetId="30" hidden="1">{"PI_Data",#N/A,TRUE,"P&amp;I Data"}</definedName>
    <definedName name="qwer" localSheetId="31" hidden="1">{"PI_Data",#N/A,TRUE,"P&amp;I Data"}</definedName>
    <definedName name="qwer" localSheetId="35" hidden="1">{"PI_Data",#N/A,TRUE,"P&amp;I Data"}</definedName>
    <definedName name="qwer" localSheetId="34" hidden="1">{"PI_Data",#N/A,TRUE,"P&amp;I Data"}</definedName>
    <definedName name="qwer" localSheetId="36" hidden="1">{"PI_Data",#N/A,TRUE,"P&amp;I Data"}</definedName>
    <definedName name="qwer" localSheetId="37" hidden="1">{"PI_Data",#N/A,TRUE,"P&amp;I Data"}</definedName>
    <definedName name="qwer" localSheetId="39" hidden="1">{"PI_Data",#N/A,TRUE,"P&amp;I Data"}</definedName>
    <definedName name="qwer" localSheetId="40" hidden="1">{"PI_Data",#N/A,TRUE,"P&amp;I Data"}</definedName>
    <definedName name="qwer" localSheetId="41" hidden="1">{"PI_Data",#N/A,TRUE,"P&amp;I Data"}</definedName>
    <definedName name="qwer" localSheetId="42" hidden="1">{"PI_Data",#N/A,TRUE,"P&amp;I Data"}</definedName>
    <definedName name="qwer" localSheetId="43" hidden="1">{"PI_Data",#N/A,TRUE,"P&amp;I Data"}</definedName>
    <definedName name="qwer" localSheetId="44" hidden="1">{"PI_Data",#N/A,TRUE,"P&amp;I Data"}</definedName>
    <definedName name="qwer" localSheetId="45" hidden="1">{"PI_Data",#N/A,TRUE,"P&amp;I Data"}</definedName>
    <definedName name="qwer" localSheetId="46" hidden="1">{"PI_Data",#N/A,TRUE,"P&amp;I Data"}</definedName>
    <definedName name="qwer" localSheetId="48" hidden="1">{"PI_Data",#N/A,TRUE,"P&amp;I Data"}</definedName>
    <definedName name="qwer" localSheetId="49" hidden="1">{"PI_Data",#N/A,TRUE,"P&amp;I Data"}</definedName>
    <definedName name="qwer" localSheetId="54" hidden="1">{"PI_Data",#N/A,TRUE,"P&amp;I Data"}</definedName>
    <definedName name="qwer" localSheetId="51" hidden="1">{"PI_Data",#N/A,TRUE,"P&amp;I Data"}</definedName>
    <definedName name="qwer" localSheetId="52" hidden="1">{"PI_Data",#N/A,TRUE,"P&amp;I Data"}</definedName>
    <definedName name="qwer" localSheetId="53" hidden="1">{"PI_Data",#N/A,TRUE,"P&amp;I Data"}</definedName>
    <definedName name="qwer" localSheetId="59" hidden="1">{"PI_Data",#N/A,TRUE,"P&amp;I Data"}</definedName>
    <definedName name="qwer" localSheetId="60" hidden="1">{"PI_Data",#N/A,TRUE,"P&amp;I Data"}</definedName>
    <definedName name="qwer" localSheetId="63" hidden="1">{"PI_Data",#N/A,TRUE,"P&amp;I Data"}</definedName>
    <definedName name="qwer" localSheetId="62" hidden="1">{"PI_Data",#N/A,TRUE,"P&amp;I Data"}</definedName>
    <definedName name="qwer" localSheetId="64" hidden="1">{"PI_Data",#N/A,TRUE,"P&amp;I Data"}</definedName>
    <definedName name="qwer" localSheetId="65" hidden="1">{"PI_Data",#N/A,TRUE,"P&amp;I Data"}</definedName>
    <definedName name="qwer" localSheetId="68" hidden="1">{"PI_Data",#N/A,TRUE,"P&amp;I Data"}</definedName>
    <definedName name="qwer" localSheetId="66" hidden="1">{"PI_Data",#N/A,TRUE,"P&amp;I Data"}</definedName>
    <definedName name="qwer" localSheetId="67" hidden="1">{"PI_Data",#N/A,TRUE,"P&amp;I Data"}</definedName>
    <definedName name="qwer" localSheetId="69" hidden="1">{"PI_Data",#N/A,TRUE,"P&amp;I Data"}</definedName>
    <definedName name="qwer" localSheetId="70" hidden="1">{"PI_Data",#N/A,TRUE,"P&amp;I Data"}</definedName>
    <definedName name="qwer" localSheetId="71" hidden="1">{"PI_Data",#N/A,TRUE,"P&amp;I Data"}</definedName>
    <definedName name="qwer" localSheetId="72" hidden="1">{"PI_Data",#N/A,TRUE,"P&amp;I Data"}</definedName>
    <definedName name="qwer" localSheetId="22" hidden="1">{"PI_Data",#N/A,TRUE,"P&amp;I Data"}</definedName>
    <definedName name="qwer" localSheetId="24" hidden="1">{"PI_Data",#N/A,TRUE,"P&amp;I Data"}</definedName>
    <definedName name="qwer" localSheetId="27" hidden="1">{"PI_Data",#N/A,TRUE,"P&amp;I Data"}</definedName>
    <definedName name="qwer" localSheetId="25" hidden="1">{"PI_Data",#N/A,TRUE,"P&amp;I Data"}</definedName>
    <definedName name="qwer" localSheetId="26" hidden="1">{"PI_Data",#N/A,TRUE,"P&amp;I Data"}</definedName>
    <definedName name="qwer" localSheetId="28" hidden="1">{"PI_Data",#N/A,TRUE,"P&amp;I Data"}</definedName>
    <definedName name="qwer" localSheetId="29" hidden="1">{"PI_Data",#N/A,TRUE,"P&amp;I Data"}</definedName>
    <definedName name="SAPBEXrevision" localSheetId="48" hidden="1">23</definedName>
    <definedName name="SAPBEXrevision" localSheetId="49" hidden="1">23</definedName>
    <definedName name="SAPBEXwbID" localSheetId="48" hidden="1">"4HQ4VKTSPDVV7Z9R01RIJVVW7"</definedName>
    <definedName name="SAPBEXwbID" localSheetId="49" hidden="1">"4HQ4VKTSPDVV7Z9R01RIJVVW7"</definedName>
    <definedName name="SAPBEXwbID2" localSheetId="48" hidden="1">"43PJT8J5QINLSBNFYJLE3ZU45"</definedName>
    <definedName name="SAPBEXwbID2" localSheetId="49" hidden="1">"43PJT8J5QINLSBNFYJLE3ZU45"</definedName>
    <definedName name="solver_opt" localSheetId="32" hidden="1">#REF!</definedName>
    <definedName name="solver_opt" localSheetId="30" hidden="1">#REF!</definedName>
    <definedName name="solver_opt" localSheetId="31" hidden="1">#REF!</definedName>
    <definedName name="solver_opt" localSheetId="35" hidden="1">#REF!</definedName>
    <definedName name="solver_opt" localSheetId="34" hidden="1">#REF!</definedName>
    <definedName name="solver_opt" localSheetId="36" hidden="1">#REF!</definedName>
    <definedName name="solver_opt" localSheetId="37" hidden="1">#REF!</definedName>
    <definedName name="solver_opt" localSheetId="39" hidden="1">#REF!</definedName>
    <definedName name="solver_opt" localSheetId="40" hidden="1">#REF!</definedName>
    <definedName name="solver_opt" localSheetId="41" hidden="1">#REF!</definedName>
    <definedName name="solver_opt" localSheetId="42" hidden="1">#REF!</definedName>
    <definedName name="solver_opt" localSheetId="43" hidden="1">#REF!</definedName>
    <definedName name="solver_opt" localSheetId="44" hidden="1">#REF!</definedName>
    <definedName name="solver_opt" localSheetId="45" hidden="1">#REF!</definedName>
    <definedName name="solver_opt" localSheetId="46" hidden="1">#REF!</definedName>
    <definedName name="solver_opt" localSheetId="54" hidden="1">#REF!</definedName>
    <definedName name="solver_opt" localSheetId="51" hidden="1">#REF!</definedName>
    <definedName name="solver_opt" localSheetId="52" hidden="1">#REF!</definedName>
    <definedName name="solver_opt" localSheetId="53" hidden="1">#REF!</definedName>
    <definedName name="solver_opt" localSheetId="59" hidden="1">#REF!</definedName>
    <definedName name="solver_opt" localSheetId="60" hidden="1">#REF!</definedName>
    <definedName name="solver_opt" localSheetId="63" hidden="1">#REF!</definedName>
    <definedName name="solver_opt" localSheetId="62" hidden="1">#REF!</definedName>
    <definedName name="solver_opt" localSheetId="64" hidden="1">#REF!</definedName>
    <definedName name="solver_opt" localSheetId="65" hidden="1">#REF!</definedName>
    <definedName name="solver_opt" localSheetId="68" hidden="1">#REF!</definedName>
    <definedName name="solver_opt" localSheetId="66" hidden="1">#REF!</definedName>
    <definedName name="solver_opt" localSheetId="67" hidden="1">#REF!</definedName>
    <definedName name="solver_opt" localSheetId="69" hidden="1">#REF!</definedName>
    <definedName name="solver_opt" localSheetId="70" hidden="1">#REF!</definedName>
    <definedName name="solver_opt" localSheetId="71" hidden="1">#REF!</definedName>
    <definedName name="solver_opt" localSheetId="72" hidden="1">#REF!</definedName>
    <definedName name="solver_opt" localSheetId="10" hidden="1">#REF!</definedName>
    <definedName name="solver_opt" localSheetId="9" hidden="1">#REF!</definedName>
    <definedName name="solver_opt" localSheetId="8" hidden="1">#REF!</definedName>
    <definedName name="solver_opt" localSheetId="12" hidden="1">#REF!</definedName>
    <definedName name="solver_opt" localSheetId="11" hidden="1">#REF!</definedName>
    <definedName name="solver_opt" localSheetId="13" hidden="1">#REF!</definedName>
    <definedName name="solver_opt" localSheetId="20" hidden="1">#REF!</definedName>
    <definedName name="solver_opt" localSheetId="21" hidden="1">#REF!</definedName>
    <definedName name="solver_opt" localSheetId="22" hidden="1">#REF!</definedName>
    <definedName name="solver_opt" localSheetId="24" hidden="1">#REF!</definedName>
    <definedName name="solver_opt" localSheetId="27" hidden="1">#REF!</definedName>
    <definedName name="solver_opt" localSheetId="25" hidden="1">#REF!</definedName>
    <definedName name="solver_opt" localSheetId="26" hidden="1">#REF!</definedName>
    <definedName name="solver_opt" localSheetId="28" hidden="1">#REF!</definedName>
    <definedName name="solver_opt" localSheetId="29" hidden="1">#REF!</definedName>
    <definedName name="T" localSheetId="32" hidden="1">{"PI_Data",#N/A,TRUE,"P&amp;I Data"}</definedName>
    <definedName name="T" localSheetId="30" hidden="1">{"PI_Data",#N/A,TRUE,"P&amp;I Data"}</definedName>
    <definedName name="T" localSheetId="31" hidden="1">{"PI_Data",#N/A,TRUE,"P&amp;I Data"}</definedName>
    <definedName name="T" localSheetId="35" hidden="1">{"PI_Data",#N/A,TRUE,"P&amp;I Data"}</definedName>
    <definedName name="T" localSheetId="34" hidden="1">{"PI_Data",#N/A,TRUE,"P&amp;I Data"}</definedName>
    <definedName name="T" localSheetId="36" hidden="1">{"PI_Data",#N/A,TRUE,"P&amp;I Data"}</definedName>
    <definedName name="T" localSheetId="37" hidden="1">{"PI_Data",#N/A,TRUE,"P&amp;I Data"}</definedName>
    <definedName name="T" localSheetId="39" hidden="1">{"PI_Data",#N/A,TRUE,"P&amp;I Data"}</definedName>
    <definedName name="T" localSheetId="40" hidden="1">{"PI_Data",#N/A,TRUE,"P&amp;I Data"}</definedName>
    <definedName name="T" localSheetId="41" hidden="1">{"PI_Data",#N/A,TRUE,"P&amp;I Data"}</definedName>
    <definedName name="T" localSheetId="42" hidden="1">{"PI_Data",#N/A,TRUE,"P&amp;I Data"}</definedName>
    <definedName name="T" localSheetId="43" hidden="1">{"PI_Data",#N/A,TRUE,"P&amp;I Data"}</definedName>
    <definedName name="T" localSheetId="44" hidden="1">{"PI_Data",#N/A,TRUE,"P&amp;I Data"}</definedName>
    <definedName name="T" localSheetId="45" hidden="1">{"PI_Data",#N/A,TRUE,"P&amp;I Data"}</definedName>
    <definedName name="T" localSheetId="46" hidden="1">{"PI_Data",#N/A,TRUE,"P&amp;I Data"}</definedName>
    <definedName name="T" localSheetId="48" hidden="1">{"PI_Data",#N/A,TRUE,"P&amp;I Data"}</definedName>
    <definedName name="T" localSheetId="49" hidden="1">{"PI_Data",#N/A,TRUE,"P&amp;I Data"}</definedName>
    <definedName name="T" localSheetId="54" hidden="1">{"PI_Data",#N/A,TRUE,"P&amp;I Data"}</definedName>
    <definedName name="T" localSheetId="51" hidden="1">{"PI_Data",#N/A,TRUE,"P&amp;I Data"}</definedName>
    <definedName name="T" localSheetId="52" hidden="1">{"PI_Data",#N/A,TRUE,"P&amp;I Data"}</definedName>
    <definedName name="T" localSheetId="53" hidden="1">{"PI_Data",#N/A,TRUE,"P&amp;I Data"}</definedName>
    <definedName name="T" localSheetId="59" hidden="1">{"PI_Data",#N/A,TRUE,"P&amp;I Data"}</definedName>
    <definedName name="T" localSheetId="60" hidden="1">{"PI_Data",#N/A,TRUE,"P&amp;I Data"}</definedName>
    <definedName name="T" localSheetId="63" hidden="1">{"PI_Data",#N/A,TRUE,"P&amp;I Data"}</definedName>
    <definedName name="T" localSheetId="62" hidden="1">{"PI_Data",#N/A,TRUE,"P&amp;I Data"}</definedName>
    <definedName name="T" localSheetId="64" hidden="1">{"PI_Data",#N/A,TRUE,"P&amp;I Data"}</definedName>
    <definedName name="T" localSheetId="65" hidden="1">{"PI_Data",#N/A,TRUE,"P&amp;I Data"}</definedName>
    <definedName name="T" localSheetId="68" hidden="1">{"PI_Data",#N/A,TRUE,"P&amp;I Data"}</definedName>
    <definedName name="T" localSheetId="66" hidden="1">{"PI_Data",#N/A,TRUE,"P&amp;I Data"}</definedName>
    <definedName name="T" localSheetId="67" hidden="1">{"PI_Data",#N/A,TRUE,"P&amp;I Data"}</definedName>
    <definedName name="T" localSheetId="69" hidden="1">{"PI_Data",#N/A,TRUE,"P&amp;I Data"}</definedName>
    <definedName name="T" localSheetId="70" hidden="1">{"PI_Data",#N/A,TRUE,"P&amp;I Data"}</definedName>
    <definedName name="T" localSheetId="71" hidden="1">{"PI_Data",#N/A,TRUE,"P&amp;I Data"}</definedName>
    <definedName name="T" localSheetId="72" hidden="1">{"PI_Data",#N/A,TRUE,"P&amp;I Data"}</definedName>
    <definedName name="T" localSheetId="22" hidden="1">{"PI_Data",#N/A,TRUE,"P&amp;I Data"}</definedName>
    <definedName name="T" localSheetId="24" hidden="1">{"PI_Data",#N/A,TRUE,"P&amp;I Data"}</definedName>
    <definedName name="T" localSheetId="27" hidden="1">{"PI_Data",#N/A,TRUE,"P&amp;I Data"}</definedName>
    <definedName name="T" localSheetId="25" hidden="1">{"PI_Data",#N/A,TRUE,"P&amp;I Data"}</definedName>
    <definedName name="T" localSheetId="26" hidden="1">{"PI_Data",#N/A,TRUE,"P&amp;I Data"}</definedName>
    <definedName name="T" localSheetId="28" hidden="1">{"PI_Data",#N/A,TRUE,"P&amp;I Data"}</definedName>
    <definedName name="T" localSheetId="29" hidden="1">{"PI_Data",#N/A,TRUE,"P&amp;I Data"}</definedName>
    <definedName name="test" localSheetId="32" hidden="1">{"PI_Data",#N/A,TRUE,"P&amp;I Data"}</definedName>
    <definedName name="test" localSheetId="30" hidden="1">{"PI_Data",#N/A,TRUE,"P&amp;I Data"}</definedName>
    <definedName name="test" localSheetId="31" hidden="1">{"PI_Data",#N/A,TRUE,"P&amp;I Data"}</definedName>
    <definedName name="test" localSheetId="35" hidden="1">{"PI_Data",#N/A,TRUE,"P&amp;I Data"}</definedName>
    <definedName name="test" localSheetId="34" hidden="1">{"PI_Data",#N/A,TRUE,"P&amp;I Data"}</definedName>
    <definedName name="test" localSheetId="36" hidden="1">{"PI_Data",#N/A,TRUE,"P&amp;I Data"}</definedName>
    <definedName name="test" localSheetId="37" hidden="1">{"PI_Data",#N/A,TRUE,"P&amp;I Data"}</definedName>
    <definedName name="test" localSheetId="39" hidden="1">{"PI_Data",#N/A,TRUE,"P&amp;I Data"}</definedName>
    <definedName name="test" localSheetId="40" hidden="1">{"PI_Data",#N/A,TRUE,"P&amp;I Data"}</definedName>
    <definedName name="test" localSheetId="41" hidden="1">{"PI_Data",#N/A,TRUE,"P&amp;I Data"}</definedName>
    <definedName name="test" localSheetId="42" hidden="1">{"PI_Data",#N/A,TRUE,"P&amp;I Data"}</definedName>
    <definedName name="test" localSheetId="43" hidden="1">{"PI_Data",#N/A,TRUE,"P&amp;I Data"}</definedName>
    <definedName name="test" localSheetId="44" hidden="1">{"PI_Data",#N/A,TRUE,"P&amp;I Data"}</definedName>
    <definedName name="test" localSheetId="45" hidden="1">{"PI_Data",#N/A,TRUE,"P&amp;I Data"}</definedName>
    <definedName name="test" localSheetId="46" hidden="1">{"PI_Data",#N/A,TRUE,"P&amp;I Data"}</definedName>
    <definedName name="test" localSheetId="54" hidden="1">{"PI_Data",#N/A,TRUE,"P&amp;I Data"}</definedName>
    <definedName name="test" localSheetId="51" hidden="1">{"PI_Data",#N/A,TRUE,"P&amp;I Data"}</definedName>
    <definedName name="test" localSheetId="52" hidden="1">{"PI_Data",#N/A,TRUE,"P&amp;I Data"}</definedName>
    <definedName name="test" localSheetId="53" hidden="1">{"PI_Data",#N/A,TRUE,"P&amp;I Data"}</definedName>
    <definedName name="test" localSheetId="59" hidden="1">{"PI_Data",#N/A,TRUE,"P&amp;I Data"}</definedName>
    <definedName name="test" localSheetId="60" hidden="1">{"PI_Data",#N/A,TRUE,"P&amp;I Data"}</definedName>
    <definedName name="test" localSheetId="63" hidden="1">{"PI_Data",#N/A,TRUE,"P&amp;I Data"}</definedName>
    <definedName name="test" localSheetId="62" hidden="1">{"PI_Data",#N/A,TRUE,"P&amp;I Data"}</definedName>
    <definedName name="test" localSheetId="64" hidden="1">{"PI_Data",#N/A,TRUE,"P&amp;I Data"}</definedName>
    <definedName name="test" localSheetId="65" hidden="1">{"PI_Data",#N/A,TRUE,"P&amp;I Data"}</definedName>
    <definedName name="test" localSheetId="68" hidden="1">{"PI_Data",#N/A,TRUE,"P&amp;I Data"}</definedName>
    <definedName name="test" localSheetId="66" hidden="1">{"PI_Data",#N/A,TRUE,"P&amp;I Data"}</definedName>
    <definedName name="test" localSheetId="67" hidden="1">{"PI_Data",#N/A,TRUE,"P&amp;I Data"}</definedName>
    <definedName name="test" localSheetId="69" hidden="1">{"PI_Data",#N/A,TRUE,"P&amp;I Data"}</definedName>
    <definedName name="test" localSheetId="70" hidden="1">{"PI_Data",#N/A,TRUE,"P&amp;I Data"}</definedName>
    <definedName name="test" localSheetId="71" hidden="1">{"PI_Data",#N/A,TRUE,"P&amp;I Data"}</definedName>
    <definedName name="test" localSheetId="72" hidden="1">{"PI_Data",#N/A,TRUE,"P&amp;I Data"}</definedName>
    <definedName name="test" localSheetId="22" hidden="1">{"PI_Data",#N/A,TRUE,"P&amp;I Data"}</definedName>
    <definedName name="test" localSheetId="24" hidden="1">{"PI_Data",#N/A,TRUE,"P&amp;I Data"}</definedName>
    <definedName name="test" localSheetId="27" hidden="1">{"PI_Data",#N/A,TRUE,"P&amp;I Data"}</definedName>
    <definedName name="test" localSheetId="25" hidden="1">{"PI_Data",#N/A,TRUE,"P&amp;I Data"}</definedName>
    <definedName name="test" localSheetId="26" hidden="1">{"PI_Data",#N/A,TRUE,"P&amp;I Data"}</definedName>
    <definedName name="test" localSheetId="28" hidden="1">{"PI_Data",#N/A,TRUE,"P&amp;I Data"}</definedName>
    <definedName name="test" localSheetId="29" hidden="1">{"PI_Data",#N/A,TRUE,"P&amp;I Data"}</definedName>
    <definedName name="wrn.Accelerated." localSheetId="32" hidden="1">{#N/A,#N/A,FALSE,"CTC Summary - EOY";#N/A,#N/A,FALSE,"CTC Summary - Wtavg"}</definedName>
    <definedName name="wrn.Accelerated." localSheetId="30" hidden="1">{#N/A,#N/A,FALSE,"CTC Summary - EOY";#N/A,#N/A,FALSE,"CTC Summary - Wtavg"}</definedName>
    <definedName name="wrn.Accelerated." localSheetId="31" hidden="1">{#N/A,#N/A,FALSE,"CTC Summary - EOY";#N/A,#N/A,FALSE,"CTC Summary - Wtavg"}</definedName>
    <definedName name="wrn.Accelerated." localSheetId="35" hidden="1">{#N/A,#N/A,FALSE,"CTC Summary - EOY";#N/A,#N/A,FALSE,"CTC Summary - Wtavg"}</definedName>
    <definedName name="wrn.Accelerated." localSheetId="34" hidden="1">{#N/A,#N/A,FALSE,"CTC Summary - EOY";#N/A,#N/A,FALSE,"CTC Summary - Wtavg"}</definedName>
    <definedName name="wrn.Accelerated." localSheetId="36" hidden="1">{#N/A,#N/A,FALSE,"CTC Summary - EOY";#N/A,#N/A,FALSE,"CTC Summary - Wtavg"}</definedName>
    <definedName name="wrn.Accelerated." localSheetId="37" hidden="1">{#N/A,#N/A,FALSE,"CTC Summary - EOY";#N/A,#N/A,FALSE,"CTC Summary - Wtavg"}</definedName>
    <definedName name="wrn.Accelerated." localSheetId="39" hidden="1">{#N/A,#N/A,FALSE,"CTC Summary - EOY";#N/A,#N/A,FALSE,"CTC Summary - Wtavg"}</definedName>
    <definedName name="wrn.Accelerated." localSheetId="40" hidden="1">{#N/A,#N/A,FALSE,"CTC Summary - EOY";#N/A,#N/A,FALSE,"CTC Summary - Wtavg"}</definedName>
    <definedName name="wrn.Accelerated." localSheetId="41" hidden="1">{#N/A,#N/A,FALSE,"CTC Summary - EOY";#N/A,#N/A,FALSE,"CTC Summary - Wtavg"}</definedName>
    <definedName name="wrn.Accelerated." localSheetId="42" hidden="1">{#N/A,#N/A,FALSE,"CTC Summary - EOY";#N/A,#N/A,FALSE,"CTC Summary - Wtavg"}</definedName>
    <definedName name="wrn.Accelerated." localSheetId="43" hidden="1">{#N/A,#N/A,FALSE,"CTC Summary - EOY";#N/A,#N/A,FALSE,"CTC Summary - Wtavg"}</definedName>
    <definedName name="wrn.Accelerated." localSheetId="44" hidden="1">{#N/A,#N/A,FALSE,"CTC Summary - EOY";#N/A,#N/A,FALSE,"CTC Summary - Wtavg"}</definedName>
    <definedName name="wrn.Accelerated." localSheetId="45" hidden="1">{#N/A,#N/A,FALSE,"CTC Summary - EOY";#N/A,#N/A,FALSE,"CTC Summary - Wtavg"}</definedName>
    <definedName name="wrn.Accelerated." localSheetId="46" hidden="1">{#N/A,#N/A,FALSE,"CTC Summary - EOY";#N/A,#N/A,FALSE,"CTC Summary - Wtavg"}</definedName>
    <definedName name="wrn.Accelerated." localSheetId="48" hidden="1">{#N/A,#N/A,FALSE,"CTC Summary - EOY";#N/A,#N/A,FALSE,"CTC Summary - Wtavg"}</definedName>
    <definedName name="wrn.Accelerated." localSheetId="49" hidden="1">{#N/A,#N/A,FALSE,"CTC Summary - EOY";#N/A,#N/A,FALSE,"CTC Summary - Wtavg"}</definedName>
    <definedName name="wrn.Accelerated." localSheetId="54" hidden="1">{#N/A,#N/A,FALSE,"CTC Summary - EOY";#N/A,#N/A,FALSE,"CTC Summary - Wtavg"}</definedName>
    <definedName name="wrn.Accelerated." localSheetId="51" hidden="1">{#N/A,#N/A,FALSE,"CTC Summary - EOY";#N/A,#N/A,FALSE,"CTC Summary - Wtavg"}</definedName>
    <definedName name="wrn.Accelerated." localSheetId="52" hidden="1">{#N/A,#N/A,FALSE,"CTC Summary - EOY";#N/A,#N/A,FALSE,"CTC Summary - Wtavg"}</definedName>
    <definedName name="wrn.Accelerated." localSheetId="53" hidden="1">{#N/A,#N/A,FALSE,"CTC Summary - EOY";#N/A,#N/A,FALSE,"CTC Summary - Wtavg"}</definedName>
    <definedName name="wrn.Accelerated." localSheetId="59" hidden="1">{#N/A,#N/A,FALSE,"CTC Summary - EOY";#N/A,#N/A,FALSE,"CTC Summary - Wtavg"}</definedName>
    <definedName name="wrn.Accelerated." localSheetId="60" hidden="1">{#N/A,#N/A,FALSE,"CTC Summary - EOY";#N/A,#N/A,FALSE,"CTC Summary - Wtavg"}</definedName>
    <definedName name="wrn.Accelerated." localSheetId="63" hidden="1">{#N/A,#N/A,FALSE,"CTC Summary - EOY";#N/A,#N/A,FALSE,"CTC Summary - Wtavg"}</definedName>
    <definedName name="wrn.Accelerated." localSheetId="62" hidden="1">{#N/A,#N/A,FALSE,"CTC Summary - EOY";#N/A,#N/A,FALSE,"CTC Summary - Wtavg"}</definedName>
    <definedName name="wrn.Accelerated." localSheetId="64" hidden="1">{#N/A,#N/A,FALSE,"CTC Summary - EOY";#N/A,#N/A,FALSE,"CTC Summary - Wtavg"}</definedName>
    <definedName name="wrn.Accelerated." localSheetId="65" hidden="1">{#N/A,#N/A,FALSE,"CTC Summary - EOY";#N/A,#N/A,FALSE,"CTC Summary - Wtavg"}</definedName>
    <definedName name="wrn.Accelerated." localSheetId="68" hidden="1">{#N/A,#N/A,FALSE,"CTC Summary - EOY";#N/A,#N/A,FALSE,"CTC Summary - Wtavg"}</definedName>
    <definedName name="wrn.Accelerated." localSheetId="66" hidden="1">{#N/A,#N/A,FALSE,"CTC Summary - EOY";#N/A,#N/A,FALSE,"CTC Summary - Wtavg"}</definedName>
    <definedName name="wrn.Accelerated." localSheetId="67" hidden="1">{#N/A,#N/A,FALSE,"CTC Summary - EOY";#N/A,#N/A,FALSE,"CTC Summary - Wtavg"}</definedName>
    <definedName name="wrn.Accelerated." localSheetId="69" hidden="1">{#N/A,#N/A,FALSE,"CTC Summary - EOY";#N/A,#N/A,FALSE,"CTC Summary - Wtavg"}</definedName>
    <definedName name="wrn.Accelerated." localSheetId="70" hidden="1">{#N/A,#N/A,FALSE,"CTC Summary - EOY";#N/A,#N/A,FALSE,"CTC Summary - Wtavg"}</definedName>
    <definedName name="wrn.Accelerated." localSheetId="71" hidden="1">{#N/A,#N/A,FALSE,"CTC Summary - EOY";#N/A,#N/A,FALSE,"CTC Summary - Wtavg"}</definedName>
    <definedName name="wrn.Accelerated." localSheetId="72" hidden="1">{#N/A,#N/A,FALSE,"CTC Summary - EOY";#N/A,#N/A,FALSE,"CTC Summary - Wtavg"}</definedName>
    <definedName name="wrn.Accelerated." localSheetId="22" hidden="1">{#N/A,#N/A,FALSE,"CTC Summary - EOY";#N/A,#N/A,FALSE,"CTC Summary - Wtavg"}</definedName>
    <definedName name="wrn.Accelerated." localSheetId="24" hidden="1">{#N/A,#N/A,FALSE,"CTC Summary - EOY";#N/A,#N/A,FALSE,"CTC Summary - Wtavg"}</definedName>
    <definedName name="wrn.Accelerated." localSheetId="27" hidden="1">{#N/A,#N/A,FALSE,"CTC Summary - EOY";#N/A,#N/A,FALSE,"CTC Summary - Wtavg"}</definedName>
    <definedName name="wrn.Accelerated." localSheetId="25" hidden="1">{#N/A,#N/A,FALSE,"CTC Summary - EOY";#N/A,#N/A,FALSE,"CTC Summary - Wtavg"}</definedName>
    <definedName name="wrn.Accelerated." localSheetId="26" hidden="1">{#N/A,#N/A,FALSE,"CTC Summary - EOY";#N/A,#N/A,FALSE,"CTC Summary - Wtavg"}</definedName>
    <definedName name="wrn.Accelerated." localSheetId="28" hidden="1">{#N/A,#N/A,FALSE,"CTC Summary - EOY";#N/A,#N/A,FALSE,"CTC Summary - Wtavg"}</definedName>
    <definedName name="wrn.Accelerated." localSheetId="29" hidden="1">{#N/A,#N/A,FALSE,"CTC Summary - EOY";#N/A,#N/A,FALSE,"CTC Summary - Wtavg"}</definedName>
    <definedName name="wrn.accellerated1" localSheetId="32" hidden="1">{#N/A,#N/A,FALSE,"CTC Summary - EOY";#N/A,#N/A,FALSE,"CTC Summary - Wtavg"}</definedName>
    <definedName name="wrn.accellerated1" localSheetId="30" hidden="1">{#N/A,#N/A,FALSE,"CTC Summary - EOY";#N/A,#N/A,FALSE,"CTC Summary - Wtavg"}</definedName>
    <definedName name="wrn.accellerated1" localSheetId="31" hidden="1">{#N/A,#N/A,FALSE,"CTC Summary - EOY";#N/A,#N/A,FALSE,"CTC Summary - Wtavg"}</definedName>
    <definedName name="wrn.accellerated1" localSheetId="35" hidden="1">{#N/A,#N/A,FALSE,"CTC Summary - EOY";#N/A,#N/A,FALSE,"CTC Summary - Wtavg"}</definedName>
    <definedName name="wrn.accellerated1" localSheetId="34" hidden="1">{#N/A,#N/A,FALSE,"CTC Summary - EOY";#N/A,#N/A,FALSE,"CTC Summary - Wtavg"}</definedName>
    <definedName name="wrn.accellerated1" localSheetId="36" hidden="1">{#N/A,#N/A,FALSE,"CTC Summary - EOY";#N/A,#N/A,FALSE,"CTC Summary - Wtavg"}</definedName>
    <definedName name="wrn.accellerated1" localSheetId="37" hidden="1">{#N/A,#N/A,FALSE,"CTC Summary - EOY";#N/A,#N/A,FALSE,"CTC Summary - Wtavg"}</definedName>
    <definedName name="wrn.accellerated1" localSheetId="39" hidden="1">{#N/A,#N/A,FALSE,"CTC Summary - EOY";#N/A,#N/A,FALSE,"CTC Summary - Wtavg"}</definedName>
    <definedName name="wrn.accellerated1" localSheetId="40" hidden="1">{#N/A,#N/A,FALSE,"CTC Summary - EOY";#N/A,#N/A,FALSE,"CTC Summary - Wtavg"}</definedName>
    <definedName name="wrn.accellerated1" localSheetId="41" hidden="1">{#N/A,#N/A,FALSE,"CTC Summary - EOY";#N/A,#N/A,FALSE,"CTC Summary - Wtavg"}</definedName>
    <definedName name="wrn.accellerated1" localSheetId="42" hidden="1">{#N/A,#N/A,FALSE,"CTC Summary - EOY";#N/A,#N/A,FALSE,"CTC Summary - Wtavg"}</definedName>
    <definedName name="wrn.accellerated1" localSheetId="43" hidden="1">{#N/A,#N/A,FALSE,"CTC Summary - EOY";#N/A,#N/A,FALSE,"CTC Summary - Wtavg"}</definedName>
    <definedName name="wrn.accellerated1" localSheetId="44" hidden="1">{#N/A,#N/A,FALSE,"CTC Summary - EOY";#N/A,#N/A,FALSE,"CTC Summary - Wtavg"}</definedName>
    <definedName name="wrn.accellerated1" localSheetId="45" hidden="1">{#N/A,#N/A,FALSE,"CTC Summary - EOY";#N/A,#N/A,FALSE,"CTC Summary - Wtavg"}</definedName>
    <definedName name="wrn.accellerated1" localSheetId="46" hidden="1">{#N/A,#N/A,FALSE,"CTC Summary - EOY";#N/A,#N/A,FALSE,"CTC Summary - Wtavg"}</definedName>
    <definedName name="wrn.accellerated1" localSheetId="48" hidden="1">{#N/A,#N/A,FALSE,"CTC Summary - EOY";#N/A,#N/A,FALSE,"CTC Summary - Wtavg"}</definedName>
    <definedName name="wrn.accellerated1" localSheetId="49" hidden="1">{#N/A,#N/A,FALSE,"CTC Summary - EOY";#N/A,#N/A,FALSE,"CTC Summary - Wtavg"}</definedName>
    <definedName name="wrn.accellerated1" localSheetId="54" hidden="1">{#N/A,#N/A,FALSE,"CTC Summary - EOY";#N/A,#N/A,FALSE,"CTC Summary - Wtavg"}</definedName>
    <definedName name="wrn.accellerated1" localSheetId="51" hidden="1">{#N/A,#N/A,FALSE,"CTC Summary - EOY";#N/A,#N/A,FALSE,"CTC Summary - Wtavg"}</definedName>
    <definedName name="wrn.accellerated1" localSheetId="52" hidden="1">{#N/A,#N/A,FALSE,"CTC Summary - EOY";#N/A,#N/A,FALSE,"CTC Summary - Wtavg"}</definedName>
    <definedName name="wrn.accellerated1" localSheetId="53" hidden="1">{#N/A,#N/A,FALSE,"CTC Summary - EOY";#N/A,#N/A,FALSE,"CTC Summary - Wtavg"}</definedName>
    <definedName name="wrn.accellerated1" localSheetId="59" hidden="1">{#N/A,#N/A,FALSE,"CTC Summary - EOY";#N/A,#N/A,FALSE,"CTC Summary - Wtavg"}</definedName>
    <definedName name="wrn.accellerated1" localSheetId="60" hidden="1">{#N/A,#N/A,FALSE,"CTC Summary - EOY";#N/A,#N/A,FALSE,"CTC Summary - Wtavg"}</definedName>
    <definedName name="wrn.accellerated1" localSheetId="63" hidden="1">{#N/A,#N/A,FALSE,"CTC Summary - EOY";#N/A,#N/A,FALSE,"CTC Summary - Wtavg"}</definedName>
    <definedName name="wrn.accellerated1" localSheetId="62" hidden="1">{#N/A,#N/A,FALSE,"CTC Summary - EOY";#N/A,#N/A,FALSE,"CTC Summary - Wtavg"}</definedName>
    <definedName name="wrn.accellerated1" localSheetId="64" hidden="1">{#N/A,#N/A,FALSE,"CTC Summary - EOY";#N/A,#N/A,FALSE,"CTC Summary - Wtavg"}</definedName>
    <definedName name="wrn.accellerated1" localSheetId="65" hidden="1">{#N/A,#N/A,FALSE,"CTC Summary - EOY";#N/A,#N/A,FALSE,"CTC Summary - Wtavg"}</definedName>
    <definedName name="wrn.accellerated1" localSheetId="68" hidden="1">{#N/A,#N/A,FALSE,"CTC Summary - EOY";#N/A,#N/A,FALSE,"CTC Summary - Wtavg"}</definedName>
    <definedName name="wrn.accellerated1" localSheetId="66" hidden="1">{#N/A,#N/A,FALSE,"CTC Summary - EOY";#N/A,#N/A,FALSE,"CTC Summary - Wtavg"}</definedName>
    <definedName name="wrn.accellerated1" localSheetId="67" hidden="1">{#N/A,#N/A,FALSE,"CTC Summary - EOY";#N/A,#N/A,FALSE,"CTC Summary - Wtavg"}</definedName>
    <definedName name="wrn.accellerated1" localSheetId="69" hidden="1">{#N/A,#N/A,FALSE,"CTC Summary - EOY";#N/A,#N/A,FALSE,"CTC Summary - Wtavg"}</definedName>
    <definedName name="wrn.accellerated1" localSheetId="70" hidden="1">{#N/A,#N/A,FALSE,"CTC Summary - EOY";#N/A,#N/A,FALSE,"CTC Summary - Wtavg"}</definedName>
    <definedName name="wrn.accellerated1" localSheetId="71" hidden="1">{#N/A,#N/A,FALSE,"CTC Summary - EOY";#N/A,#N/A,FALSE,"CTC Summary - Wtavg"}</definedName>
    <definedName name="wrn.accellerated1" localSheetId="72" hidden="1">{#N/A,#N/A,FALSE,"CTC Summary - EOY";#N/A,#N/A,FALSE,"CTC Summary - Wtavg"}</definedName>
    <definedName name="wrn.accellerated1" localSheetId="22" hidden="1">{#N/A,#N/A,FALSE,"CTC Summary - EOY";#N/A,#N/A,FALSE,"CTC Summary - Wtavg"}</definedName>
    <definedName name="wrn.accellerated1" localSheetId="24" hidden="1">{#N/A,#N/A,FALSE,"CTC Summary - EOY";#N/A,#N/A,FALSE,"CTC Summary - Wtavg"}</definedName>
    <definedName name="wrn.accellerated1" localSheetId="27" hidden="1">{#N/A,#N/A,FALSE,"CTC Summary - EOY";#N/A,#N/A,FALSE,"CTC Summary - Wtavg"}</definedName>
    <definedName name="wrn.accellerated1" localSheetId="25" hidden="1">{#N/A,#N/A,FALSE,"CTC Summary - EOY";#N/A,#N/A,FALSE,"CTC Summary - Wtavg"}</definedName>
    <definedName name="wrn.accellerated1" localSheetId="26" hidden="1">{#N/A,#N/A,FALSE,"CTC Summary - EOY";#N/A,#N/A,FALSE,"CTC Summary - Wtavg"}</definedName>
    <definedName name="wrn.accellerated1" localSheetId="28" hidden="1">{#N/A,#N/A,FALSE,"CTC Summary - EOY";#N/A,#N/A,FALSE,"CTC Summary - Wtavg"}</definedName>
    <definedName name="wrn.accellerated1" localSheetId="29" hidden="1">{#N/A,#N/A,FALSE,"CTC Summary - EOY";#N/A,#N/A,FALSE,"CTC Summary - Wtavg"}</definedName>
    <definedName name="wrn.AG." localSheetId="28" hidden="1">{#N/A,#N/A,FALSE,"AG-1";#N/A,#N/A,FALSE,"AG-R";#N/A,#N/A,FALSE,"AG-V";#N/A,#N/A,FALSE,"AG-4";#N/A,#N/A,FALSE,"AG-5";#N/A,#N/A,FALSE,"AG-6";#N/A,#N/A,FALSE,"AG-7"}</definedName>
    <definedName name="wrn.AGa." localSheetId="28" hidden="1">{#N/A,#N/A,FALSE,"UN-AGRA";#N/A,#N/A,FALSE,"UN-AG1A";#N/A,#N/A,FALSE,"UN-AGVA";#N/A,#N/A,FALSE,"UN-AG4A ";#N/A,#N/A,FALSE,"UN-AG5A";#N/A,#N/A,FALSE,"UN-AG6A";#N/A,#N/A,FALSE,"Dist Calcs";#N/A,#N/A,FALSE,"7A-Avg.";#N/A,#N/A,FALSE,"7A Tier1-avg";#N/A,#N/A,FALSE,"7A Tier2-avg";#N/A,#N/A,FALSE,"Ag-7A Dist Calc"}</definedName>
    <definedName name="wrn.Agb." localSheetId="28" hidden="1">{#N/A,#N/A,FALSE,"UN-AG1B";#N/A,#N/A,FALSE,"UN-AGRB  ";#N/A,#N/A,FALSE,"UN-AGVB ";#N/A,#N/A,FALSE,"UN-AG4B";#N/A,#N/A,FALSE,"UN-AG4C";#N/A,#N/A,FALSE,"UN-AG5B";#N/A,#N/A,FALSE,"UN-AG5C ";#N/A,#N/A,FALSE,"UN-AG6B";#N/A,#N/A,FALSE,"Dist Cals";#N/A,#N/A,FALSE,"7B-Avg.";#N/A,#N/A,FALSE,"7B Tier1-avg";#N/A,#N/A,FALSE,"7B Tier2-avg";#N/A,#N/A,FALSE,"Ag-7B Dist Calc";#N/A,#N/A,FALSE,"AG RL Calc"}</definedName>
    <definedName name="wrn.comind." localSheetId="28" hidden="1">{#N/A,#N/A,FALSE,"A-1, A-6, A-10, A-15";#N/A,#N/A,FALSE,"E-19 Firm";#N/A,#N/A,FALSE,"E-19 Nonfirm";#N/A,#N/A,FALSE,"E-20 Firm ";#N/A,#N/A,FALSE,"E-20 Nonfirm ";#N/A,#N/A,FALSE,"E-25";#N/A,#N/A,FALSE,"E-36, E-37";#N/A,#N/A,FALSE,"LS-1,-2,-3, TC-1, OL-1";#N/A,#N/A,FALSE,"Standby"}</definedName>
    <definedName name="wrn.Distr." localSheetId="48" hidden="1">{#N/A,#N/A,FALSE,"Dist Rev at PR ";#N/A,#N/A,FALSE,"Spec";#N/A,#N/A,FALSE,"Res";#N/A,#N/A,FALSE,"Small L&amp;P";#N/A,#N/A,FALSE,"Medium L&amp;P";#N/A,#N/A,FALSE,"E-19";#N/A,#N/A,FALSE,"E-20";#N/A,#N/A,FALSE,"Strtlts &amp; Standby";#N/A,#N/A,FALSE,"A-RTP";#N/A,#N/A,FALSE,"2003mixeduse"}</definedName>
    <definedName name="wrn.Distr." localSheetId="49" hidden="1">{#N/A,#N/A,FALSE,"Dist Rev at PR ";#N/A,#N/A,FALSE,"Spec";#N/A,#N/A,FALSE,"Res";#N/A,#N/A,FALSE,"Small L&amp;P";#N/A,#N/A,FALSE,"Medium L&amp;P";#N/A,#N/A,FALSE,"E-19";#N/A,#N/A,FALSE,"E-20";#N/A,#N/A,FALSE,"Strtlts &amp; Standby";#N/A,#N/A,FALSE,"A-RTP";#N/A,#N/A,FALSE,"2003mixeduse"}</definedName>
    <definedName name="wrn.Distr." localSheetId="28" hidden="1">{#N/A,#N/A,FALSE,"Dist Rev at PR ";#N/A,#N/A,FALSE,"Spec";#N/A,#N/A,FALSE,"Res";#N/A,#N/A,FALSE,"Small L&amp;P";#N/A,#N/A,FALSE,"Medium L&amp;P";#N/A,#N/A,FALSE,"E-19";#N/A,#N/A,FALSE,"E-20";#N/A,#N/A,FALSE,"Strtlts &amp; Standby";#N/A,#N/A,FALSE,"A-RTP";#N/A,#N/A,FALSE,"2003mixeduse"}</definedName>
    <definedName name="wrn.ND." localSheetId="48" hidden="1">{#N/A,#N/A,FALSE,"ND Rev at Pres Rates";#N/A,#N/A,FALSE,"Res - Unadj sales";#N/A,#N/A,FALSE,"Small L&amp;P";#N/A,#N/A,FALSE,"Medium L&amp;P";#N/A,#N/A,FALSE,"E-19";#N/A,#N/A,FALSE,"E-20";#N/A,#N/A,FALSE,"Strtlts &amp; Standby";#N/A,#N/A,FALSE,"AG";#N/A,#N/A,FALSE,"A-RTP";#N/A,#N/A,FALSE,"Spec"}</definedName>
    <definedName name="wrn.ND." localSheetId="49" hidden="1">{#N/A,#N/A,FALSE,"ND Rev at Pres Rates";#N/A,#N/A,FALSE,"Res - Unadj sales";#N/A,#N/A,FALSE,"Small L&amp;P";#N/A,#N/A,FALSE,"Medium L&amp;P";#N/A,#N/A,FALSE,"E-19";#N/A,#N/A,FALSE,"E-20";#N/A,#N/A,FALSE,"Strtlts &amp; Standby";#N/A,#N/A,FALSE,"AG";#N/A,#N/A,FALSE,"A-RTP";#N/A,#N/A,FALSE,"Spec"}</definedName>
    <definedName name="wrn.ND." localSheetId="28" hidden="1">{#N/A,#N/A,FALSE,"ND Rev at Pres Rates";#N/A,#N/A,FALSE,"Res - Unadj sales";#N/A,#N/A,FALSE,"Small L&amp;P";#N/A,#N/A,FALSE,"Medium L&amp;P";#N/A,#N/A,FALSE,"E-19";#N/A,#N/A,FALSE,"E-20";#N/A,#N/A,FALSE,"Strtlts &amp; Standby";#N/A,#N/A,FALSE,"AG";#N/A,#N/A,FALSE,"A-RTP";#N/A,#N/A,FALSE,"Spec"}</definedName>
    <definedName name="wrn.PI_Report." localSheetId="32" hidden="1">{"PI_Data",#N/A,TRUE,"P&amp;I Data"}</definedName>
    <definedName name="wrn.PI_Report." localSheetId="30" hidden="1">{"PI_Data",#N/A,TRUE,"P&amp;I Data"}</definedName>
    <definedName name="wrn.PI_Report." localSheetId="31" hidden="1">{"PI_Data",#N/A,TRUE,"P&amp;I Data"}</definedName>
    <definedName name="wrn.PI_Report." localSheetId="35" hidden="1">{"PI_Data",#N/A,TRUE,"P&amp;I Data"}</definedName>
    <definedName name="wrn.PI_Report." localSheetId="34" hidden="1">{"PI_Data",#N/A,TRUE,"P&amp;I Data"}</definedName>
    <definedName name="wrn.PI_Report." localSheetId="36" hidden="1">{"PI_Data",#N/A,TRUE,"P&amp;I Data"}</definedName>
    <definedName name="wrn.PI_Report." localSheetId="37" hidden="1">{"PI_Data",#N/A,TRUE,"P&amp;I Data"}</definedName>
    <definedName name="wrn.PI_Report." localSheetId="39" hidden="1">{"PI_Data",#N/A,TRUE,"P&amp;I Data"}</definedName>
    <definedName name="wrn.PI_Report." localSheetId="40" hidden="1">{"PI_Data",#N/A,TRUE,"P&amp;I Data"}</definedName>
    <definedName name="wrn.PI_Report." localSheetId="41" hidden="1">{"PI_Data",#N/A,TRUE,"P&amp;I Data"}</definedName>
    <definedName name="wrn.PI_Report." localSheetId="42" hidden="1">{"PI_Data",#N/A,TRUE,"P&amp;I Data"}</definedName>
    <definedName name="wrn.PI_Report." localSheetId="43" hidden="1">{"PI_Data",#N/A,TRUE,"P&amp;I Data"}</definedName>
    <definedName name="wrn.PI_Report." localSheetId="44" hidden="1">{"PI_Data",#N/A,TRUE,"P&amp;I Data"}</definedName>
    <definedName name="wrn.PI_Report." localSheetId="45" hidden="1">{"PI_Data",#N/A,TRUE,"P&amp;I Data"}</definedName>
    <definedName name="wrn.PI_Report." localSheetId="46" hidden="1">{"PI_Data",#N/A,TRUE,"P&amp;I Data"}</definedName>
    <definedName name="wrn.PI_Report." localSheetId="48" hidden="1">{"PI_Data",#N/A,TRUE,"P&amp;I Data"}</definedName>
    <definedName name="wrn.PI_Report." localSheetId="49" hidden="1">{"PI_Data",#N/A,TRUE,"P&amp;I Data"}</definedName>
    <definedName name="wrn.PI_Report." localSheetId="54" hidden="1">{"PI_Data",#N/A,TRUE,"P&amp;I Data"}</definedName>
    <definedName name="wrn.PI_Report." localSheetId="51" hidden="1">{"PI_Data",#N/A,TRUE,"P&amp;I Data"}</definedName>
    <definedName name="wrn.PI_Report." localSheetId="52" hidden="1">{"PI_Data",#N/A,TRUE,"P&amp;I Data"}</definedName>
    <definedName name="wrn.PI_Report." localSheetId="53" hidden="1">{"PI_Data",#N/A,TRUE,"P&amp;I Data"}</definedName>
    <definedName name="wrn.PI_Report." localSheetId="59" hidden="1">{"PI_Data",#N/A,TRUE,"P&amp;I Data"}</definedName>
    <definedName name="wrn.PI_Report." localSheetId="60" hidden="1">{"PI_Data",#N/A,TRUE,"P&amp;I Data"}</definedName>
    <definedName name="wrn.PI_Report." localSheetId="63" hidden="1">{"PI_Data",#N/A,TRUE,"P&amp;I Data"}</definedName>
    <definedName name="wrn.PI_Report." localSheetId="62" hidden="1">{"PI_Data",#N/A,TRUE,"P&amp;I Data"}</definedName>
    <definedName name="wrn.PI_Report." localSheetId="64" hidden="1">{"PI_Data",#N/A,TRUE,"P&amp;I Data"}</definedName>
    <definedName name="wrn.PI_Report." localSheetId="65" hidden="1">{"PI_Data",#N/A,TRUE,"P&amp;I Data"}</definedName>
    <definedName name="wrn.PI_Report." localSheetId="68" hidden="1">{"PI_Data",#N/A,TRUE,"P&amp;I Data"}</definedName>
    <definedName name="wrn.PI_Report." localSheetId="66" hidden="1">{"PI_Data",#N/A,TRUE,"P&amp;I Data"}</definedName>
    <definedName name="wrn.PI_Report." localSheetId="67" hidden="1">{"PI_Data",#N/A,TRUE,"P&amp;I Data"}</definedName>
    <definedName name="wrn.PI_Report." localSheetId="69" hidden="1">{"PI_Data",#N/A,TRUE,"P&amp;I Data"}</definedName>
    <definedName name="wrn.PI_Report." localSheetId="70" hidden="1">{"PI_Data",#N/A,TRUE,"P&amp;I Data"}</definedName>
    <definedName name="wrn.PI_Report." localSheetId="71" hidden="1">{"PI_Data",#N/A,TRUE,"P&amp;I Data"}</definedName>
    <definedName name="wrn.PI_Report." localSheetId="72" hidden="1">{"PI_Data",#N/A,TRUE,"P&amp;I Data"}</definedName>
    <definedName name="wrn.PI_Report." localSheetId="22" hidden="1">{"PI_Data",#N/A,TRUE,"P&amp;I Data"}</definedName>
    <definedName name="wrn.PI_Report." localSheetId="24" hidden="1">{"PI_Data",#N/A,TRUE,"P&amp;I Data"}</definedName>
    <definedName name="wrn.PI_Report." localSheetId="27" hidden="1">{"PI_Data",#N/A,TRUE,"P&amp;I Data"}</definedName>
    <definedName name="wrn.PI_Report." localSheetId="25" hidden="1">{"PI_Data",#N/A,TRUE,"P&amp;I Data"}</definedName>
    <definedName name="wrn.PI_Report." localSheetId="26" hidden="1">{"PI_Data",#N/A,TRUE,"P&amp;I Data"}</definedName>
    <definedName name="wrn.PI_Report." localSheetId="28" hidden="1">{"PI_Data",#N/A,TRUE,"P&amp;I Data"}</definedName>
    <definedName name="wrn.PI_Report." localSheetId="29" hidden="1">{"PI_Data",#N/A,TRUE,"P&amp;I Data"}</definedName>
    <definedName name="wrn.Print._.Out." localSheetId="48" hidden="1">{#N/A,#N/A,FALSE,"Workpaper Tables 4-1 &amp; 4-2";#N/A,#N/A,FALSE,"Revenue Allocation Results";#N/A,#N/A,FALSE,"FERC Rev @ PR";#N/A,#N/A,FALSE,"Distribution Revenue Allocation";#N/A,#N/A,FALSE,"Nonallocated Revenues ";#N/A,#N/A,FALSE,"2000mixuse";#N/A,#N/A,FALSE,"MC Revenues- 00 sales, 96 MC's"}</definedName>
    <definedName name="wrn.Print._.Out." localSheetId="49" hidden="1">{#N/A,#N/A,FALSE,"Workpaper Tables 4-1 &amp; 4-2";#N/A,#N/A,FALSE,"Revenue Allocation Results";#N/A,#N/A,FALSE,"FERC Rev @ PR";#N/A,#N/A,FALSE,"Distribution Revenue Allocation";#N/A,#N/A,FALSE,"Nonallocated Revenues ";#N/A,#N/A,FALSE,"2000mixuse";#N/A,#N/A,FALSE,"MC Revenues- 00 sales, 96 MC's"}</definedName>
    <definedName name="wrn.Print._.Out." localSheetId="28" hidden="1">{#N/A,#N/A,FALSE,"Workpaper Tables 4-1 &amp; 4-2";#N/A,#N/A,FALSE,"Revenue Allocation Results";#N/A,#N/A,FALSE,"FERC Rev @ PR";#N/A,#N/A,FALSE,"Distribution Revenue Allocation";#N/A,#N/A,FALSE,"Nonallocated Revenues ";#N/A,#N/A,FALSE,"2000mixuse";#N/A,#N/A,FALSE,"MC Revenues- 00 sales, 96 MC's"}</definedName>
    <definedName name="wrn.printout." localSheetId="32" hidden="1">{#N/A,#N/A,FALSE,"Transmission Revenue Allocation";"Marginal Cost Revenues",#N/A,FALSE,"MC Revenues- 01 sales, 96 MC's";#N/A,#N/A,FALSE,"1996 marginal costs -ECAC Adopt"}</definedName>
    <definedName name="wrn.printout." localSheetId="30" hidden="1">{#N/A,#N/A,FALSE,"Transmission Revenue Allocation";"Marginal Cost Revenues",#N/A,FALSE,"MC Revenues- 01 sales, 96 MC's";#N/A,#N/A,FALSE,"1996 marginal costs -ECAC Adopt"}</definedName>
    <definedName name="wrn.printout." localSheetId="31" hidden="1">{#N/A,#N/A,FALSE,"Transmission Revenue Allocation";"Marginal Cost Revenues",#N/A,FALSE,"MC Revenues- 01 sales, 96 MC's";#N/A,#N/A,FALSE,"1996 marginal costs -ECAC Adopt"}</definedName>
    <definedName name="wrn.printout." localSheetId="35" hidden="1">{#N/A,#N/A,FALSE,"Transmission Revenue Allocation";"Marginal Cost Revenues",#N/A,FALSE,"MC Revenues- 01 sales, 96 MC's";#N/A,#N/A,FALSE,"1996 marginal costs -ECAC Adopt"}</definedName>
    <definedName name="wrn.printout." localSheetId="34" hidden="1">{#N/A,#N/A,FALSE,"Transmission Revenue Allocation";"Marginal Cost Revenues",#N/A,FALSE,"MC Revenues- 01 sales, 96 MC's";#N/A,#N/A,FALSE,"1996 marginal costs -ECAC Adopt"}</definedName>
    <definedName name="wrn.printout." localSheetId="36" hidden="1">{#N/A,#N/A,FALSE,"Transmission Revenue Allocation";"Marginal Cost Revenues",#N/A,FALSE,"MC Revenues- 01 sales, 96 MC's";#N/A,#N/A,FALSE,"1996 marginal costs -ECAC Adopt"}</definedName>
    <definedName name="wrn.printout." localSheetId="37" hidden="1">{#N/A,#N/A,FALSE,"Transmission Revenue Allocation";"Marginal Cost Revenues",#N/A,FALSE,"MC Revenues- 01 sales, 96 MC's";#N/A,#N/A,FALSE,"1996 marginal costs -ECAC Adopt"}</definedName>
    <definedName name="wrn.printout." localSheetId="39" hidden="1">{#N/A,#N/A,FALSE,"Transmission Revenue Allocation";"Marginal Cost Revenues",#N/A,FALSE,"MC Revenues- 01 sales, 96 MC's";#N/A,#N/A,FALSE,"1996 marginal costs -ECAC Adopt"}</definedName>
    <definedName name="wrn.printout." localSheetId="40" hidden="1">{#N/A,#N/A,FALSE,"Transmission Revenue Allocation";"Marginal Cost Revenues",#N/A,FALSE,"MC Revenues- 01 sales, 96 MC's";#N/A,#N/A,FALSE,"1996 marginal costs -ECAC Adopt"}</definedName>
    <definedName name="wrn.printout." localSheetId="41" hidden="1">{#N/A,#N/A,FALSE,"Transmission Revenue Allocation";"Marginal Cost Revenues",#N/A,FALSE,"MC Revenues- 01 sales, 96 MC's";#N/A,#N/A,FALSE,"1996 marginal costs -ECAC Adopt"}</definedName>
    <definedName name="wrn.printout." localSheetId="42" hidden="1">{#N/A,#N/A,FALSE,"Transmission Revenue Allocation";"Marginal Cost Revenues",#N/A,FALSE,"MC Revenues- 01 sales, 96 MC's";#N/A,#N/A,FALSE,"1996 marginal costs -ECAC Adopt"}</definedName>
    <definedName name="wrn.printout." localSheetId="43" hidden="1">{#N/A,#N/A,FALSE,"Transmission Revenue Allocation";"Marginal Cost Revenues",#N/A,FALSE,"MC Revenues- 01 sales, 96 MC's";#N/A,#N/A,FALSE,"1996 marginal costs -ECAC Adopt"}</definedName>
    <definedName name="wrn.printout." localSheetId="44" hidden="1">{#N/A,#N/A,FALSE,"Transmission Revenue Allocation";"Marginal Cost Revenues",#N/A,FALSE,"MC Revenues- 01 sales, 96 MC's";#N/A,#N/A,FALSE,"1996 marginal costs -ECAC Adopt"}</definedName>
    <definedName name="wrn.printout." localSheetId="45" hidden="1">{#N/A,#N/A,FALSE,"Transmission Revenue Allocation";"Marginal Cost Revenues",#N/A,FALSE,"MC Revenues- 01 sales, 96 MC's";#N/A,#N/A,FALSE,"1996 marginal costs -ECAC Adopt"}</definedName>
    <definedName name="wrn.printout." localSheetId="46" hidden="1">{#N/A,#N/A,FALSE,"Transmission Revenue Allocation";"Marginal Cost Revenues",#N/A,FALSE,"MC Revenues- 01 sales, 96 MC's";#N/A,#N/A,FALSE,"1996 marginal costs -ECAC Adopt"}</definedName>
    <definedName name="wrn.printout." localSheetId="54" hidden="1">{#N/A,#N/A,FALSE,"Transmission Revenue Allocation";"Marginal Cost Revenues",#N/A,FALSE,"MC Revenues- 01 sales, 96 MC's";#N/A,#N/A,FALSE,"1996 marginal costs -ECAC Adopt"}</definedName>
    <definedName name="wrn.printout." localSheetId="51" hidden="1">{#N/A,#N/A,FALSE,"Transmission Revenue Allocation";"Marginal Cost Revenues",#N/A,FALSE,"MC Revenues- 01 sales, 96 MC's";#N/A,#N/A,FALSE,"1996 marginal costs -ECAC Adopt"}</definedName>
    <definedName name="wrn.printout." localSheetId="52" hidden="1">{#N/A,#N/A,FALSE,"Transmission Revenue Allocation";"Marginal Cost Revenues",#N/A,FALSE,"MC Revenues- 01 sales, 96 MC's";#N/A,#N/A,FALSE,"1996 marginal costs -ECAC Adopt"}</definedName>
    <definedName name="wrn.printout." localSheetId="53" hidden="1">{#N/A,#N/A,FALSE,"Transmission Revenue Allocation";"Marginal Cost Revenues",#N/A,FALSE,"MC Revenues- 01 sales, 96 MC's";#N/A,#N/A,FALSE,"1996 marginal costs -ECAC Adopt"}</definedName>
    <definedName name="wrn.printout." localSheetId="59" hidden="1">{#N/A,#N/A,FALSE,"Transmission Revenue Allocation";"Marginal Cost Revenues",#N/A,FALSE,"MC Revenues- 01 sales, 96 MC's";#N/A,#N/A,FALSE,"1996 marginal costs -ECAC Adopt"}</definedName>
    <definedName name="wrn.printout." localSheetId="60" hidden="1">{#N/A,#N/A,FALSE,"Transmission Revenue Allocation";"Marginal Cost Revenues",#N/A,FALSE,"MC Revenues- 01 sales, 96 MC's";#N/A,#N/A,FALSE,"1996 marginal costs -ECAC Adopt"}</definedName>
    <definedName name="wrn.printout." localSheetId="63" hidden="1">{#N/A,#N/A,FALSE,"Transmission Revenue Allocation";"Marginal Cost Revenues",#N/A,FALSE,"MC Revenues- 01 sales, 96 MC's";#N/A,#N/A,FALSE,"1996 marginal costs -ECAC Adopt"}</definedName>
    <definedName name="wrn.printout." localSheetId="62" hidden="1">{#N/A,#N/A,FALSE,"Transmission Revenue Allocation";"Marginal Cost Revenues",#N/A,FALSE,"MC Revenues- 01 sales, 96 MC's";#N/A,#N/A,FALSE,"1996 marginal costs -ECAC Adopt"}</definedName>
    <definedName name="wrn.printout." localSheetId="64" hidden="1">{#N/A,#N/A,FALSE,"Transmission Revenue Allocation";"Marginal Cost Revenues",#N/A,FALSE,"MC Revenues- 01 sales, 96 MC's";#N/A,#N/A,FALSE,"1996 marginal costs -ECAC Adopt"}</definedName>
    <definedName name="wrn.printout." localSheetId="65" hidden="1">{#N/A,#N/A,FALSE,"Transmission Revenue Allocation";"Marginal Cost Revenues",#N/A,FALSE,"MC Revenues- 01 sales, 96 MC's";#N/A,#N/A,FALSE,"1996 marginal costs -ECAC Adopt"}</definedName>
    <definedName name="wrn.printout." localSheetId="68" hidden="1">{#N/A,#N/A,FALSE,"Transmission Revenue Allocation";"Marginal Cost Revenues",#N/A,FALSE,"MC Revenues- 01 sales, 96 MC's";#N/A,#N/A,FALSE,"1996 marginal costs -ECAC Adopt"}</definedName>
    <definedName name="wrn.printout." localSheetId="66" hidden="1">{#N/A,#N/A,FALSE,"Transmission Revenue Allocation";"Marginal Cost Revenues",#N/A,FALSE,"MC Revenues- 01 sales, 96 MC's";#N/A,#N/A,FALSE,"1996 marginal costs -ECAC Adopt"}</definedName>
    <definedName name="wrn.printout." localSheetId="67" hidden="1">{#N/A,#N/A,FALSE,"Transmission Revenue Allocation";"Marginal Cost Revenues",#N/A,FALSE,"MC Revenues- 01 sales, 96 MC's";#N/A,#N/A,FALSE,"1996 marginal costs -ECAC Adopt"}</definedName>
    <definedName name="wrn.printout." localSheetId="69" hidden="1">{#N/A,#N/A,FALSE,"Transmission Revenue Allocation";"Marginal Cost Revenues",#N/A,FALSE,"MC Revenues- 01 sales, 96 MC's";#N/A,#N/A,FALSE,"1996 marginal costs -ECAC Adopt"}</definedName>
    <definedName name="wrn.printout." localSheetId="70" hidden="1">{#N/A,#N/A,FALSE,"Transmission Revenue Allocation";"Marginal Cost Revenues",#N/A,FALSE,"MC Revenues- 01 sales, 96 MC's";#N/A,#N/A,FALSE,"1996 marginal costs -ECAC Adopt"}</definedName>
    <definedName name="wrn.printout." localSheetId="71" hidden="1">{#N/A,#N/A,FALSE,"Transmission Revenue Allocation";"Marginal Cost Revenues",#N/A,FALSE,"MC Revenues- 01 sales, 96 MC's";#N/A,#N/A,FALSE,"1996 marginal costs -ECAC Adopt"}</definedName>
    <definedName name="wrn.printout." localSheetId="72" hidden="1">{#N/A,#N/A,FALSE,"Transmission Revenue Allocation";"Marginal Cost Revenues",#N/A,FALSE,"MC Revenues- 01 sales, 96 MC's";#N/A,#N/A,FALSE,"1996 marginal costs -ECAC Adopt"}</definedName>
    <definedName name="wrn.printout." localSheetId="24" hidden="1">{#N/A,#N/A,FALSE,"Transmission Revenue Allocation";"Marginal Cost Revenues",#N/A,FALSE,"MC Revenues- 01 sales, 96 MC's";#N/A,#N/A,FALSE,"1996 marginal costs -ECAC Adopt"}</definedName>
    <definedName name="wrn.printout." localSheetId="27" hidden="1">{#N/A,#N/A,FALSE,"Transmission Revenue Allocation";"Marginal Cost Revenues",#N/A,FALSE,"MC Revenues- 01 sales, 96 MC's";#N/A,#N/A,FALSE,"1996 marginal costs -ECAC Adopt"}</definedName>
    <definedName name="wrn.printout." localSheetId="25" hidden="1">{#N/A,#N/A,FALSE,"Transmission Revenue Allocation";"Marginal Cost Revenues",#N/A,FALSE,"MC Revenues- 01 sales, 96 MC's";#N/A,#N/A,FALSE,"1996 marginal costs -ECAC Adopt"}</definedName>
    <definedName name="wrn.printout." localSheetId="26" hidden="1">{#N/A,#N/A,FALSE,"Transmission Revenue Allocation";"Marginal Cost Revenues",#N/A,FALSE,"MC Revenues- 01 sales, 96 MC's";#N/A,#N/A,FALSE,"1996 marginal costs -ECAC Adopt"}</definedName>
    <definedName name="wrn.printout." localSheetId="28" hidden="1">{#N/A,#N/A,FALSE,"Transmission Revenue Allocation";"Marginal Cost Revenues",#N/A,FALSE,"MC Revenues- 01 sales, 96 MC's";#N/A,#N/A,FALSE,"1996 marginal costs -ECAC Adopt"}</definedName>
    <definedName name="wrn.printout." localSheetId="29" hidden="1">{#N/A,#N/A,FALSE,"Transmission Revenue Allocation";"Marginal Cost Revenues",#N/A,FALSE,"MC Revenues- 01 sales, 96 MC's";#N/A,#N/A,FALSE,"1996 marginal costs -ECAC Adopt"}</definedName>
    <definedName name="wrn.RAP." localSheetId="48"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49"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AP." localSheetId="28" hidden="1">{#N/A,#N/A,FALSE,"Assumptions";#N/A,#N/A,FALSE,"RRQ inputs and toggles";#N/A,#N/A,FALSE,"Revenue Allocation Results";#N/A,#N/A,FALSE,"Nuclear Decommissioning Rates";#N/A,#N/A,FALSE,"FERC Rev @ PR";#N/A,#N/A,FALSE,"Distribution Revenue Allocation";#N/A,#N/A,FALSE,"Public Purpose Program Allocate";#N/A,#N/A,FALSE,"Nuclear Decommissioning";#N/A,#N/A,FALSE,"Transmission AG and A-10";#N/A,#N/A,FALSE,"PCTs for billing with TRBAA";#N/A,#N/A,FALSE,"Nonallocated Revenues";#N/A,#N/A,FALSE,"MC Revenues-02 sales, 96 MC's";#N/A,#N/A,FALSE,"ESR";#N/A,#N/A,FALSE,"FTA";#N/A,#N/A,FALSE,"1996 marginal costs -ECAC Adopt"}</definedName>
    <definedName name="wrn.Res." localSheetId="28" hidden="1">{#N/A,#N/A,FALSE,"E-1, EM, ES";#N/A,#N/A,FALSE,"ESR, ET";#N/A,#N/A,FALSE,"E-7, E-A7";#N/A,#N/A,FALSE,"E-8";#N/A,#N/A,FALSE,"E-9 A, B, C, D";#N/A,#N/A,FALSE,"EL-1, EML";#N/A,#N/A,FALSE,"ESL, ESRL";#N/A,#N/A,FALSE,"ETL, EL-7";#N/A,#N/A,FALSE,"EL-A7, EL-8"}</definedName>
    <definedName name="wrn.Rev._.Alloc." localSheetId="48" hidden="1">{#N/A,#N/A,FALSE,"RRQ inputs ";#N/A,#N/A,FALSE,"FERC Rev @ PR";#N/A,#N/A,FALSE,"Distribution Revenue Allocation";#N/A,#N/A,FALSE,"Nonallocated Revenues";#N/A,#N/A,FALSE,"MC Revenues-03 sales, 96 MC's";#N/A,#N/A,FALSE,"FTA"}</definedName>
    <definedName name="wrn.Rev._.Alloc." localSheetId="49" hidden="1">{#N/A,#N/A,FALSE,"RRQ inputs ";#N/A,#N/A,FALSE,"FERC Rev @ PR";#N/A,#N/A,FALSE,"Distribution Revenue Allocation";#N/A,#N/A,FALSE,"Nonallocated Revenues";#N/A,#N/A,FALSE,"MC Revenues-03 sales, 96 MC's";#N/A,#N/A,FALSE,"FTA"}</definedName>
    <definedName name="wrn.Rev._.Alloc." localSheetId="28" hidden="1">{#N/A,#N/A,FALSE,"RRQ inputs ";#N/A,#N/A,FALSE,"FERC Rev @ PR";#N/A,#N/A,FALSE,"Distribution Revenue Allocation";#N/A,#N/A,FALSE,"Nonallocated Revenues";#N/A,#N/A,FALSE,"MC Revenues-03 sales, 96 MC's";#N/A,#N/A,FALSE,"FTA"}</definedName>
    <definedName name="wrn.schedules." localSheetId="48" hidden="1">{#N/A,#N/A,FALSE,"ND Rev at Pres Rates";#N/A,#N/A,FALSE,"Res - Unadj";#N/A,#N/A,FALSE,"Small L&amp;P";#N/A,#N/A,FALSE,"Medium L&amp;P";#N/A,#N/A,FALSE,"E-19";#N/A,#N/A,FALSE,"E-20";#N/A,#N/A,FALSE,"A-RTP";#N/A,#N/A,FALSE,"Strtlts &amp; Standby";#N/A,#N/A,FALSE,"AG";#N/A,#N/A,FALSE,"2001mixeduse"}</definedName>
    <definedName name="wrn.schedules." localSheetId="49" hidden="1">{#N/A,#N/A,FALSE,"ND Rev at Pres Rates";#N/A,#N/A,FALSE,"Res - Unadj";#N/A,#N/A,FALSE,"Small L&amp;P";#N/A,#N/A,FALSE,"Medium L&amp;P";#N/A,#N/A,FALSE,"E-19";#N/A,#N/A,FALSE,"E-20";#N/A,#N/A,FALSE,"A-RTP";#N/A,#N/A,FALSE,"Strtlts &amp; Standby";#N/A,#N/A,FALSE,"AG";#N/A,#N/A,FALSE,"2001mixeduse"}</definedName>
    <definedName name="wrn.schedules." localSheetId="28" hidden="1">{#N/A,#N/A,FALSE,"Res - Unadj";#N/A,#N/A,FALSE,"Small L&amp;P";#N/A,#N/A,FALSE,"Medium L&amp;P";#N/A,#N/A,FALSE,"E-19";#N/A,#N/A,FALSE,"E-20";#N/A,#N/A,FALSE,"A-RTP";#N/A,#N/A,FALSE,"Strtlts &amp; Standby";#N/A,#N/A,FALSE,"AG";#N/A,#N/A,FALSE,"2001mixeduse"}</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76" l="1"/>
  <c r="G9" i="76"/>
  <c r="N10" i="76"/>
  <c r="G12" i="76"/>
  <c r="I12" i="76"/>
  <c r="N12" i="76"/>
  <c r="A14" i="76"/>
  <c r="N14" i="76" s="1"/>
  <c r="G14" i="76"/>
  <c r="H14" i="76"/>
  <c r="I14" i="76" s="1"/>
  <c r="G16" i="76"/>
  <c r="H16" i="76"/>
  <c r="I16" i="76"/>
  <c r="I24" i="76" s="1"/>
  <c r="G18" i="76"/>
  <c r="I18" i="76" s="1"/>
  <c r="G20" i="76"/>
  <c r="I20" i="76"/>
  <c r="G22" i="76"/>
  <c r="H22" i="76"/>
  <c r="I22" i="76"/>
  <c r="D24" i="76"/>
  <c r="D42" i="76" s="1"/>
  <c r="E24" i="76"/>
  <c r="E42" i="76" s="1"/>
  <c r="F24" i="76"/>
  <c r="G26" i="76"/>
  <c r="H26" i="76"/>
  <c r="I26" i="76" s="1"/>
  <c r="G28" i="76"/>
  <c r="H28" i="76"/>
  <c r="I28" i="76"/>
  <c r="G30" i="76"/>
  <c r="I30" i="76" s="1"/>
  <c r="I32" i="76" s="1"/>
  <c r="H30" i="76"/>
  <c r="D32" i="76"/>
  <c r="E32" i="76"/>
  <c r="F32" i="76"/>
  <c r="G34" i="76"/>
  <c r="H34" i="76"/>
  <c r="I34" i="76"/>
  <c r="G36" i="76"/>
  <c r="H36" i="76"/>
  <c r="I36" i="76"/>
  <c r="G38" i="76"/>
  <c r="H38" i="76"/>
  <c r="I38" i="76" s="1"/>
  <c r="I40" i="76" s="1"/>
  <c r="D40" i="76"/>
  <c r="E40" i="76"/>
  <c r="F40" i="76"/>
  <c r="G40" i="76"/>
  <c r="F42" i="76"/>
  <c r="L42" i="76"/>
  <c r="L54" i="76" s="1"/>
  <c r="G45" i="76"/>
  <c r="G51" i="76" s="1"/>
  <c r="H45" i="76"/>
  <c r="I45" i="76" s="1"/>
  <c r="I51" i="76" s="1"/>
  <c r="G47" i="76"/>
  <c r="H47" i="76"/>
  <c r="I47" i="76"/>
  <c r="G49" i="76"/>
  <c r="I49" i="76" s="1"/>
  <c r="H49" i="76"/>
  <c r="D51" i="76"/>
  <c r="E51" i="76"/>
  <c r="F51" i="76"/>
  <c r="D54" i="76"/>
  <c r="E54" i="76"/>
  <c r="F54" i="76"/>
  <c r="N9" i="75"/>
  <c r="H11" i="75"/>
  <c r="L11" i="75"/>
  <c r="N11" i="75"/>
  <c r="A13" i="75"/>
  <c r="N13" i="75" s="1"/>
  <c r="H13" i="75"/>
  <c r="L13" i="75"/>
  <c r="L15" i="75"/>
  <c r="L17" i="75"/>
  <c r="L19" i="75"/>
  <c r="L21" i="75"/>
  <c r="H23" i="75"/>
  <c r="H25" i="75"/>
  <c r="L25" i="75"/>
  <c r="H27" i="75"/>
  <c r="H31" i="75" s="1"/>
  <c r="L27" i="75"/>
  <c r="H29" i="75"/>
  <c r="L29" i="75"/>
  <c r="L33" i="75"/>
  <c r="L35" i="75"/>
  <c r="L37" i="75"/>
  <c r="H39" i="75"/>
  <c r="L41" i="75"/>
  <c r="L47" i="75" s="1"/>
  <c r="L43" i="75"/>
  <c r="L45" i="75"/>
  <c r="H47" i="75"/>
  <c r="E1" i="74"/>
  <c r="F8" i="74"/>
  <c r="A9" i="74"/>
  <c r="F9" i="74" s="1"/>
  <c r="C10" i="74"/>
  <c r="C12" i="74" s="1"/>
  <c r="C6" i="73" s="1"/>
  <c r="C11" i="73" s="1"/>
  <c r="D10" i="74"/>
  <c r="E1" i="73"/>
  <c r="F3" i="73"/>
  <c r="F5" i="73"/>
  <c r="A6" i="73"/>
  <c r="F6" i="73"/>
  <c r="A7" i="73"/>
  <c r="F7" i="73" s="1"/>
  <c r="D7" i="73"/>
  <c r="F10" i="73"/>
  <c r="A11" i="73"/>
  <c r="F11" i="73"/>
  <c r="A12" i="73"/>
  <c r="D12" i="73"/>
  <c r="F12" i="73"/>
  <c r="H1" i="72"/>
  <c r="I5" i="72"/>
  <c r="I6" i="72"/>
  <c r="D11" i="72"/>
  <c r="F11" i="72" s="1"/>
  <c r="E11" i="72"/>
  <c r="I11" i="72"/>
  <c r="A12" i="72"/>
  <c r="I12" i="72" s="1"/>
  <c r="D23" i="72"/>
  <c r="E23" i="72"/>
  <c r="F23" i="72" s="1"/>
  <c r="I36" i="72"/>
  <c r="A37" i="72"/>
  <c r="I37" i="72" s="1"/>
  <c r="D45" i="72"/>
  <c r="F45" i="72" s="1"/>
  <c r="E45" i="72"/>
  <c r="F56" i="72"/>
  <c r="F1" i="71"/>
  <c r="G4" i="71"/>
  <c r="G7" i="71"/>
  <c r="A8" i="71"/>
  <c r="G8" i="71" s="1"/>
  <c r="G12" i="71"/>
  <c r="A13" i="71"/>
  <c r="G13" i="71" s="1"/>
  <c r="G17" i="71"/>
  <c r="A18" i="71"/>
  <c r="G18" i="71" s="1"/>
  <c r="E21" i="71"/>
  <c r="G21" i="71"/>
  <c r="A22" i="71"/>
  <c r="A23" i="71" s="1"/>
  <c r="G23" i="71" s="1"/>
  <c r="E22" i="71"/>
  <c r="G22" i="71"/>
  <c r="E23" i="71"/>
  <c r="E1" i="70"/>
  <c r="F4" i="70"/>
  <c r="F6" i="70"/>
  <c r="A7" i="70"/>
  <c r="F7" i="70"/>
  <c r="A8" i="70"/>
  <c r="F8" i="70"/>
  <c r="A9" i="70"/>
  <c r="F9" i="70" s="1"/>
  <c r="A10" i="70"/>
  <c r="F10" i="70" s="1"/>
  <c r="A12" i="70"/>
  <c r="F12" i="70" s="1"/>
  <c r="D13" i="70"/>
  <c r="E1" i="69"/>
  <c r="F4" i="69"/>
  <c r="F6" i="69"/>
  <c r="A7" i="69"/>
  <c r="F7" i="69"/>
  <c r="A8" i="69"/>
  <c r="F8" i="69" s="1"/>
  <c r="C9" i="69"/>
  <c r="C10" i="69"/>
  <c r="C13" i="69"/>
  <c r="D13" i="69"/>
  <c r="C14" i="69"/>
  <c r="C15" i="69"/>
  <c r="C17" i="69" s="1"/>
  <c r="C28" i="69"/>
  <c r="C32" i="69"/>
  <c r="H32" i="69"/>
  <c r="C35" i="69"/>
  <c r="C37" i="69" s="1"/>
  <c r="C36" i="69"/>
  <c r="C40" i="69"/>
  <c r="C41" i="69"/>
  <c r="C42" i="69"/>
  <c r="C47" i="69"/>
  <c r="C49" i="69" s="1"/>
  <c r="C48" i="69"/>
  <c r="H61" i="69"/>
  <c r="C61" i="69" s="1"/>
  <c r="J1" i="67"/>
  <c r="K6" i="67"/>
  <c r="K7" i="67"/>
  <c r="A8" i="67"/>
  <c r="K8" i="67" s="1"/>
  <c r="K12" i="67"/>
  <c r="D13" i="67"/>
  <c r="E13" i="67"/>
  <c r="K13" i="67"/>
  <c r="A14" i="67"/>
  <c r="K14" i="67" s="1"/>
  <c r="D14" i="67"/>
  <c r="E14" i="67"/>
  <c r="D15" i="67"/>
  <c r="D24" i="67" s="1"/>
  <c r="F15" i="67"/>
  <c r="D22" i="67"/>
  <c r="K29" i="67"/>
  <c r="K31" i="67"/>
  <c r="A32" i="67"/>
  <c r="K32" i="67" s="1"/>
  <c r="D33" i="67"/>
  <c r="E33" i="67"/>
  <c r="K45" i="67"/>
  <c r="E46" i="67"/>
  <c r="J46" i="67" s="1"/>
  <c r="H46" i="67"/>
  <c r="K46" i="67"/>
  <c r="A47" i="67"/>
  <c r="K47" i="67" s="1"/>
  <c r="C47" i="67"/>
  <c r="D47" i="67"/>
  <c r="E47" i="67"/>
  <c r="E48" i="67" s="1"/>
  <c r="E49" i="67" s="1"/>
  <c r="E50" i="67" s="1"/>
  <c r="E51" i="67" s="1"/>
  <c r="E52" i="67" s="1"/>
  <c r="E53" i="67" s="1"/>
  <c r="E54" i="67" s="1"/>
  <c r="E55" i="67" s="1"/>
  <c r="E56" i="67" s="1"/>
  <c r="E57" i="67" s="1"/>
  <c r="E58" i="67" s="1"/>
  <c r="C48" i="67"/>
  <c r="D48" i="67"/>
  <c r="C49" i="67"/>
  <c r="D49" i="67"/>
  <c r="C50" i="67"/>
  <c r="D50" i="67"/>
  <c r="C51" i="67"/>
  <c r="D51" i="67"/>
  <c r="C52" i="67"/>
  <c r="D52" i="67"/>
  <c r="C53" i="67"/>
  <c r="D53" i="67"/>
  <c r="C54" i="67"/>
  <c r="D54" i="67"/>
  <c r="C55" i="67"/>
  <c r="D55" i="67"/>
  <c r="C56" i="67"/>
  <c r="D56" i="67"/>
  <c r="G56" i="67"/>
  <c r="G55" i="67" s="1"/>
  <c r="C57" i="67"/>
  <c r="D57" i="67"/>
  <c r="G57" i="67"/>
  <c r="C58" i="67"/>
  <c r="D58" i="67"/>
  <c r="E59" i="67"/>
  <c r="E1" i="66"/>
  <c r="F5" i="66"/>
  <c r="F6" i="66"/>
  <c r="A7" i="66"/>
  <c r="F7" i="66"/>
  <c r="C8" i="66"/>
  <c r="C9" i="66"/>
  <c r="F12" i="66"/>
  <c r="F13" i="66"/>
  <c r="A14" i="66"/>
  <c r="F14" i="66" s="1"/>
  <c r="C15" i="66"/>
  <c r="C16" i="66" s="1"/>
  <c r="F1" i="64"/>
  <c r="G5" i="64"/>
  <c r="C6" i="64"/>
  <c r="G6" i="64"/>
  <c r="A8" i="64"/>
  <c r="G8" i="64" s="1"/>
  <c r="C10" i="64"/>
  <c r="C17" i="64"/>
  <c r="D17" i="64"/>
  <c r="G17" i="64"/>
  <c r="A18" i="64"/>
  <c r="E18" i="64"/>
  <c r="E17" i="64" s="1"/>
  <c r="F18" i="64"/>
  <c r="F17" i="64" s="1"/>
  <c r="C27" i="64" s="1"/>
  <c r="G18" i="64"/>
  <c r="A19" i="64"/>
  <c r="G19" i="64" s="1"/>
  <c r="E19" i="64"/>
  <c r="F19" i="64"/>
  <c r="E20" i="64"/>
  <c r="F20" i="64" s="1"/>
  <c r="E21" i="64"/>
  <c r="F21" i="64"/>
  <c r="E22" i="64"/>
  <c r="F22" i="64"/>
  <c r="G23" i="64"/>
  <c r="G26" i="64"/>
  <c r="D27" i="64"/>
  <c r="G27" i="64"/>
  <c r="A28" i="64"/>
  <c r="A29" i="64" s="1"/>
  <c r="D28" i="64"/>
  <c r="G28" i="64"/>
  <c r="G34" i="64"/>
  <c r="G35" i="64"/>
  <c r="A36" i="64"/>
  <c r="G36" i="64" s="1"/>
  <c r="D36" i="64"/>
  <c r="A37" i="64"/>
  <c r="A38" i="64" s="1"/>
  <c r="G38" i="64" s="1"/>
  <c r="G37" i="64"/>
  <c r="J1" i="62"/>
  <c r="K9" i="62"/>
  <c r="K10" i="62"/>
  <c r="K13" i="62"/>
  <c r="A14" i="62"/>
  <c r="K14" i="62" s="1"/>
  <c r="E14" i="62"/>
  <c r="E10" i="62" s="1"/>
  <c r="F14" i="62"/>
  <c r="F10" i="62" s="1"/>
  <c r="G14" i="62"/>
  <c r="H14" i="62" s="1"/>
  <c r="I14" i="62"/>
  <c r="H15" i="62"/>
  <c r="H16" i="62"/>
  <c r="H17" i="62"/>
  <c r="K19" i="62"/>
  <c r="A20" i="62"/>
  <c r="E20" i="62"/>
  <c r="F20" i="62"/>
  <c r="G20" i="62"/>
  <c r="H20" i="62"/>
  <c r="I20" i="62"/>
  <c r="I10" i="62" s="1"/>
  <c r="K20" i="62"/>
  <c r="A21" i="62"/>
  <c r="A22" i="62" s="1"/>
  <c r="H21" i="62"/>
  <c r="H22" i="62"/>
  <c r="H23" i="62"/>
  <c r="H24" i="62"/>
  <c r="H25" i="62"/>
  <c r="H26" i="62"/>
  <c r="H27" i="62"/>
  <c r="K29" i="62"/>
  <c r="A30" i="62"/>
  <c r="K30" i="62" s="1"/>
  <c r="E30" i="62"/>
  <c r="F30" i="62"/>
  <c r="H30" i="62" s="1"/>
  <c r="G30" i="62"/>
  <c r="I30" i="62"/>
  <c r="H31" i="62"/>
  <c r="H32" i="62"/>
  <c r="H33" i="62"/>
  <c r="K35" i="62"/>
  <c r="A36" i="62"/>
  <c r="E36" i="62"/>
  <c r="F36" i="62"/>
  <c r="H36" i="62" s="1"/>
  <c r="G36" i="62"/>
  <c r="I36" i="62"/>
  <c r="K36" i="62"/>
  <c r="A37" i="62"/>
  <c r="A38" i="62" s="1"/>
  <c r="H37" i="62"/>
  <c r="K37" i="62"/>
  <c r="H38" i="62"/>
  <c r="H39" i="62"/>
  <c r="H40" i="62"/>
  <c r="H41" i="62"/>
  <c r="K43" i="62"/>
  <c r="A44" i="62"/>
  <c r="K44" i="62" s="1"/>
  <c r="E44" i="62"/>
  <c r="F44" i="62"/>
  <c r="H44" i="62" s="1"/>
  <c r="G44" i="62"/>
  <c r="I44" i="62"/>
  <c r="A45" i="62"/>
  <c r="K45" i="62" s="1"/>
  <c r="H45" i="62"/>
  <c r="A46" i="62"/>
  <c r="A47" i="62" s="1"/>
  <c r="H46" i="62"/>
  <c r="H47" i="62"/>
  <c r="H48" i="62"/>
  <c r="H49" i="62"/>
  <c r="H50" i="62"/>
  <c r="H51" i="62"/>
  <c r="H52" i="62"/>
  <c r="H53" i="62"/>
  <c r="H54" i="62"/>
  <c r="H55" i="62"/>
  <c r="H56" i="62"/>
  <c r="H57" i="62"/>
  <c r="H58" i="62"/>
  <c r="H59" i="62"/>
  <c r="H60" i="62"/>
  <c r="H61" i="62"/>
  <c r="J1" i="61"/>
  <c r="K9" i="61"/>
  <c r="K10" i="61"/>
  <c r="K13" i="61"/>
  <c r="A14" i="61"/>
  <c r="K14" i="61" s="1"/>
  <c r="E14" i="61"/>
  <c r="E10" i="61" s="1"/>
  <c r="F14" i="61"/>
  <c r="H14" i="61" s="1"/>
  <c r="G14" i="61"/>
  <c r="G10" i="61" s="1"/>
  <c r="I14" i="61"/>
  <c r="H15" i="61"/>
  <c r="H16" i="61"/>
  <c r="H17" i="61"/>
  <c r="K19" i="61"/>
  <c r="A20" i="61"/>
  <c r="E20" i="61"/>
  <c r="F20" i="61"/>
  <c r="H20" i="61" s="1"/>
  <c r="G20" i="61"/>
  <c r="I20" i="61"/>
  <c r="K20" i="61"/>
  <c r="A21" i="61"/>
  <c r="A22" i="61" s="1"/>
  <c r="H21" i="61"/>
  <c r="H22" i="61"/>
  <c r="H23" i="61"/>
  <c r="H24" i="61"/>
  <c r="H25" i="61"/>
  <c r="H26" i="61"/>
  <c r="H27" i="61"/>
  <c r="K29" i="61"/>
  <c r="A30" i="61"/>
  <c r="K30" i="61" s="1"/>
  <c r="E30" i="61"/>
  <c r="F30" i="61"/>
  <c r="H30" i="61" s="1"/>
  <c r="G30" i="61"/>
  <c r="I30" i="61"/>
  <c r="I10" i="61" s="1"/>
  <c r="H31" i="61"/>
  <c r="H32" i="61"/>
  <c r="H33" i="61"/>
  <c r="K35" i="61"/>
  <c r="A36" i="61"/>
  <c r="K36" i="61" s="1"/>
  <c r="E36" i="61"/>
  <c r="F36" i="61"/>
  <c r="G36" i="61"/>
  <c r="H36" i="61"/>
  <c r="I36" i="61"/>
  <c r="H37" i="61"/>
  <c r="H38" i="61"/>
  <c r="H39" i="61"/>
  <c r="H40" i="61"/>
  <c r="H41" i="61"/>
  <c r="K43" i="61"/>
  <c r="A44" i="61"/>
  <c r="K44" i="61" s="1"/>
  <c r="E44" i="61"/>
  <c r="F44" i="61"/>
  <c r="G44" i="61"/>
  <c r="H44" i="61"/>
  <c r="I44" i="61"/>
  <c r="H45" i="61"/>
  <c r="H46" i="61"/>
  <c r="H47" i="61"/>
  <c r="H48" i="61"/>
  <c r="H49" i="61"/>
  <c r="H50" i="61"/>
  <c r="H51" i="61"/>
  <c r="H52" i="61"/>
  <c r="H53" i="61"/>
  <c r="H54" i="61"/>
  <c r="H55" i="61"/>
  <c r="H56" i="61"/>
  <c r="H57" i="61"/>
  <c r="H58" i="61"/>
  <c r="H59" i="61"/>
  <c r="H60" i="61"/>
  <c r="H61" i="61"/>
  <c r="O5" i="58"/>
  <c r="A6" i="58"/>
  <c r="O6" i="58" s="1"/>
  <c r="I9" i="58"/>
  <c r="K9" i="58"/>
  <c r="S9" i="58"/>
  <c r="T9" i="58" s="1"/>
  <c r="I10" i="58"/>
  <c r="K10" i="58" s="1"/>
  <c r="S10" i="58"/>
  <c r="I11" i="58"/>
  <c r="K11" i="58"/>
  <c r="S11" i="58"/>
  <c r="T11" i="58"/>
  <c r="I12" i="58"/>
  <c r="K12" i="58" s="1"/>
  <c r="J12" i="58"/>
  <c r="S12" i="58"/>
  <c r="I13" i="58"/>
  <c r="K13" i="58" s="1"/>
  <c r="S13" i="58"/>
  <c r="I14" i="58"/>
  <c r="K14" i="58" s="1"/>
  <c r="T14" i="58" s="1"/>
  <c r="S14" i="58"/>
  <c r="I15" i="58"/>
  <c r="K15" i="58" s="1"/>
  <c r="T15" i="58" s="1"/>
  <c r="S15" i="58"/>
  <c r="I16" i="58"/>
  <c r="K16" i="58" s="1"/>
  <c r="S16" i="58"/>
  <c r="I17" i="58"/>
  <c r="K17" i="58" s="1"/>
  <c r="T17" i="58" s="1"/>
  <c r="J17" i="58"/>
  <c r="J23" i="58" s="1"/>
  <c r="S17" i="58"/>
  <c r="I18" i="58"/>
  <c r="K18" i="58"/>
  <c r="S18" i="58"/>
  <c r="T18" i="58" s="1"/>
  <c r="I19" i="58"/>
  <c r="K19" i="58"/>
  <c r="S19" i="58"/>
  <c r="I20" i="58"/>
  <c r="K20" i="58"/>
  <c r="S20" i="58"/>
  <c r="T20" i="58" s="1"/>
  <c r="I21" i="58"/>
  <c r="K21" i="58"/>
  <c r="S21" i="58"/>
  <c r="I22" i="58"/>
  <c r="K22" i="58"/>
  <c r="S22" i="58"/>
  <c r="T22" i="58" s="1"/>
  <c r="E23" i="58"/>
  <c r="G23" i="58"/>
  <c r="I23" i="58"/>
  <c r="Q23" i="58"/>
  <c r="O25" i="58"/>
  <c r="A26" i="58"/>
  <c r="O26" i="58" s="1"/>
  <c r="A27" i="58"/>
  <c r="O27" i="58" s="1"/>
  <c r="K29" i="58"/>
  <c r="K31" i="58"/>
  <c r="F40" i="58"/>
  <c r="K40" i="58" s="1"/>
  <c r="K45" i="58"/>
  <c r="O48" i="58"/>
  <c r="A49" i="58"/>
  <c r="O49" i="58" s="1"/>
  <c r="E51" i="58"/>
  <c r="E65" i="58" s="1"/>
  <c r="E52" i="58"/>
  <c r="E53" i="58"/>
  <c r="E54" i="58"/>
  <c r="E55" i="58"/>
  <c r="E56" i="58"/>
  <c r="E57" i="58"/>
  <c r="E58" i="58"/>
  <c r="E59" i="58"/>
  <c r="E60" i="58"/>
  <c r="E61" i="58"/>
  <c r="E62" i="58"/>
  <c r="E63" i="58"/>
  <c r="E64" i="58"/>
  <c r="F65" i="58"/>
  <c r="G65" i="58"/>
  <c r="H65" i="58"/>
  <c r="I65" i="58"/>
  <c r="J65" i="58"/>
  <c r="K65" i="58"/>
  <c r="L65" i="58"/>
  <c r="M65" i="58"/>
  <c r="O5" i="57"/>
  <c r="A6" i="57"/>
  <c r="O6" i="57"/>
  <c r="A7" i="57"/>
  <c r="O7" i="57" s="1"/>
  <c r="I9" i="57"/>
  <c r="I23" i="57" s="1"/>
  <c r="K9" i="57"/>
  <c r="I10" i="57"/>
  <c r="K10" i="57" s="1"/>
  <c r="I11" i="57"/>
  <c r="K11" i="57" s="1"/>
  <c r="I12" i="57"/>
  <c r="K12" i="57"/>
  <c r="I13" i="57"/>
  <c r="K13" i="57"/>
  <c r="I14" i="57"/>
  <c r="K14" i="57" s="1"/>
  <c r="I15" i="57"/>
  <c r="K15" i="57"/>
  <c r="I16" i="57"/>
  <c r="K16" i="57"/>
  <c r="I17" i="57"/>
  <c r="K17" i="57" s="1"/>
  <c r="I18" i="57"/>
  <c r="K18" i="57"/>
  <c r="I19" i="57"/>
  <c r="K19" i="57"/>
  <c r="I20" i="57"/>
  <c r="K20" i="57" s="1"/>
  <c r="I21" i="57"/>
  <c r="K21" i="57"/>
  <c r="I22" i="57"/>
  <c r="K22" i="57"/>
  <c r="E23" i="57"/>
  <c r="G23" i="57"/>
  <c r="J23" i="57"/>
  <c r="O25" i="57"/>
  <c r="A26" i="57"/>
  <c r="O26" i="57" s="1"/>
  <c r="F28" i="57"/>
  <c r="F37" i="57" s="1"/>
  <c r="K28" i="57"/>
  <c r="K29" i="57"/>
  <c r="K31" i="57"/>
  <c r="F40" i="57"/>
  <c r="K40" i="57"/>
  <c r="K45" i="57"/>
  <c r="O48" i="57"/>
  <c r="A49" i="57"/>
  <c r="O49" i="57" s="1"/>
  <c r="E51" i="57"/>
  <c r="E65" i="57" s="1"/>
  <c r="E52" i="57"/>
  <c r="E53" i="57"/>
  <c r="E54" i="57"/>
  <c r="E55" i="57"/>
  <c r="E56" i="57"/>
  <c r="E57" i="57"/>
  <c r="E58" i="57"/>
  <c r="E59" i="57"/>
  <c r="E60" i="57"/>
  <c r="E61" i="57"/>
  <c r="E62" i="57"/>
  <c r="E63" i="57"/>
  <c r="E64" i="57"/>
  <c r="F65" i="57"/>
  <c r="G65" i="57"/>
  <c r="H65" i="57"/>
  <c r="I65" i="57"/>
  <c r="J65" i="57"/>
  <c r="K65" i="57"/>
  <c r="L65" i="57"/>
  <c r="M65" i="57"/>
  <c r="P1" i="56"/>
  <c r="D10" i="56"/>
  <c r="E10" i="56"/>
  <c r="G10" i="56"/>
  <c r="H10" i="56"/>
  <c r="Q10" i="56"/>
  <c r="A11" i="56"/>
  <c r="Q11" i="56" s="1"/>
  <c r="F11" i="56"/>
  <c r="F10" i="56" s="1"/>
  <c r="I11" i="56"/>
  <c r="I10" i="56" s="1"/>
  <c r="J11" i="56"/>
  <c r="K11" i="56"/>
  <c r="L11" i="56"/>
  <c r="M11" i="56"/>
  <c r="O11" i="56"/>
  <c r="F12" i="56"/>
  <c r="I12" i="56"/>
  <c r="J12" i="56"/>
  <c r="L12" i="56" s="1"/>
  <c r="K12" i="56"/>
  <c r="M12" i="56"/>
  <c r="F13" i="56"/>
  <c r="I13" i="56"/>
  <c r="J13" i="56"/>
  <c r="L13" i="56" s="1"/>
  <c r="K13" i="56"/>
  <c r="K10" i="56" s="1"/>
  <c r="M13" i="56"/>
  <c r="N13" i="56" s="1"/>
  <c r="F14" i="56"/>
  <c r="I14" i="56"/>
  <c r="J14" i="56"/>
  <c r="K14" i="56"/>
  <c r="L14" i="56"/>
  <c r="M14" i="56"/>
  <c r="O14" i="56" s="1"/>
  <c r="F15" i="56"/>
  <c r="I15" i="56"/>
  <c r="J15" i="56"/>
  <c r="K15" i="56"/>
  <c r="L15" i="56" s="1"/>
  <c r="M15" i="56"/>
  <c r="N15" i="56" s="1"/>
  <c r="F16" i="56"/>
  <c r="I16" i="56"/>
  <c r="J16" i="56"/>
  <c r="K16" i="56"/>
  <c r="L16" i="56"/>
  <c r="M16" i="56"/>
  <c r="O16" i="56" s="1"/>
  <c r="F17" i="56"/>
  <c r="I17" i="56"/>
  <c r="J17" i="56"/>
  <c r="K17" i="56"/>
  <c r="L17" i="56"/>
  <c r="M17" i="56"/>
  <c r="N17" i="56" s="1"/>
  <c r="F18" i="56"/>
  <c r="I18" i="56"/>
  <c r="J18" i="56"/>
  <c r="L18" i="56" s="1"/>
  <c r="K18" i="56"/>
  <c r="M18" i="56"/>
  <c r="O18" i="56"/>
  <c r="F19" i="56"/>
  <c r="I19" i="56"/>
  <c r="J19" i="56"/>
  <c r="L19" i="56" s="1"/>
  <c r="K19" i="56"/>
  <c r="M19" i="56"/>
  <c r="N19" i="56" s="1"/>
  <c r="F20" i="56"/>
  <c r="I20" i="56"/>
  <c r="J20" i="56"/>
  <c r="K20" i="56"/>
  <c r="L20" i="56"/>
  <c r="M20" i="56"/>
  <c r="O20" i="56" s="1"/>
  <c r="F21" i="56"/>
  <c r="I21" i="56"/>
  <c r="J21" i="56"/>
  <c r="K21" i="56"/>
  <c r="O21" i="56" s="1"/>
  <c r="M21" i="56"/>
  <c r="F22" i="56"/>
  <c r="I22" i="56"/>
  <c r="J22" i="56"/>
  <c r="K22" i="56"/>
  <c r="M22" i="56"/>
  <c r="N22" i="56" s="1"/>
  <c r="F23" i="56"/>
  <c r="I23" i="56"/>
  <c r="J23" i="56"/>
  <c r="K23" i="56"/>
  <c r="L23" i="56"/>
  <c r="M23" i="56"/>
  <c r="O23" i="56"/>
  <c r="F24" i="56"/>
  <c r="I24" i="56"/>
  <c r="J24" i="56"/>
  <c r="L24" i="56" s="1"/>
  <c r="K24" i="56"/>
  <c r="O24" i="56"/>
  <c r="F25" i="56"/>
  <c r="I25" i="56"/>
  <c r="J25" i="56"/>
  <c r="K25" i="56"/>
  <c r="L25" i="56"/>
  <c r="M25" i="56"/>
  <c r="O25" i="56"/>
  <c r="F26" i="56"/>
  <c r="I26" i="56"/>
  <c r="J26" i="56"/>
  <c r="K26" i="56"/>
  <c r="O26" i="56" s="1"/>
  <c r="L26" i="56"/>
  <c r="M26" i="56"/>
  <c r="N26" i="56" s="1"/>
  <c r="F27" i="56"/>
  <c r="I27" i="56"/>
  <c r="J27" i="56"/>
  <c r="K27" i="56"/>
  <c r="L27" i="56"/>
  <c r="M27" i="56"/>
  <c r="O27" i="56" s="1"/>
  <c r="F28" i="56"/>
  <c r="I28" i="56"/>
  <c r="J28" i="56"/>
  <c r="K28" i="56"/>
  <c r="L28" i="56"/>
  <c r="M28" i="56"/>
  <c r="N28" i="56"/>
  <c r="P28" i="56" s="1"/>
  <c r="O28" i="56"/>
  <c r="B29" i="56"/>
  <c r="F29" i="56"/>
  <c r="I29" i="56"/>
  <c r="J29" i="56"/>
  <c r="K29" i="56"/>
  <c r="L29" i="56"/>
  <c r="M29" i="56"/>
  <c r="O29" i="56" s="1"/>
  <c r="N29" i="56"/>
  <c r="B30" i="56"/>
  <c r="F30" i="56"/>
  <c r="I30" i="56"/>
  <c r="J30" i="56"/>
  <c r="K30" i="56"/>
  <c r="L30" i="56"/>
  <c r="M30" i="56"/>
  <c r="N30" i="56"/>
  <c r="O30" i="56"/>
  <c r="B31" i="56"/>
  <c r="F31" i="56"/>
  <c r="I31" i="56"/>
  <c r="J31" i="56"/>
  <c r="K31" i="56"/>
  <c r="L31" i="56"/>
  <c r="M31" i="56"/>
  <c r="N31" i="56" s="1"/>
  <c r="O31" i="56"/>
  <c r="B32" i="56"/>
  <c r="F32" i="56"/>
  <c r="I32" i="56"/>
  <c r="J32" i="56"/>
  <c r="K32" i="56"/>
  <c r="L32" i="56"/>
  <c r="M32" i="56"/>
  <c r="N32" i="56" s="1"/>
  <c r="F33" i="56"/>
  <c r="I33" i="56"/>
  <c r="J33" i="56"/>
  <c r="L33" i="56" s="1"/>
  <c r="K33" i="56"/>
  <c r="M33" i="56"/>
  <c r="O33" i="56"/>
  <c r="B34" i="56"/>
  <c r="F34" i="56"/>
  <c r="I34" i="56"/>
  <c r="J34" i="56"/>
  <c r="L34" i="56" s="1"/>
  <c r="K34" i="56"/>
  <c r="M34" i="56"/>
  <c r="O34" i="56"/>
  <c r="F35" i="56"/>
  <c r="I35" i="56"/>
  <c r="J35" i="56"/>
  <c r="K35" i="56"/>
  <c r="L35" i="56" s="1"/>
  <c r="M35" i="56"/>
  <c r="N35" i="56" s="1"/>
  <c r="F36" i="56"/>
  <c r="I36" i="56"/>
  <c r="J36" i="56"/>
  <c r="K36" i="56"/>
  <c r="L36" i="56"/>
  <c r="M36" i="56"/>
  <c r="O36" i="56" s="1"/>
  <c r="F37" i="56"/>
  <c r="I37" i="56"/>
  <c r="J37" i="56"/>
  <c r="N37" i="56" s="1"/>
  <c r="K37" i="56"/>
  <c r="O37" i="56" s="1"/>
  <c r="M37" i="56"/>
  <c r="P1" i="55"/>
  <c r="D10" i="55"/>
  <c r="E10" i="55"/>
  <c r="G10" i="55"/>
  <c r="Q10" i="55"/>
  <c r="A11" i="55"/>
  <c r="A12" i="55" s="1"/>
  <c r="F11" i="55"/>
  <c r="F10" i="55" s="1"/>
  <c r="I11" i="55"/>
  <c r="I10" i="55" s="1"/>
  <c r="J11" i="55"/>
  <c r="K11" i="55"/>
  <c r="L11" i="55"/>
  <c r="Q11" i="55"/>
  <c r="F12" i="55"/>
  <c r="I12" i="55"/>
  <c r="J12" i="55"/>
  <c r="K12" i="55"/>
  <c r="L12" i="55"/>
  <c r="F13" i="55"/>
  <c r="I13" i="55"/>
  <c r="J13" i="55"/>
  <c r="K13" i="55"/>
  <c r="L13" i="55"/>
  <c r="F14" i="55"/>
  <c r="I14" i="55"/>
  <c r="J14" i="55"/>
  <c r="K14" i="55"/>
  <c r="L14" i="55"/>
  <c r="F15" i="55"/>
  <c r="I15" i="55"/>
  <c r="J15" i="55"/>
  <c r="K15" i="55"/>
  <c r="L15" i="55"/>
  <c r="F16" i="55"/>
  <c r="I16" i="55"/>
  <c r="J16" i="55"/>
  <c r="L16" i="55" s="1"/>
  <c r="K16" i="55"/>
  <c r="F17" i="55"/>
  <c r="I17" i="55"/>
  <c r="J17" i="55"/>
  <c r="L17" i="55" s="1"/>
  <c r="K17" i="55"/>
  <c r="F18" i="55"/>
  <c r="I18" i="55"/>
  <c r="J18" i="55"/>
  <c r="L18" i="55" s="1"/>
  <c r="K18" i="55"/>
  <c r="F19" i="55"/>
  <c r="I19" i="55"/>
  <c r="J19" i="55"/>
  <c r="L19" i="55" s="1"/>
  <c r="K19" i="55"/>
  <c r="F20" i="55"/>
  <c r="I20" i="55"/>
  <c r="J20" i="55"/>
  <c r="K20" i="55"/>
  <c r="F21" i="55"/>
  <c r="I21" i="55"/>
  <c r="J21" i="55"/>
  <c r="K21" i="55"/>
  <c r="F22" i="55"/>
  <c r="I22" i="55"/>
  <c r="J22" i="55"/>
  <c r="K22" i="55"/>
  <c r="L22" i="55"/>
  <c r="F23" i="55"/>
  <c r="I23" i="55"/>
  <c r="J23" i="55"/>
  <c r="K23" i="55"/>
  <c r="L23" i="55"/>
  <c r="F24" i="55"/>
  <c r="I24" i="55"/>
  <c r="J24" i="55"/>
  <c r="K24" i="55"/>
  <c r="L24" i="55"/>
  <c r="N24" i="55"/>
  <c r="P24" i="55" s="1"/>
  <c r="O24" i="55"/>
  <c r="F25" i="55"/>
  <c r="H25" i="55"/>
  <c r="I25" i="55"/>
  <c r="J25" i="55"/>
  <c r="K25" i="55"/>
  <c r="L25" i="55"/>
  <c r="F26" i="55"/>
  <c r="I26" i="55"/>
  <c r="J26" i="55"/>
  <c r="K26" i="55"/>
  <c r="L26" i="55"/>
  <c r="F27" i="55"/>
  <c r="I27" i="55"/>
  <c r="J27" i="55"/>
  <c r="K27" i="55"/>
  <c r="L27" i="55"/>
  <c r="F28" i="55"/>
  <c r="I28" i="55"/>
  <c r="J28" i="55"/>
  <c r="K28" i="55"/>
  <c r="L28" i="55"/>
  <c r="B29" i="55"/>
  <c r="F29" i="55"/>
  <c r="I29" i="55"/>
  <c r="J29" i="55"/>
  <c r="K29" i="55"/>
  <c r="L29" i="55"/>
  <c r="B30" i="55"/>
  <c r="F30" i="55"/>
  <c r="I30" i="55"/>
  <c r="J30" i="55"/>
  <c r="K30" i="55"/>
  <c r="L30" i="55"/>
  <c r="B31" i="55"/>
  <c r="F31" i="55"/>
  <c r="I31" i="55"/>
  <c r="J31" i="55"/>
  <c r="K31" i="55"/>
  <c r="L31" i="55"/>
  <c r="B32" i="55"/>
  <c r="F32" i="55"/>
  <c r="I32" i="55"/>
  <c r="J32" i="55"/>
  <c r="K32" i="55"/>
  <c r="L32" i="55"/>
  <c r="F33" i="55"/>
  <c r="I33" i="55"/>
  <c r="J33" i="55"/>
  <c r="L33" i="55" s="1"/>
  <c r="K33" i="55"/>
  <c r="B34" i="55"/>
  <c r="F34" i="55"/>
  <c r="I34" i="55"/>
  <c r="J34" i="55"/>
  <c r="L34" i="55" s="1"/>
  <c r="K34" i="55"/>
  <c r="F35" i="55"/>
  <c r="G35" i="55"/>
  <c r="I35" i="55" s="1"/>
  <c r="H35" i="55"/>
  <c r="K35" i="55" s="1"/>
  <c r="F36" i="55"/>
  <c r="I36" i="55"/>
  <c r="J36" i="55"/>
  <c r="L36" i="55" s="1"/>
  <c r="K36" i="55"/>
  <c r="F37" i="55"/>
  <c r="I37" i="55"/>
  <c r="J37" i="55"/>
  <c r="L37" i="55" s="1"/>
  <c r="K37" i="55"/>
  <c r="P1" i="54"/>
  <c r="D10" i="54"/>
  <c r="E10" i="54"/>
  <c r="Q10" i="54"/>
  <c r="A11" i="54"/>
  <c r="A12" i="54" s="1"/>
  <c r="F11" i="54"/>
  <c r="F10" i="54" s="1"/>
  <c r="I11" i="54"/>
  <c r="I10" i="54" s="1"/>
  <c r="J11" i="54"/>
  <c r="K11" i="54"/>
  <c r="L11" i="54" s="1"/>
  <c r="Q11" i="54"/>
  <c r="F12" i="54"/>
  <c r="I12" i="54"/>
  <c r="J12" i="54"/>
  <c r="K12" i="54"/>
  <c r="L12" i="54"/>
  <c r="F13" i="54"/>
  <c r="I13" i="54"/>
  <c r="J13" i="54"/>
  <c r="L13" i="54" s="1"/>
  <c r="K13" i="54"/>
  <c r="F14" i="54"/>
  <c r="I14" i="54"/>
  <c r="J14" i="54"/>
  <c r="K14" i="54"/>
  <c r="L14" i="54"/>
  <c r="F15" i="54"/>
  <c r="I15" i="54"/>
  <c r="J15" i="54"/>
  <c r="K15" i="54"/>
  <c r="L15" i="54"/>
  <c r="F16" i="54"/>
  <c r="I16" i="54"/>
  <c r="J16" i="54"/>
  <c r="L16" i="54" s="1"/>
  <c r="K16" i="54"/>
  <c r="F17" i="54"/>
  <c r="I17" i="54"/>
  <c r="J17" i="54"/>
  <c r="L17" i="54" s="1"/>
  <c r="K17" i="54"/>
  <c r="F18" i="54"/>
  <c r="I18" i="54"/>
  <c r="J18" i="54"/>
  <c r="L18" i="54" s="1"/>
  <c r="K18" i="54"/>
  <c r="F19" i="54"/>
  <c r="I19" i="54"/>
  <c r="J19" i="54"/>
  <c r="K19" i="54"/>
  <c r="L19" i="54" s="1"/>
  <c r="F20" i="54"/>
  <c r="I20" i="54"/>
  <c r="J20" i="54"/>
  <c r="K20" i="54"/>
  <c r="L20" i="54"/>
  <c r="F21" i="54"/>
  <c r="I21" i="54"/>
  <c r="J21" i="54"/>
  <c r="K21" i="54"/>
  <c r="F22" i="54"/>
  <c r="I22" i="54"/>
  <c r="J22" i="54"/>
  <c r="K22" i="54"/>
  <c r="L22" i="54"/>
  <c r="F23" i="54"/>
  <c r="I23" i="54"/>
  <c r="J23" i="54"/>
  <c r="K23" i="54"/>
  <c r="L23" i="54" s="1"/>
  <c r="F24" i="54"/>
  <c r="I24" i="54"/>
  <c r="J24" i="54"/>
  <c r="N24" i="54" s="1"/>
  <c r="P24" i="54" s="1"/>
  <c r="K24" i="54"/>
  <c r="L24" i="54"/>
  <c r="O24" i="54"/>
  <c r="F25" i="54"/>
  <c r="I25" i="54"/>
  <c r="J25" i="54"/>
  <c r="K25" i="54"/>
  <c r="L25" i="54" s="1"/>
  <c r="F26" i="54"/>
  <c r="I26" i="54"/>
  <c r="J26" i="54"/>
  <c r="K26" i="54"/>
  <c r="L26" i="54"/>
  <c r="F27" i="54"/>
  <c r="I27" i="54"/>
  <c r="J27" i="54"/>
  <c r="L27" i="54" s="1"/>
  <c r="K27" i="54"/>
  <c r="F28" i="54"/>
  <c r="I28" i="54"/>
  <c r="J28" i="54"/>
  <c r="L28" i="54" s="1"/>
  <c r="K28" i="54"/>
  <c r="B29" i="54"/>
  <c r="F29" i="54"/>
  <c r="I29" i="54"/>
  <c r="J29" i="54"/>
  <c r="L29" i="54" s="1"/>
  <c r="K29" i="54"/>
  <c r="B30" i="54"/>
  <c r="F30" i="54"/>
  <c r="I30" i="54"/>
  <c r="J30" i="54"/>
  <c r="L30" i="54" s="1"/>
  <c r="K30" i="54"/>
  <c r="B31" i="54"/>
  <c r="F31" i="54"/>
  <c r="I31" i="54"/>
  <c r="J31" i="54"/>
  <c r="L31" i="54" s="1"/>
  <c r="K31" i="54"/>
  <c r="B32" i="54"/>
  <c r="F32" i="54"/>
  <c r="I32" i="54"/>
  <c r="J32" i="54"/>
  <c r="L32" i="54" s="1"/>
  <c r="K32" i="54"/>
  <c r="F33" i="54"/>
  <c r="I33" i="54"/>
  <c r="J33" i="54"/>
  <c r="L33" i="54" s="1"/>
  <c r="K33" i="54"/>
  <c r="B34" i="54"/>
  <c r="F34" i="54"/>
  <c r="I34" i="54"/>
  <c r="J34" i="54"/>
  <c r="L34" i="54" s="1"/>
  <c r="K34" i="54"/>
  <c r="F35" i="54"/>
  <c r="G35" i="54"/>
  <c r="J35" i="54" s="1"/>
  <c r="H35" i="54"/>
  <c r="H10" i="54" s="1"/>
  <c r="I35" i="54"/>
  <c r="K35" i="54"/>
  <c r="F36" i="54"/>
  <c r="I36" i="54"/>
  <c r="J36" i="54"/>
  <c r="L36" i="54" s="1"/>
  <c r="K36" i="54"/>
  <c r="F37" i="54"/>
  <c r="I37" i="54"/>
  <c r="J37" i="54"/>
  <c r="K37" i="54"/>
  <c r="L37" i="54" s="1"/>
  <c r="H39" i="54"/>
  <c r="BB1" i="51"/>
  <c r="J12" i="51"/>
  <c r="P12" i="51"/>
  <c r="R12" i="51"/>
  <c r="AN12" i="51"/>
  <c r="AR12" i="51"/>
  <c r="BC12" i="51"/>
  <c r="A13" i="51"/>
  <c r="A14" i="51" s="1"/>
  <c r="BC14" i="51" s="1"/>
  <c r="Z13" i="51"/>
  <c r="AB13" i="51"/>
  <c r="BC13" i="51"/>
  <c r="X14" i="51"/>
  <c r="Z14" i="51"/>
  <c r="A15" i="51"/>
  <c r="BC15" i="51" s="1"/>
  <c r="F15" i="51"/>
  <c r="H15" i="51"/>
  <c r="A16" i="51"/>
  <c r="R16" i="51"/>
  <c r="BC16" i="51"/>
  <c r="A17" i="51"/>
  <c r="BC17" i="51"/>
  <c r="A19" i="51"/>
  <c r="BC19" i="51" s="1"/>
  <c r="X20" i="51"/>
  <c r="N21" i="51"/>
  <c r="T21" i="51" s="1"/>
  <c r="AJ21" i="51"/>
  <c r="AL21" i="51"/>
  <c r="AZ21" i="51"/>
  <c r="N22" i="51"/>
  <c r="T22" i="51"/>
  <c r="AJ22" i="51"/>
  <c r="AL22" i="51"/>
  <c r="AZ22" i="51"/>
  <c r="F26" i="51"/>
  <c r="F12" i="51" s="1"/>
  <c r="H26" i="51"/>
  <c r="H12" i="51" s="1"/>
  <c r="H17" i="51" s="1"/>
  <c r="H23" i="51" s="1"/>
  <c r="J26" i="51"/>
  <c r="P26" i="51"/>
  <c r="R26" i="51"/>
  <c r="X26" i="51"/>
  <c r="X12" i="51" s="1"/>
  <c r="Z26" i="51"/>
  <c r="Z12" i="51" s="1"/>
  <c r="AB26" i="51"/>
  <c r="AB12" i="51" s="1"/>
  <c r="AH26" i="51"/>
  <c r="AH12" i="51" s="1"/>
  <c r="AN26" i="51"/>
  <c r="AP26" i="51"/>
  <c r="AP12" i="51" s="1"/>
  <c r="AP17" i="51" s="1"/>
  <c r="AP23" i="51" s="1"/>
  <c r="AR26" i="51"/>
  <c r="BC26" i="51"/>
  <c r="A27" i="51"/>
  <c r="A28" i="51" s="1"/>
  <c r="N27" i="51"/>
  <c r="T27" i="51" s="1"/>
  <c r="AF27" i="51"/>
  <c r="AH27" i="51"/>
  <c r="AJ27" i="51"/>
  <c r="AJ26" i="51" s="1"/>
  <c r="AJ12" i="51" s="1"/>
  <c r="AV27" i="51"/>
  <c r="AX27" i="51"/>
  <c r="BC27" i="51"/>
  <c r="N28" i="51"/>
  <c r="T28" i="51"/>
  <c r="AF28" i="51"/>
  <c r="AH28" i="51"/>
  <c r="AJ28" i="51"/>
  <c r="AX28" i="51" s="1"/>
  <c r="AX26" i="51" s="1"/>
  <c r="AX12" i="51" s="1"/>
  <c r="AV28" i="51"/>
  <c r="N29" i="51"/>
  <c r="N26" i="51" s="1"/>
  <c r="N12" i="51" s="1"/>
  <c r="AH29" i="51"/>
  <c r="AJ29" i="51"/>
  <c r="AV29" i="51"/>
  <c r="AX29" i="51"/>
  <c r="T30" i="51"/>
  <c r="AF30" i="51"/>
  <c r="AT30" i="51" s="1"/>
  <c r="AZ30" i="51" s="1"/>
  <c r="AH30" i="51"/>
  <c r="AV30" i="51" s="1"/>
  <c r="AJ30" i="51"/>
  <c r="AX30" i="51"/>
  <c r="T31" i="51"/>
  <c r="AF31" i="51"/>
  <c r="AH31" i="51"/>
  <c r="AV31" i="51" s="1"/>
  <c r="AJ31" i="51"/>
  <c r="AX31" i="51" s="1"/>
  <c r="AT31" i="51"/>
  <c r="AZ31" i="51" s="1"/>
  <c r="F34" i="51"/>
  <c r="F13" i="51" s="1"/>
  <c r="H34" i="51"/>
  <c r="H13" i="51" s="1"/>
  <c r="J34" i="51"/>
  <c r="J13" i="51" s="1"/>
  <c r="P34" i="51"/>
  <c r="P13" i="51" s="1"/>
  <c r="R34" i="51"/>
  <c r="R13" i="51" s="1"/>
  <c r="X34" i="51"/>
  <c r="X13" i="51" s="1"/>
  <c r="Z34" i="51"/>
  <c r="AB34" i="51"/>
  <c r="AH34" i="51"/>
  <c r="AH13" i="51" s="1"/>
  <c r="AN34" i="51"/>
  <c r="AN13" i="51" s="1"/>
  <c r="AP34" i="51"/>
  <c r="AP13" i="51" s="1"/>
  <c r="AR34" i="51"/>
  <c r="AR13" i="51" s="1"/>
  <c r="BC34" i="51"/>
  <c r="A35" i="51"/>
  <c r="BC35" i="51" s="1"/>
  <c r="N35" i="51"/>
  <c r="N34" i="51" s="1"/>
  <c r="N13" i="51" s="1"/>
  <c r="T13" i="51" s="1"/>
  <c r="T35" i="51"/>
  <c r="AF35" i="51"/>
  <c r="AF34" i="51" s="1"/>
  <c r="AF13" i="51" s="1"/>
  <c r="AH35" i="51"/>
  <c r="AV35" i="51" s="1"/>
  <c r="AJ35" i="51"/>
  <c r="AJ34" i="51" s="1"/>
  <c r="AJ13" i="51" s="1"/>
  <c r="A36" i="51"/>
  <c r="BC36" i="51" s="1"/>
  <c r="N36" i="51"/>
  <c r="T36" i="51"/>
  <c r="AF36" i="51"/>
  <c r="AT36" i="51" s="1"/>
  <c r="AH36" i="51"/>
  <c r="AV36" i="51" s="1"/>
  <c r="AJ36" i="51"/>
  <c r="AL36" i="51" s="1"/>
  <c r="N37" i="51"/>
  <c r="T37" i="51" s="1"/>
  <c r="AF37" i="51"/>
  <c r="AL37" i="51" s="1"/>
  <c r="AH37" i="51"/>
  <c r="AV37" i="51" s="1"/>
  <c r="AJ37" i="51"/>
  <c r="AX37" i="51"/>
  <c r="N38" i="51"/>
  <c r="T38" i="51"/>
  <c r="AF38" i="51"/>
  <c r="AT38" i="51" s="1"/>
  <c r="AZ38" i="51" s="1"/>
  <c r="AH38" i="51"/>
  <c r="AV38" i="51" s="1"/>
  <c r="AJ38" i="51"/>
  <c r="AX38" i="51" s="1"/>
  <c r="AL38" i="51"/>
  <c r="N39" i="51"/>
  <c r="T39" i="51"/>
  <c r="AF39" i="51"/>
  <c r="AL39" i="51" s="1"/>
  <c r="AH39" i="51"/>
  <c r="AV39" i="51" s="1"/>
  <c r="AJ39" i="51"/>
  <c r="AX39" i="51" s="1"/>
  <c r="F42" i="51"/>
  <c r="F14" i="51" s="1"/>
  <c r="H42" i="51"/>
  <c r="H14" i="51" s="1"/>
  <c r="J42" i="51"/>
  <c r="J14" i="51" s="1"/>
  <c r="N42" i="51"/>
  <c r="N14" i="51" s="1"/>
  <c r="P42" i="51"/>
  <c r="P14" i="51" s="1"/>
  <c r="R42" i="51"/>
  <c r="R14" i="51" s="1"/>
  <c r="X42" i="51"/>
  <c r="Z42" i="51"/>
  <c r="AB42" i="51"/>
  <c r="AB14" i="51" s="1"/>
  <c r="AN42" i="51"/>
  <c r="AN14" i="51" s="1"/>
  <c r="AP42" i="51"/>
  <c r="AP14" i="51" s="1"/>
  <c r="AR42" i="51"/>
  <c r="AR14" i="51" s="1"/>
  <c r="BC42" i="51"/>
  <c r="A43" i="51"/>
  <c r="P43" i="51"/>
  <c r="T43" i="51"/>
  <c r="AF43" i="51"/>
  <c r="AH43" i="51"/>
  <c r="AJ43" i="51"/>
  <c r="AX43" i="51" s="1"/>
  <c r="AV43" i="51"/>
  <c r="BC43" i="51"/>
  <c r="A44" i="51"/>
  <c r="P44" i="51"/>
  <c r="T44" i="51"/>
  <c r="AF44" i="51"/>
  <c r="AT44" i="51" s="1"/>
  <c r="AH44" i="51"/>
  <c r="AV44" i="51" s="1"/>
  <c r="AJ44" i="51"/>
  <c r="AL44" i="51"/>
  <c r="AX44" i="51"/>
  <c r="BC44" i="51"/>
  <c r="A45" i="51"/>
  <c r="P45" i="51"/>
  <c r="T45" i="51"/>
  <c r="AF45" i="51"/>
  <c r="AL45" i="51" s="1"/>
  <c r="AH45" i="51"/>
  <c r="AV45" i="51" s="1"/>
  <c r="AJ45" i="51"/>
  <c r="AX45" i="51" s="1"/>
  <c r="AT45" i="51"/>
  <c r="BC45" i="51"/>
  <c r="A46" i="51"/>
  <c r="P46" i="51"/>
  <c r="T46" i="51"/>
  <c r="T42" i="51" s="1"/>
  <c r="AF46" i="51"/>
  <c r="AT46" i="51" s="1"/>
  <c r="AH46" i="51"/>
  <c r="AJ46" i="51"/>
  <c r="AX46" i="51" s="1"/>
  <c r="AL46" i="51"/>
  <c r="AV46" i="51"/>
  <c r="BC46" i="51"/>
  <c r="A47" i="51"/>
  <c r="P47" i="51"/>
  <c r="T47" i="51"/>
  <c r="AF47" i="51"/>
  <c r="AL47" i="51" s="1"/>
  <c r="AH47" i="51"/>
  <c r="AV47" i="51" s="1"/>
  <c r="AJ47" i="51"/>
  <c r="AX47" i="51"/>
  <c r="BC47" i="51"/>
  <c r="A48" i="51"/>
  <c r="P48" i="51"/>
  <c r="T48" i="51"/>
  <c r="AF48" i="51"/>
  <c r="AL48" i="51" s="1"/>
  <c r="AH48" i="51"/>
  <c r="AV48" i="51" s="1"/>
  <c r="AJ48" i="51"/>
  <c r="AX48" i="51" s="1"/>
  <c r="BC48" i="51"/>
  <c r="A49" i="51"/>
  <c r="P49" i="51"/>
  <c r="T49" i="51"/>
  <c r="AF49" i="51"/>
  <c r="AL49" i="51" s="1"/>
  <c r="AH49" i="51"/>
  <c r="AV49" i="51" s="1"/>
  <c r="AJ49" i="51"/>
  <c r="AX49" i="51" s="1"/>
  <c r="BC49" i="51"/>
  <c r="A50" i="51"/>
  <c r="P50" i="51"/>
  <c r="T50" i="51"/>
  <c r="AF50" i="51"/>
  <c r="AL50" i="51" s="1"/>
  <c r="AH50" i="51"/>
  <c r="AV50" i="51" s="1"/>
  <c r="AJ50" i="51"/>
  <c r="AX50" i="51" s="1"/>
  <c r="BC50" i="51"/>
  <c r="A51" i="51"/>
  <c r="P51" i="51"/>
  <c r="T51" i="51"/>
  <c r="AF51" i="51"/>
  <c r="AH51" i="51"/>
  <c r="AV51" i="51" s="1"/>
  <c r="AJ51" i="51"/>
  <c r="AX51" i="51" s="1"/>
  <c r="AL51" i="51"/>
  <c r="AT51" i="51"/>
  <c r="BC51" i="51"/>
  <c r="A52" i="51"/>
  <c r="P52" i="51"/>
  <c r="T52" i="51"/>
  <c r="AF52" i="51"/>
  <c r="AH52" i="51"/>
  <c r="AJ52" i="51"/>
  <c r="AL52" i="51" s="1"/>
  <c r="AT52" i="51"/>
  <c r="AV52" i="51"/>
  <c r="BC52" i="51"/>
  <c r="A53" i="51"/>
  <c r="P53" i="51"/>
  <c r="T53" i="51"/>
  <c r="AF53" i="51"/>
  <c r="AL53" i="51" s="1"/>
  <c r="AH53" i="51"/>
  <c r="AJ53" i="51"/>
  <c r="AV53" i="51"/>
  <c r="AX53" i="51"/>
  <c r="BC53" i="51"/>
  <c r="A54" i="51"/>
  <c r="P54" i="51"/>
  <c r="T54" i="51"/>
  <c r="AF54" i="51"/>
  <c r="AL54" i="51" s="1"/>
  <c r="AH54" i="51"/>
  <c r="AV54" i="51" s="1"/>
  <c r="AJ54" i="51"/>
  <c r="AT54" i="51"/>
  <c r="AX54" i="51"/>
  <c r="BC54" i="51"/>
  <c r="A55" i="51"/>
  <c r="P55" i="51"/>
  <c r="T55" i="51"/>
  <c r="AF55" i="51"/>
  <c r="AL55" i="51" s="1"/>
  <c r="AH55" i="51"/>
  <c r="AJ55" i="51"/>
  <c r="AX55" i="51" s="1"/>
  <c r="AV55" i="51"/>
  <c r="BC55" i="51"/>
  <c r="A56" i="51"/>
  <c r="P56" i="51"/>
  <c r="T56" i="51"/>
  <c r="AF56" i="51"/>
  <c r="AT56" i="51" s="1"/>
  <c r="AH56" i="51"/>
  <c r="AV56" i="51" s="1"/>
  <c r="AJ56" i="51"/>
  <c r="AL56" i="51"/>
  <c r="AX56" i="51"/>
  <c r="BC56" i="51"/>
  <c r="A57" i="51"/>
  <c r="P57" i="51"/>
  <c r="T57" i="51"/>
  <c r="AF57" i="51"/>
  <c r="AL57" i="51" s="1"/>
  <c r="AH57" i="51"/>
  <c r="AV57" i="51" s="1"/>
  <c r="AJ57" i="51"/>
  <c r="AX57" i="51" s="1"/>
  <c r="AT57" i="51"/>
  <c r="BC57" i="51"/>
  <c r="A58" i="51"/>
  <c r="P58" i="51"/>
  <c r="T58" i="51"/>
  <c r="AF58" i="51"/>
  <c r="AT58" i="51" s="1"/>
  <c r="AH58" i="51"/>
  <c r="AJ58" i="51"/>
  <c r="AX58" i="51" s="1"/>
  <c r="AL58" i="51"/>
  <c r="AV58" i="51"/>
  <c r="BC58" i="51"/>
  <c r="A59" i="51"/>
  <c r="P59" i="51"/>
  <c r="T59" i="51"/>
  <c r="AF59" i="51"/>
  <c r="AL59" i="51" s="1"/>
  <c r="AH59" i="51"/>
  <c r="AV59" i="51" s="1"/>
  <c r="AJ59" i="51"/>
  <c r="AX59" i="51"/>
  <c r="BC59" i="51"/>
  <c r="A60" i="51"/>
  <c r="P60" i="51"/>
  <c r="T60" i="51"/>
  <c r="AF60" i="51"/>
  <c r="AL60" i="51" s="1"/>
  <c r="AH60" i="51"/>
  <c r="AV60" i="51" s="1"/>
  <c r="AJ60" i="51"/>
  <c r="AX60" i="51" s="1"/>
  <c r="BC60" i="51"/>
  <c r="A61" i="51"/>
  <c r="P61" i="51"/>
  <c r="T61" i="51"/>
  <c r="AF61" i="51"/>
  <c r="AL61" i="51" s="1"/>
  <c r="AH61" i="51"/>
  <c r="AV61" i="51" s="1"/>
  <c r="AJ61" i="51"/>
  <c r="AX61" i="51" s="1"/>
  <c r="BC61" i="51"/>
  <c r="A62" i="51"/>
  <c r="P62" i="51"/>
  <c r="T62" i="51"/>
  <c r="AF62" i="51"/>
  <c r="AL62" i="51" s="1"/>
  <c r="AH62" i="51"/>
  <c r="AV62" i="51" s="1"/>
  <c r="AJ62" i="51"/>
  <c r="AX62" i="51" s="1"/>
  <c r="BC62" i="51"/>
  <c r="A63" i="51"/>
  <c r="P63" i="51"/>
  <c r="T63" i="51"/>
  <c r="AF63" i="51"/>
  <c r="AH63" i="51"/>
  <c r="AV63" i="51" s="1"/>
  <c r="AJ63" i="51"/>
  <c r="AX63" i="51" s="1"/>
  <c r="AL63" i="51"/>
  <c r="AT63" i="51"/>
  <c r="BC63" i="51"/>
  <c r="A64" i="51"/>
  <c r="P64" i="51"/>
  <c r="T64" i="51"/>
  <c r="AF64" i="51"/>
  <c r="AH64" i="51"/>
  <c r="AJ64" i="51"/>
  <c r="AL64" i="51" s="1"/>
  <c r="AT64" i="51"/>
  <c r="AV64" i="51"/>
  <c r="BC64" i="51"/>
  <c r="A65" i="51"/>
  <c r="P65" i="51"/>
  <c r="T65" i="51"/>
  <c r="AF65" i="51"/>
  <c r="AL65" i="51" s="1"/>
  <c r="AH65" i="51"/>
  <c r="AJ65" i="51"/>
  <c r="AV65" i="51"/>
  <c r="AX65" i="51"/>
  <c r="BC65" i="51"/>
  <c r="A66" i="51"/>
  <c r="P66" i="51"/>
  <c r="T66" i="51"/>
  <c r="AF66" i="51"/>
  <c r="AL66" i="51" s="1"/>
  <c r="AH66" i="51"/>
  <c r="AV66" i="51" s="1"/>
  <c r="AJ66" i="51"/>
  <c r="AT66" i="51"/>
  <c r="AX66" i="51"/>
  <c r="BC66" i="51"/>
  <c r="A67" i="51"/>
  <c r="P67" i="51"/>
  <c r="T67" i="51"/>
  <c r="AF67" i="51"/>
  <c r="AL67" i="51" s="1"/>
  <c r="AH67" i="51"/>
  <c r="AJ67" i="51"/>
  <c r="AX67" i="51" s="1"/>
  <c r="AV67" i="51"/>
  <c r="BC67" i="51"/>
  <c r="A68" i="51"/>
  <c r="P68" i="51"/>
  <c r="T68" i="51"/>
  <c r="AF68" i="51"/>
  <c r="AT68" i="51" s="1"/>
  <c r="AH68" i="51"/>
  <c r="AV68" i="51" s="1"/>
  <c r="AJ68" i="51"/>
  <c r="AL68" i="51"/>
  <c r="AX68" i="51"/>
  <c r="BC68" i="51"/>
  <c r="A69" i="51"/>
  <c r="P69" i="51"/>
  <c r="T69" i="51"/>
  <c r="AF69" i="51"/>
  <c r="AL69" i="51" s="1"/>
  <c r="AH69" i="51"/>
  <c r="AV69" i="51" s="1"/>
  <c r="AJ69" i="51"/>
  <c r="AX69" i="51" s="1"/>
  <c r="AT69" i="51"/>
  <c r="BC69" i="51"/>
  <c r="A70" i="51"/>
  <c r="P70" i="51"/>
  <c r="T70" i="51"/>
  <c r="AF70" i="51"/>
  <c r="AT70" i="51" s="1"/>
  <c r="AH70" i="51"/>
  <c r="AJ70" i="51"/>
  <c r="AX70" i="51" s="1"/>
  <c r="AL70" i="51"/>
  <c r="AV70" i="51"/>
  <c r="BC70" i="51"/>
  <c r="A71" i="51"/>
  <c r="P71" i="51"/>
  <c r="T71" i="51"/>
  <c r="AF71" i="51"/>
  <c r="AL71" i="51" s="1"/>
  <c r="AH71" i="51"/>
  <c r="AV71" i="51" s="1"/>
  <c r="AJ71" i="51"/>
  <c r="AX71" i="51"/>
  <c r="BC71" i="51"/>
  <c r="A72" i="51"/>
  <c r="P72" i="51"/>
  <c r="T72" i="51"/>
  <c r="AF72" i="51"/>
  <c r="AL72" i="51" s="1"/>
  <c r="AH72" i="51"/>
  <c r="AV72" i="51" s="1"/>
  <c r="AJ72" i="51"/>
  <c r="AX72" i="51" s="1"/>
  <c r="BC72" i="51"/>
  <c r="A73" i="51"/>
  <c r="P73" i="51"/>
  <c r="T73" i="51"/>
  <c r="AF73" i="51"/>
  <c r="AL73" i="51" s="1"/>
  <c r="AH73" i="51"/>
  <c r="AV73" i="51" s="1"/>
  <c r="AJ73" i="51"/>
  <c r="AX73" i="51" s="1"/>
  <c r="BC73" i="51"/>
  <c r="A74" i="51"/>
  <c r="P74" i="51"/>
  <c r="T74" i="51"/>
  <c r="AF74" i="51"/>
  <c r="AT74" i="51" s="1"/>
  <c r="AH74" i="51"/>
  <c r="AV74" i="51" s="1"/>
  <c r="AJ74" i="51"/>
  <c r="AL74" i="51" s="1"/>
  <c r="BC74" i="51"/>
  <c r="A75" i="51"/>
  <c r="P75" i="51"/>
  <c r="T75" i="51"/>
  <c r="AF75" i="51"/>
  <c r="AH75" i="51"/>
  <c r="AV75" i="51" s="1"/>
  <c r="AJ75" i="51"/>
  <c r="AX75" i="51" s="1"/>
  <c r="AL75" i="51"/>
  <c r="AT75" i="51"/>
  <c r="BC75" i="51"/>
  <c r="A76" i="51"/>
  <c r="P76" i="51"/>
  <c r="T76" i="51"/>
  <c r="AF76" i="51"/>
  <c r="AH76" i="51"/>
  <c r="AJ76" i="51"/>
  <c r="AL76" i="51" s="1"/>
  <c r="AT76" i="51"/>
  <c r="AV76" i="51"/>
  <c r="BC76" i="51"/>
  <c r="A77" i="51"/>
  <c r="P77" i="51"/>
  <c r="T77" i="51"/>
  <c r="AF77" i="51"/>
  <c r="AL77" i="51" s="1"/>
  <c r="AH77" i="51"/>
  <c r="AJ77" i="51"/>
  <c r="AV77" i="51"/>
  <c r="AX77" i="51"/>
  <c r="BC77" i="51"/>
  <c r="A78" i="51"/>
  <c r="P78" i="51"/>
  <c r="T78" i="51"/>
  <c r="AF78" i="51"/>
  <c r="AL78" i="51" s="1"/>
  <c r="AH78" i="51"/>
  <c r="AV78" i="51" s="1"/>
  <c r="AJ78" i="51"/>
  <c r="AT78" i="51"/>
  <c r="AX78" i="51"/>
  <c r="BC78" i="51"/>
  <c r="A79" i="51"/>
  <c r="P79" i="51"/>
  <c r="T79" i="51"/>
  <c r="AF79" i="51"/>
  <c r="AL79" i="51" s="1"/>
  <c r="AH79" i="51"/>
  <c r="AJ79" i="51"/>
  <c r="AX79" i="51" s="1"/>
  <c r="AV79" i="51"/>
  <c r="BC79" i="51"/>
  <c r="A80" i="51"/>
  <c r="P80" i="51"/>
  <c r="T80" i="51"/>
  <c r="AF80" i="51"/>
  <c r="AT80" i="51" s="1"/>
  <c r="AZ80" i="51" s="1"/>
  <c r="AH80" i="51"/>
  <c r="AV80" i="51" s="1"/>
  <c r="AJ80" i="51"/>
  <c r="AL80" i="51"/>
  <c r="AX80" i="51"/>
  <c r="BC80" i="51"/>
  <c r="A81" i="51"/>
  <c r="P81" i="51"/>
  <c r="T81" i="51"/>
  <c r="AF81" i="51"/>
  <c r="AL81" i="51" s="1"/>
  <c r="AH81" i="51"/>
  <c r="AV81" i="51" s="1"/>
  <c r="AJ81" i="51"/>
  <c r="AX81" i="51" s="1"/>
  <c r="AT81" i="51"/>
  <c r="BC81" i="51"/>
  <c r="A82" i="51"/>
  <c r="P82" i="51"/>
  <c r="T82" i="51"/>
  <c r="AF82" i="51"/>
  <c r="AT82" i="51" s="1"/>
  <c r="AH82" i="51"/>
  <c r="AJ82" i="51"/>
  <c r="AX82" i="51" s="1"/>
  <c r="AL82" i="51"/>
  <c r="AV82" i="51"/>
  <c r="BC82" i="51"/>
  <c r="A83" i="51"/>
  <c r="P83" i="51"/>
  <c r="T83" i="51"/>
  <c r="AF83" i="51"/>
  <c r="AL83" i="51" s="1"/>
  <c r="AH83" i="51"/>
  <c r="AV83" i="51" s="1"/>
  <c r="AJ83" i="51"/>
  <c r="AX83" i="51"/>
  <c r="BC83" i="51"/>
  <c r="A84" i="51"/>
  <c r="P84" i="51"/>
  <c r="T84" i="51"/>
  <c r="AF84" i="51"/>
  <c r="AL84" i="51" s="1"/>
  <c r="AH84" i="51"/>
  <c r="AV84" i="51" s="1"/>
  <c r="AJ84" i="51"/>
  <c r="AX84" i="51" s="1"/>
  <c r="BC84" i="51"/>
  <c r="A85" i="51"/>
  <c r="P85" i="51"/>
  <c r="T85" i="51"/>
  <c r="AF85" i="51"/>
  <c r="AL85" i="51" s="1"/>
  <c r="AH85" i="51"/>
  <c r="AV85" i="51" s="1"/>
  <c r="AJ85" i="51"/>
  <c r="AX85" i="51" s="1"/>
  <c r="BC85" i="51"/>
  <c r="A86" i="51"/>
  <c r="P86" i="51"/>
  <c r="T86" i="51"/>
  <c r="AF86" i="51"/>
  <c r="AL86" i="51" s="1"/>
  <c r="AH86" i="51"/>
  <c r="AV86" i="51" s="1"/>
  <c r="AJ86" i="51"/>
  <c r="AX86" i="51" s="1"/>
  <c r="BC86" i="51"/>
  <c r="A87" i="51"/>
  <c r="P87" i="51"/>
  <c r="T87" i="51"/>
  <c r="AF87" i="51"/>
  <c r="AH87" i="51"/>
  <c r="AV87" i="51" s="1"/>
  <c r="AJ87" i="51"/>
  <c r="AX87" i="51" s="1"/>
  <c r="AL87" i="51"/>
  <c r="AT87" i="51"/>
  <c r="BC87" i="51"/>
  <c r="A88" i="51"/>
  <c r="P88" i="51"/>
  <c r="T88" i="51"/>
  <c r="AF88" i="51"/>
  <c r="AH88" i="51"/>
  <c r="AJ88" i="51"/>
  <c r="AL88" i="51" s="1"/>
  <c r="AT88" i="51"/>
  <c r="AV88" i="51"/>
  <c r="BC88" i="51"/>
  <c r="A89" i="51"/>
  <c r="P89" i="51"/>
  <c r="T89" i="51"/>
  <c r="AF89" i="51"/>
  <c r="AL89" i="51" s="1"/>
  <c r="AH89" i="51"/>
  <c r="AJ89" i="51"/>
  <c r="AV89" i="51"/>
  <c r="AX89" i="51"/>
  <c r="BC89" i="51"/>
  <c r="A90" i="51"/>
  <c r="P90" i="51"/>
  <c r="T90" i="51"/>
  <c r="AF90" i="51"/>
  <c r="AL90" i="51" s="1"/>
  <c r="AH90" i="51"/>
  <c r="AV90" i="51" s="1"/>
  <c r="AJ90" i="51"/>
  <c r="AT90" i="51"/>
  <c r="AX90" i="51"/>
  <c r="BC90" i="51"/>
  <c r="A91" i="51"/>
  <c r="P91" i="51"/>
  <c r="T91" i="51"/>
  <c r="AF91" i="51"/>
  <c r="AL91" i="51" s="1"/>
  <c r="AH91" i="51"/>
  <c r="AJ91" i="51"/>
  <c r="AX91" i="51" s="1"/>
  <c r="AV91" i="51"/>
  <c r="BC91" i="51"/>
  <c r="A92" i="51"/>
  <c r="P92" i="51"/>
  <c r="T92" i="51"/>
  <c r="AF92" i="51"/>
  <c r="AH92" i="51"/>
  <c r="AV92" i="51" s="1"/>
  <c r="AJ92" i="51"/>
  <c r="AL92" i="51"/>
  <c r="AT92" i="51"/>
  <c r="AX92" i="51"/>
  <c r="BC92" i="51"/>
  <c r="A93" i="51"/>
  <c r="P93" i="51"/>
  <c r="T93" i="51"/>
  <c r="AF93" i="51"/>
  <c r="AL93" i="51" s="1"/>
  <c r="AH93" i="51"/>
  <c r="AJ93" i="51"/>
  <c r="AX93" i="51" s="1"/>
  <c r="AT93" i="51"/>
  <c r="AV93" i="51"/>
  <c r="BC93" i="51"/>
  <c r="A94" i="51"/>
  <c r="P94" i="51"/>
  <c r="T94" i="51"/>
  <c r="AF94" i="51"/>
  <c r="AT94" i="51" s="1"/>
  <c r="AZ94" i="51" s="1"/>
  <c r="AH94" i="51"/>
  <c r="AJ94" i="51"/>
  <c r="AL94" i="51"/>
  <c r="AV94" i="51"/>
  <c r="AX94" i="51"/>
  <c r="BC94" i="51"/>
  <c r="A95" i="51"/>
  <c r="P95" i="51"/>
  <c r="T95" i="51"/>
  <c r="AF95" i="51"/>
  <c r="AL95" i="51" s="1"/>
  <c r="AH95" i="51"/>
  <c r="AV95" i="51" s="1"/>
  <c r="AJ95" i="51"/>
  <c r="AX95" i="51"/>
  <c r="BC95" i="51"/>
  <c r="A96" i="51"/>
  <c r="P96" i="51"/>
  <c r="T96" i="51"/>
  <c r="AF96" i="51"/>
  <c r="AL96" i="51" s="1"/>
  <c r="AH96" i="51"/>
  <c r="AV96" i="51" s="1"/>
  <c r="AJ96" i="51"/>
  <c r="AX96" i="51" s="1"/>
  <c r="BC96" i="51"/>
  <c r="A97" i="51"/>
  <c r="P97" i="51"/>
  <c r="T97" i="51"/>
  <c r="AF97" i="51"/>
  <c r="AL97" i="51" s="1"/>
  <c r="AH97" i="51"/>
  <c r="AV97" i="51" s="1"/>
  <c r="AJ97" i="51"/>
  <c r="AX97" i="51" s="1"/>
  <c r="BC97" i="51"/>
  <c r="A98" i="51"/>
  <c r="P98" i="51"/>
  <c r="T98" i="51"/>
  <c r="AF98" i="51"/>
  <c r="AT98" i="51" s="1"/>
  <c r="AH98" i="51"/>
  <c r="AV98" i="51" s="1"/>
  <c r="AJ98" i="51"/>
  <c r="AL98" i="51" s="1"/>
  <c r="BC98" i="51"/>
  <c r="A99" i="51"/>
  <c r="P99" i="51"/>
  <c r="T99" i="51"/>
  <c r="AF99" i="51"/>
  <c r="AH99" i="51"/>
  <c r="AV99" i="51" s="1"/>
  <c r="AJ99" i="51"/>
  <c r="AX99" i="51" s="1"/>
  <c r="AL99" i="51"/>
  <c r="AT99" i="51"/>
  <c r="BC99" i="51"/>
  <c r="F102" i="51"/>
  <c r="H102" i="51"/>
  <c r="J102" i="51"/>
  <c r="J15" i="51" s="1"/>
  <c r="N102" i="51"/>
  <c r="N15" i="51" s="1"/>
  <c r="P102" i="51"/>
  <c r="P15" i="51" s="1"/>
  <c r="X102" i="51"/>
  <c r="X15" i="51" s="1"/>
  <c r="Z102" i="51"/>
  <c r="Z15" i="51" s="1"/>
  <c r="AB102" i="51"/>
  <c r="AB15" i="51" s="1"/>
  <c r="AN102" i="51"/>
  <c r="AN15" i="51" s="1"/>
  <c r="AP102" i="51"/>
  <c r="AP15" i="51" s="1"/>
  <c r="AR102" i="51"/>
  <c r="AR15" i="51" s="1"/>
  <c r="BC102" i="51"/>
  <c r="A103" i="51"/>
  <c r="R103" i="51"/>
  <c r="T103" i="51" s="1"/>
  <c r="AF103" i="51"/>
  <c r="AH103" i="51"/>
  <c r="AH102" i="51" s="1"/>
  <c r="AH15" i="51" s="1"/>
  <c r="AT103" i="51"/>
  <c r="AV103" i="51"/>
  <c r="BC103" i="51"/>
  <c r="R104" i="51"/>
  <c r="T104" i="51"/>
  <c r="AF104" i="51"/>
  <c r="AH104" i="51"/>
  <c r="AJ104" i="51"/>
  <c r="AL104" i="51"/>
  <c r="AT104" i="51"/>
  <c r="AV104" i="51"/>
  <c r="AX104" i="51"/>
  <c r="AZ104" i="51" s="1"/>
  <c r="BC104" i="51"/>
  <c r="R105" i="51"/>
  <c r="AF105" i="51"/>
  <c r="AF102" i="51" s="1"/>
  <c r="AF15" i="51" s="1"/>
  <c r="AH105" i="51"/>
  <c r="AV105" i="51"/>
  <c r="BC105" i="51"/>
  <c r="R106" i="51"/>
  <c r="AJ106" i="51" s="1"/>
  <c r="AX106" i="51" s="1"/>
  <c r="AF106" i="51"/>
  <c r="AH106" i="51"/>
  <c r="AT106" i="51"/>
  <c r="AV106" i="51"/>
  <c r="BC106" i="51"/>
  <c r="A107" i="51"/>
  <c r="A108" i="51" s="1"/>
  <c r="R107" i="51"/>
  <c r="AJ107" i="51" s="1"/>
  <c r="AF107" i="51"/>
  <c r="AL107" i="51" s="1"/>
  <c r="AH107" i="51"/>
  <c r="AT107" i="51"/>
  <c r="AV107" i="51"/>
  <c r="AX107" i="51"/>
  <c r="AZ107" i="51"/>
  <c r="BC107" i="51"/>
  <c r="R108" i="51"/>
  <c r="AJ108" i="51" s="1"/>
  <c r="AX108" i="51" s="1"/>
  <c r="T108" i="51"/>
  <c r="AF108" i="51"/>
  <c r="AL108" i="51" s="1"/>
  <c r="AH108" i="51"/>
  <c r="AT108" i="51"/>
  <c r="AZ108" i="51" s="1"/>
  <c r="AV108" i="51"/>
  <c r="R109" i="51"/>
  <c r="AJ109" i="51" s="1"/>
  <c r="AF109" i="51"/>
  <c r="AH109" i="51"/>
  <c r="AV109" i="51" s="1"/>
  <c r="AZ109" i="51" s="1"/>
  <c r="AT109" i="51"/>
  <c r="AX109" i="51"/>
  <c r="R110" i="51"/>
  <c r="AJ110" i="51" s="1"/>
  <c r="AX110" i="51" s="1"/>
  <c r="T110" i="51"/>
  <c r="AF110" i="51"/>
  <c r="AL110" i="51" s="1"/>
  <c r="AH110" i="51"/>
  <c r="AT110" i="51"/>
  <c r="AV110" i="51"/>
  <c r="R111" i="51"/>
  <c r="AJ111" i="51" s="1"/>
  <c r="T111" i="51"/>
  <c r="AF111" i="51"/>
  <c r="AH111" i="51"/>
  <c r="AV111" i="51" s="1"/>
  <c r="AT111" i="51"/>
  <c r="AZ111" i="51" s="1"/>
  <c r="AX111" i="51"/>
  <c r="R112" i="51"/>
  <c r="AJ112" i="51" s="1"/>
  <c r="AX112" i="51" s="1"/>
  <c r="AF112" i="51"/>
  <c r="AH112" i="51"/>
  <c r="AT112" i="51"/>
  <c r="AV112" i="51"/>
  <c r="R113" i="51"/>
  <c r="AJ113" i="51" s="1"/>
  <c r="AF113" i="51"/>
  <c r="AL113" i="51" s="1"/>
  <c r="AH113" i="51"/>
  <c r="AT113" i="51"/>
  <c r="AV113" i="51"/>
  <c r="AX113" i="51"/>
  <c r="AZ113" i="51"/>
  <c r="F116" i="51"/>
  <c r="F16" i="51" s="1"/>
  <c r="H116" i="51"/>
  <c r="H16" i="51" s="1"/>
  <c r="J116" i="51"/>
  <c r="J16" i="51" s="1"/>
  <c r="P116" i="51"/>
  <c r="P16" i="51" s="1"/>
  <c r="R116" i="51"/>
  <c r="X116" i="51"/>
  <c r="X16" i="51" s="1"/>
  <c r="Z116" i="51"/>
  <c r="Z16" i="51" s="1"/>
  <c r="AB116" i="51"/>
  <c r="AB16" i="51" s="1"/>
  <c r="AN116" i="51"/>
  <c r="AN16" i="51" s="1"/>
  <c r="AP116" i="51"/>
  <c r="AP16" i="51" s="1"/>
  <c r="AR116" i="51"/>
  <c r="AR16" i="51" s="1"/>
  <c r="BC116" i="51"/>
  <c r="A117" i="51"/>
  <c r="BC117" i="51" s="1"/>
  <c r="N117" i="51"/>
  <c r="T117" i="51"/>
  <c r="AF117" i="51"/>
  <c r="AT117" i="51" s="1"/>
  <c r="AZ117" i="51" s="1"/>
  <c r="AH117" i="51"/>
  <c r="AV117" i="51" s="1"/>
  <c r="AJ117" i="51"/>
  <c r="AX117" i="51"/>
  <c r="N118" i="51"/>
  <c r="T118" i="51" s="1"/>
  <c r="AH118" i="51"/>
  <c r="AV118" i="51" s="1"/>
  <c r="AJ118" i="51"/>
  <c r="AX118" i="51"/>
  <c r="T119" i="51"/>
  <c r="AF119" i="51"/>
  <c r="AH119" i="51"/>
  <c r="AV119" i="51" s="1"/>
  <c r="AJ119" i="51"/>
  <c r="AX119" i="51" s="1"/>
  <c r="T120" i="51"/>
  <c r="AF120" i="51"/>
  <c r="AT120" i="51" s="1"/>
  <c r="AH120" i="51"/>
  <c r="AV120" i="51" s="1"/>
  <c r="AJ120" i="51"/>
  <c r="AX120" i="51" s="1"/>
  <c r="AL120" i="51"/>
  <c r="T121" i="51"/>
  <c r="AF121" i="51"/>
  <c r="AT121" i="51" s="1"/>
  <c r="AH121" i="51"/>
  <c r="AV121" i="51" s="1"/>
  <c r="AJ121" i="51"/>
  <c r="AJ116" i="51" s="1"/>
  <c r="AJ16" i="51" s="1"/>
  <c r="AF122" i="51"/>
  <c r="AH122" i="51"/>
  <c r="AV122" i="51" s="1"/>
  <c r="AJ122" i="51"/>
  <c r="AL122" i="51"/>
  <c r="AT122" i="51"/>
  <c r="AX122" i="51"/>
  <c r="F124" i="51"/>
  <c r="F20" i="51" s="1"/>
  <c r="H124" i="51"/>
  <c r="H20" i="51" s="1"/>
  <c r="J124" i="51"/>
  <c r="J20" i="51" s="1"/>
  <c r="N124" i="51"/>
  <c r="N20" i="51" s="1"/>
  <c r="R124" i="51"/>
  <c r="R20" i="51" s="1"/>
  <c r="X124" i="51"/>
  <c r="Z124" i="51"/>
  <c r="Z20" i="51" s="1"/>
  <c r="AB124" i="51"/>
  <c r="AB20" i="51" s="1"/>
  <c r="AJ124" i="51"/>
  <c r="AJ20" i="51" s="1"/>
  <c r="AN124" i="51"/>
  <c r="AN20" i="51" s="1"/>
  <c r="AP124" i="51"/>
  <c r="AP20" i="51" s="1"/>
  <c r="AR124" i="51"/>
  <c r="AR20" i="51" s="1"/>
  <c r="BC124" i="51"/>
  <c r="A125" i="51"/>
  <c r="BC125" i="51" s="1"/>
  <c r="P125" i="51"/>
  <c r="T125" i="51"/>
  <c r="AF125" i="51"/>
  <c r="AT125" i="51" s="1"/>
  <c r="AH125" i="51"/>
  <c r="AJ125" i="51"/>
  <c r="AX125" i="51"/>
  <c r="A126" i="51"/>
  <c r="BC126" i="51" s="1"/>
  <c r="P126" i="51"/>
  <c r="T126" i="51" s="1"/>
  <c r="AF126" i="51"/>
  <c r="AH126" i="51"/>
  <c r="AV126" i="51" s="1"/>
  <c r="AJ126" i="51"/>
  <c r="AT126" i="51"/>
  <c r="AZ126" i="51" s="1"/>
  <c r="AX126" i="51"/>
  <c r="P127" i="51"/>
  <c r="T127" i="51" s="1"/>
  <c r="AF127" i="51"/>
  <c r="AJ127" i="51"/>
  <c r="AT127" i="51"/>
  <c r="AX127" i="51"/>
  <c r="P128" i="51"/>
  <c r="AH128" i="51" s="1"/>
  <c r="AV128" i="51" s="1"/>
  <c r="T128" i="51"/>
  <c r="AF128" i="51"/>
  <c r="AJ128" i="51"/>
  <c r="AT128" i="51"/>
  <c r="AZ128" i="51" s="1"/>
  <c r="AX128" i="51"/>
  <c r="AX124" i="51" s="1"/>
  <c r="AX20" i="51" s="1"/>
  <c r="P129" i="51"/>
  <c r="T129" i="51" s="1"/>
  <c r="AF129" i="51"/>
  <c r="AL129" i="51" s="1"/>
  <c r="AH129" i="51"/>
  <c r="AJ129" i="51"/>
  <c r="AV129" i="51"/>
  <c r="AX129" i="51"/>
  <c r="J1" i="48"/>
  <c r="K24" i="48"/>
  <c r="E25" i="48"/>
  <c r="K25" i="48"/>
  <c r="A26" i="48"/>
  <c r="E26" i="48"/>
  <c r="K26" i="48"/>
  <c r="A27" i="48"/>
  <c r="E27" i="48"/>
  <c r="K27" i="48"/>
  <c r="K33" i="48"/>
  <c r="A34" i="48"/>
  <c r="K34" i="48" s="1"/>
  <c r="C34" i="48"/>
  <c r="D34" i="48"/>
  <c r="E34" i="48"/>
  <c r="K46" i="48"/>
  <c r="A47" i="48"/>
  <c r="K47" i="48"/>
  <c r="A48" i="48"/>
  <c r="K48" i="48" s="1"/>
  <c r="K54" i="48"/>
  <c r="H55" i="48"/>
  <c r="B56" i="48"/>
  <c r="B57" i="48"/>
  <c r="B58" i="48"/>
  <c r="B59" i="48"/>
  <c r="B60" i="48"/>
  <c r="B61" i="48"/>
  <c r="B62" i="48"/>
  <c r="B63" i="48"/>
  <c r="G63" i="48"/>
  <c r="G62" i="48" s="1"/>
  <c r="B64" i="48"/>
  <c r="G64" i="48"/>
  <c r="B65" i="48"/>
  <c r="G65" i="48"/>
  <c r="B66" i="48"/>
  <c r="G66" i="48"/>
  <c r="B67" i="48"/>
  <c r="F1" i="44"/>
  <c r="G4" i="44"/>
  <c r="G5" i="44"/>
  <c r="A6" i="44"/>
  <c r="G6" i="44" s="1"/>
  <c r="G10" i="44"/>
  <c r="G11" i="44"/>
  <c r="A12" i="44"/>
  <c r="F13" i="44" s="1"/>
  <c r="D13" i="44"/>
  <c r="E13" i="44"/>
  <c r="D23" i="44"/>
  <c r="E23" i="44"/>
  <c r="F23" i="44"/>
  <c r="G23" i="44"/>
  <c r="A24" i="44"/>
  <c r="G24" i="44" s="1"/>
  <c r="A25" i="44"/>
  <c r="F27" i="44" s="1"/>
  <c r="F25" i="44"/>
  <c r="G25" i="44"/>
  <c r="A27" i="44"/>
  <c r="G27" i="44" s="1"/>
  <c r="G32" i="44"/>
  <c r="A34" i="44"/>
  <c r="G34" i="44" s="1"/>
  <c r="E34" i="44"/>
  <c r="F34" i="44"/>
  <c r="G39" i="44"/>
  <c r="A40" i="44"/>
  <c r="F41" i="44" s="1"/>
  <c r="A41" i="44"/>
  <c r="G41" i="44" s="1"/>
  <c r="G48" i="44"/>
  <c r="A49" i="44"/>
  <c r="G49" i="44" s="1"/>
  <c r="F1" i="43"/>
  <c r="F5" i="43"/>
  <c r="F6" i="43"/>
  <c r="A7" i="43"/>
  <c r="F7" i="43" s="1"/>
  <c r="C7" i="43"/>
  <c r="F11" i="43"/>
  <c r="C13" i="43"/>
  <c r="C17" i="43"/>
  <c r="C20" i="43"/>
  <c r="M1" i="42"/>
  <c r="N8" i="42"/>
  <c r="N9" i="42"/>
  <c r="A10" i="42"/>
  <c r="N10" i="42"/>
  <c r="A11" i="42"/>
  <c r="N11" i="42" s="1"/>
  <c r="N30" i="42"/>
  <c r="D32" i="42"/>
  <c r="D43" i="42" s="1"/>
  <c r="N32" i="42"/>
  <c r="A33" i="42"/>
  <c r="N33" i="42" s="1"/>
  <c r="D33" i="42"/>
  <c r="D34" i="42"/>
  <c r="D35" i="42"/>
  <c r="D36" i="42"/>
  <c r="D37" i="42"/>
  <c r="E38" i="42"/>
  <c r="D38" i="42" s="1"/>
  <c r="F38" i="42"/>
  <c r="D39" i="42"/>
  <c r="D40" i="42"/>
  <c r="D41" i="42"/>
  <c r="F43" i="42"/>
  <c r="F45" i="42" s="1"/>
  <c r="G43" i="42"/>
  <c r="H43" i="42"/>
  <c r="I43" i="42"/>
  <c r="N53" i="42"/>
  <c r="D54" i="42"/>
  <c r="N54" i="42"/>
  <c r="A55" i="42"/>
  <c r="E55" i="42"/>
  <c r="D55" i="42" s="1"/>
  <c r="D62" i="42" s="1"/>
  <c r="N55" i="42"/>
  <c r="A56" i="42"/>
  <c r="A57" i="42" s="1"/>
  <c r="D56" i="42"/>
  <c r="N56" i="42"/>
  <c r="D57" i="42"/>
  <c r="D58" i="42"/>
  <c r="D59" i="42"/>
  <c r="D60" i="42"/>
  <c r="E62" i="42"/>
  <c r="F62" i="42"/>
  <c r="G62" i="42"/>
  <c r="H62" i="42"/>
  <c r="I62" i="42"/>
  <c r="D69" i="42"/>
  <c r="N74" i="42"/>
  <c r="E76" i="42"/>
  <c r="D76" i="42" s="1"/>
  <c r="N76" i="42"/>
  <c r="A77" i="42"/>
  <c r="A78" i="42" s="1"/>
  <c r="D77" i="42"/>
  <c r="E77" i="42"/>
  <c r="N77" i="42"/>
  <c r="E78" i="42"/>
  <c r="D78" i="42" s="1"/>
  <c r="E81" i="42"/>
  <c r="F81" i="42"/>
  <c r="G81" i="42"/>
  <c r="H81" i="42"/>
  <c r="I81" i="42"/>
  <c r="F83" i="42"/>
  <c r="N91" i="42"/>
  <c r="D93" i="42"/>
  <c r="N93" i="42"/>
  <c r="A94" i="42"/>
  <c r="A95" i="42" s="1"/>
  <c r="D94" i="42"/>
  <c r="D98" i="42" s="1"/>
  <c r="N94" i="42"/>
  <c r="D95" i="42"/>
  <c r="E97" i="42"/>
  <c r="F97" i="42"/>
  <c r="G97" i="42"/>
  <c r="H97" i="42"/>
  <c r="I97" i="42"/>
  <c r="D102" i="42"/>
  <c r="N109" i="42"/>
  <c r="E110" i="42"/>
  <c r="J110" i="42" s="1"/>
  <c r="H110" i="42"/>
  <c r="K146" i="42" s="1"/>
  <c r="N110" i="42"/>
  <c r="A111" i="42"/>
  <c r="N111" i="42" s="1"/>
  <c r="B111" i="42"/>
  <c r="A112" i="42"/>
  <c r="N112" i="42" s="1"/>
  <c r="B112" i="42"/>
  <c r="B113" i="42"/>
  <c r="B114" i="42"/>
  <c r="B115" i="42"/>
  <c r="B116" i="42"/>
  <c r="B117" i="42"/>
  <c r="B118" i="42"/>
  <c r="B119" i="42"/>
  <c r="G119" i="42"/>
  <c r="B120" i="42"/>
  <c r="G120" i="42"/>
  <c r="B121" i="42"/>
  <c r="G121" i="42"/>
  <c r="B122" i="42"/>
  <c r="F128" i="42"/>
  <c r="G128" i="42"/>
  <c r="B132" i="42"/>
  <c r="D132" i="42"/>
  <c r="I132" i="42"/>
  <c r="I144" i="42" s="1"/>
  <c r="N132" i="42"/>
  <c r="A133" i="42"/>
  <c r="N133" i="42" s="1"/>
  <c r="B133" i="42"/>
  <c r="B134" i="42" s="1"/>
  <c r="B135" i="42" s="1"/>
  <c r="B136" i="42" s="1"/>
  <c r="B137" i="42" s="1"/>
  <c r="B138" i="42" s="1"/>
  <c r="B139" i="42" s="1"/>
  <c r="B140" i="42" s="1"/>
  <c r="B141" i="42" s="1"/>
  <c r="B142" i="42" s="1"/>
  <c r="B143" i="42" s="1"/>
  <c r="D133" i="42"/>
  <c r="I133" i="42"/>
  <c r="A134" i="42"/>
  <c r="N134" i="42" s="1"/>
  <c r="D134" i="42"/>
  <c r="I134" i="42"/>
  <c r="A135" i="42"/>
  <c r="N135" i="42" s="1"/>
  <c r="D135" i="42"/>
  <c r="I135" i="42"/>
  <c r="A136" i="42"/>
  <c r="N136" i="42" s="1"/>
  <c r="D136" i="42"/>
  <c r="I136" i="42"/>
  <c r="A137" i="42"/>
  <c r="N137" i="42" s="1"/>
  <c r="D137" i="42"/>
  <c r="I137" i="42"/>
  <c r="A138" i="42"/>
  <c r="N138" i="42" s="1"/>
  <c r="D138" i="42"/>
  <c r="I138" i="42"/>
  <c r="A139" i="42"/>
  <c r="N139" i="42" s="1"/>
  <c r="D139" i="42"/>
  <c r="I139" i="42"/>
  <c r="A140" i="42"/>
  <c r="N140" i="42" s="1"/>
  <c r="D140" i="42"/>
  <c r="I140" i="42"/>
  <c r="A141" i="42"/>
  <c r="N141" i="42" s="1"/>
  <c r="D141" i="42"/>
  <c r="I141" i="42"/>
  <c r="A142" i="42"/>
  <c r="N142" i="42" s="1"/>
  <c r="D142" i="42"/>
  <c r="I142" i="42"/>
  <c r="A143" i="42"/>
  <c r="N143" i="42" s="1"/>
  <c r="D143" i="42"/>
  <c r="I143" i="42"/>
  <c r="A144" i="42"/>
  <c r="N144" i="42" s="1"/>
  <c r="B149" i="42"/>
  <c r="D149" i="42"/>
  <c r="F149" i="42" s="1"/>
  <c r="I149" i="42"/>
  <c r="B150" i="42"/>
  <c r="D150" i="42"/>
  <c r="I150" i="42"/>
  <c r="B151" i="42"/>
  <c r="D151" i="42"/>
  <c r="F151" i="42"/>
  <c r="I151" i="42"/>
  <c r="B152" i="42"/>
  <c r="D152" i="42"/>
  <c r="F152" i="42"/>
  <c r="I152" i="42"/>
  <c r="B153" i="42"/>
  <c r="D153" i="42"/>
  <c r="F153" i="42" s="1"/>
  <c r="I153" i="42"/>
  <c r="B154" i="42"/>
  <c r="D154" i="42"/>
  <c r="F154" i="42" s="1"/>
  <c r="I154" i="42"/>
  <c r="B155" i="42"/>
  <c r="D155" i="42"/>
  <c r="F155" i="42" s="1"/>
  <c r="I155" i="42"/>
  <c r="B156" i="42"/>
  <c r="D156" i="42"/>
  <c r="F156" i="42"/>
  <c r="I156" i="42"/>
  <c r="B157" i="42"/>
  <c r="D157" i="42"/>
  <c r="F157" i="42" s="1"/>
  <c r="I157" i="42"/>
  <c r="B158" i="42"/>
  <c r="D158" i="42"/>
  <c r="F158" i="42" s="1"/>
  <c r="I158" i="42"/>
  <c r="B159" i="42"/>
  <c r="D159" i="42"/>
  <c r="F159" i="42"/>
  <c r="I159" i="42"/>
  <c r="B160" i="42"/>
  <c r="D160" i="42"/>
  <c r="F160" i="42" s="1"/>
  <c r="I160" i="42"/>
  <c r="N167" i="42"/>
  <c r="B169" i="42"/>
  <c r="B170" i="42"/>
  <c r="B171" i="42"/>
  <c r="B172" i="42" s="1"/>
  <c r="B173" i="42" s="1"/>
  <c r="B174" i="42" s="1"/>
  <c r="B175" i="42" s="1"/>
  <c r="B176" i="42" s="1"/>
  <c r="B177" i="42" s="1"/>
  <c r="B178" i="42" s="1"/>
  <c r="B179" i="42" s="1"/>
  <c r="B180" i="42" s="1"/>
  <c r="B181" i="42" s="1"/>
  <c r="B182" i="42" s="1"/>
  <c r="B183" i="42" s="1"/>
  <c r="I1" i="39"/>
  <c r="J12" i="39"/>
  <c r="C13" i="39"/>
  <c r="J13" i="39"/>
  <c r="A14" i="39"/>
  <c r="J14" i="39" s="1"/>
  <c r="C14" i="39"/>
  <c r="A15" i="39"/>
  <c r="J15" i="39" s="1"/>
  <c r="C15" i="39"/>
  <c r="C16" i="39"/>
  <c r="C17" i="39"/>
  <c r="C18" i="39"/>
  <c r="C19" i="39"/>
  <c r="C20" i="39"/>
  <c r="C21" i="39"/>
  <c r="C22" i="39"/>
  <c r="C23" i="39"/>
  <c r="C24" i="39"/>
  <c r="C25" i="39"/>
  <c r="D26" i="39"/>
  <c r="E26" i="39"/>
  <c r="E13" i="10" s="1"/>
  <c r="K13" i="10" s="1"/>
  <c r="J36" i="39"/>
  <c r="C37" i="39"/>
  <c r="F37" i="39"/>
  <c r="J37" i="39"/>
  <c r="A38" i="39"/>
  <c r="J38" i="39" s="1"/>
  <c r="C38" i="39"/>
  <c r="F38" i="39"/>
  <c r="F56" i="39" s="1"/>
  <c r="A39" i="39"/>
  <c r="A40" i="39" s="1"/>
  <c r="C39" i="39"/>
  <c r="F39" i="39"/>
  <c r="C40" i="39"/>
  <c r="F40" i="39"/>
  <c r="C41" i="39"/>
  <c r="F41" i="39"/>
  <c r="C42" i="39"/>
  <c r="F42" i="39"/>
  <c r="C43" i="39"/>
  <c r="F43" i="39"/>
  <c r="C44" i="39"/>
  <c r="F44" i="39"/>
  <c r="C45" i="39"/>
  <c r="F45" i="39"/>
  <c r="C46" i="39"/>
  <c r="F46" i="39"/>
  <c r="C47" i="39"/>
  <c r="F47" i="39"/>
  <c r="C48" i="39"/>
  <c r="F48" i="39"/>
  <c r="C49" i="39"/>
  <c r="F49" i="39"/>
  <c r="D56" i="39"/>
  <c r="E56" i="39"/>
  <c r="G56" i="39"/>
  <c r="H56" i="39"/>
  <c r="I56" i="39"/>
  <c r="D59" i="39"/>
  <c r="E59" i="39"/>
  <c r="F59" i="39"/>
  <c r="G59" i="39"/>
  <c r="H59" i="39"/>
  <c r="I59" i="39"/>
  <c r="P1" i="38"/>
  <c r="Q9" i="38"/>
  <c r="B10" i="38"/>
  <c r="D10" i="38"/>
  <c r="F10" i="38"/>
  <c r="H10" i="38" s="1"/>
  <c r="I10" i="38"/>
  <c r="Q10" i="38"/>
  <c r="A11" i="38"/>
  <c r="B11" i="38"/>
  <c r="D11" i="38"/>
  <c r="M98" i="36" s="1"/>
  <c r="F11" i="38"/>
  <c r="H11" i="38" s="1"/>
  <c r="I11" i="38"/>
  <c r="Q11" i="38"/>
  <c r="A12" i="38"/>
  <c r="Q12" i="38" s="1"/>
  <c r="B12" i="38"/>
  <c r="D12" i="38"/>
  <c r="O98" i="36" s="1"/>
  <c r="F12" i="38"/>
  <c r="M12" i="38" s="1"/>
  <c r="H12" i="38"/>
  <c r="J12" i="38" s="1"/>
  <c r="I12" i="38"/>
  <c r="B13" i="38"/>
  <c r="D13" i="38"/>
  <c r="F13" i="38"/>
  <c r="H13" i="38"/>
  <c r="I13" i="38"/>
  <c r="B14" i="38"/>
  <c r="D14" i="38"/>
  <c r="F14" i="38"/>
  <c r="H14" i="38" s="1"/>
  <c r="I14" i="38"/>
  <c r="B15" i="38"/>
  <c r="D15" i="38"/>
  <c r="F15" i="38"/>
  <c r="H15" i="38" s="1"/>
  <c r="I15" i="38"/>
  <c r="M15" i="38"/>
  <c r="B16" i="38"/>
  <c r="D16" i="38"/>
  <c r="F16" i="38"/>
  <c r="H16" i="38" s="1"/>
  <c r="J16" i="38" s="1"/>
  <c r="I16" i="38"/>
  <c r="B17" i="38"/>
  <c r="D17" i="38"/>
  <c r="F17" i="38"/>
  <c r="I17" i="38"/>
  <c r="B18" i="38"/>
  <c r="D18" i="38"/>
  <c r="F18" i="38"/>
  <c r="J18" i="38" s="1"/>
  <c r="H18" i="38"/>
  <c r="I18" i="38"/>
  <c r="B19" i="38"/>
  <c r="D19" i="38"/>
  <c r="F19" i="38"/>
  <c r="H19" i="38" s="1"/>
  <c r="I19" i="38"/>
  <c r="Q27" i="38"/>
  <c r="Q28" i="38"/>
  <c r="A29" i="38"/>
  <c r="Q29" i="38"/>
  <c r="A30" i="38"/>
  <c r="A31" i="38" s="1"/>
  <c r="Q30" i="38"/>
  <c r="P1" i="36"/>
  <c r="Q12" i="36"/>
  <c r="D13" i="36"/>
  <c r="G13" i="36"/>
  <c r="K13" i="36"/>
  <c r="K15" i="36" s="1"/>
  <c r="N13" i="36"/>
  <c r="O13" i="36"/>
  <c r="Q13" i="36"/>
  <c r="A14" i="36"/>
  <c r="Q14" i="36" s="1"/>
  <c r="D14" i="36"/>
  <c r="O14" i="36" s="1"/>
  <c r="G14" i="36"/>
  <c r="K14" i="36"/>
  <c r="N14" i="36"/>
  <c r="C15" i="36"/>
  <c r="E15" i="36"/>
  <c r="F15" i="36"/>
  <c r="G15" i="36"/>
  <c r="H15" i="36"/>
  <c r="I15" i="36"/>
  <c r="J15" i="36"/>
  <c r="L15" i="36"/>
  <c r="M15" i="36"/>
  <c r="N15" i="36"/>
  <c r="Q24" i="36"/>
  <c r="B25" i="36"/>
  <c r="C25" i="36"/>
  <c r="Q25" i="36"/>
  <c r="Q37" i="36"/>
  <c r="B38" i="36"/>
  <c r="Q38" i="36"/>
  <c r="Q50" i="36"/>
  <c r="B51" i="36"/>
  <c r="Q51" i="36"/>
  <c r="Q60" i="36"/>
  <c r="B61" i="36"/>
  <c r="Q61" i="36"/>
  <c r="Q75" i="36"/>
  <c r="C76" i="36"/>
  <c r="D76" i="36"/>
  <c r="D110" i="36" s="1"/>
  <c r="E76" i="36"/>
  <c r="F76" i="36"/>
  <c r="G76" i="36"/>
  <c r="H76" i="36"/>
  <c r="I76" i="36"/>
  <c r="J76" i="36"/>
  <c r="K76" i="36"/>
  <c r="L76" i="36"/>
  <c r="M76" i="36"/>
  <c r="N76" i="36"/>
  <c r="O76" i="36"/>
  <c r="Q76" i="36"/>
  <c r="A77" i="36"/>
  <c r="Q77" i="36" s="1"/>
  <c r="C77" i="36"/>
  <c r="D77" i="36"/>
  <c r="E77" i="36"/>
  <c r="F77" i="36"/>
  <c r="G77" i="36"/>
  <c r="H77" i="36"/>
  <c r="I77" i="36"/>
  <c r="J77" i="36"/>
  <c r="K77" i="36"/>
  <c r="L77" i="36"/>
  <c r="M77" i="36"/>
  <c r="N77" i="36"/>
  <c r="O77" i="36"/>
  <c r="C78" i="36"/>
  <c r="D78" i="36"/>
  <c r="D112" i="36" s="1"/>
  <c r="E78" i="36"/>
  <c r="F78" i="36"/>
  <c r="G78" i="36"/>
  <c r="H78" i="36"/>
  <c r="I78" i="36"/>
  <c r="J78" i="36"/>
  <c r="K78" i="36"/>
  <c r="L78" i="36"/>
  <c r="M78" i="36"/>
  <c r="N78" i="36"/>
  <c r="O78" i="36"/>
  <c r="C79" i="36"/>
  <c r="D79" i="36"/>
  <c r="E79" i="36"/>
  <c r="F79" i="36"/>
  <c r="G79" i="36"/>
  <c r="H79" i="36"/>
  <c r="I79" i="36"/>
  <c r="J79" i="36"/>
  <c r="K79" i="36"/>
  <c r="L79" i="36"/>
  <c r="M79" i="36"/>
  <c r="N79" i="36"/>
  <c r="O79" i="36"/>
  <c r="C80" i="36"/>
  <c r="D80" i="36"/>
  <c r="D114" i="36" s="1"/>
  <c r="E80" i="36"/>
  <c r="F80" i="36"/>
  <c r="G80" i="36"/>
  <c r="H80" i="36"/>
  <c r="I80" i="36"/>
  <c r="J80" i="36"/>
  <c r="K80" i="36"/>
  <c r="L80" i="36"/>
  <c r="M80" i="36"/>
  <c r="N80" i="36"/>
  <c r="O80" i="36"/>
  <c r="C81" i="36"/>
  <c r="D81" i="36"/>
  <c r="D115" i="36" s="1"/>
  <c r="E81" i="36"/>
  <c r="F81" i="36"/>
  <c r="G81" i="36"/>
  <c r="H81" i="36"/>
  <c r="I81" i="36"/>
  <c r="J81" i="36"/>
  <c r="K81" i="36"/>
  <c r="L81" i="36"/>
  <c r="M81" i="36"/>
  <c r="N81" i="36"/>
  <c r="O81" i="36"/>
  <c r="C82" i="36"/>
  <c r="D82" i="36"/>
  <c r="E82" i="36"/>
  <c r="F82" i="36"/>
  <c r="G82" i="36"/>
  <c r="H82" i="36"/>
  <c r="I82" i="36"/>
  <c r="J82" i="36"/>
  <c r="K82" i="36"/>
  <c r="L82" i="36"/>
  <c r="M82" i="36"/>
  <c r="N82" i="36"/>
  <c r="O82" i="36"/>
  <c r="C83" i="36"/>
  <c r="D83" i="36"/>
  <c r="D117" i="36" s="1"/>
  <c r="E83" i="36"/>
  <c r="F83" i="36"/>
  <c r="G83" i="36"/>
  <c r="P83" i="36" s="1"/>
  <c r="H83" i="36"/>
  <c r="I83" i="36"/>
  <c r="J83" i="36"/>
  <c r="K83" i="36"/>
  <c r="L83" i="36"/>
  <c r="M83" i="36"/>
  <c r="N83" i="36"/>
  <c r="O83" i="36"/>
  <c r="C84" i="36"/>
  <c r="D84" i="36"/>
  <c r="D118" i="36" s="1"/>
  <c r="E84" i="36"/>
  <c r="F84" i="36"/>
  <c r="P84" i="36" s="1"/>
  <c r="G84" i="36"/>
  <c r="H84" i="36"/>
  <c r="I84" i="36"/>
  <c r="J84" i="36"/>
  <c r="K84" i="36"/>
  <c r="L84" i="36"/>
  <c r="M84" i="36"/>
  <c r="N84" i="36"/>
  <c r="O84" i="36"/>
  <c r="C85" i="36"/>
  <c r="D85" i="36"/>
  <c r="D119" i="36" s="1"/>
  <c r="E85" i="36"/>
  <c r="P85" i="36" s="1"/>
  <c r="F85" i="36"/>
  <c r="G85" i="36"/>
  <c r="H85" i="36"/>
  <c r="I85" i="36"/>
  <c r="J85" i="36"/>
  <c r="K85" i="36"/>
  <c r="L85" i="36"/>
  <c r="M85" i="36"/>
  <c r="N85" i="36"/>
  <c r="O85" i="36"/>
  <c r="C86" i="36"/>
  <c r="D86" i="36"/>
  <c r="D120" i="36" s="1"/>
  <c r="E86" i="36"/>
  <c r="F86" i="36"/>
  <c r="G86" i="36"/>
  <c r="H86" i="36"/>
  <c r="I86" i="36"/>
  <c r="J86" i="36"/>
  <c r="K86" i="36"/>
  <c r="L86" i="36"/>
  <c r="M86" i="36"/>
  <c r="N86" i="36"/>
  <c r="O86" i="36"/>
  <c r="C87" i="36"/>
  <c r="D87" i="36"/>
  <c r="D121" i="36" s="1"/>
  <c r="E87" i="36"/>
  <c r="F87" i="36"/>
  <c r="G87" i="36"/>
  <c r="H87" i="36"/>
  <c r="I87" i="36"/>
  <c r="J87" i="36"/>
  <c r="K87" i="36"/>
  <c r="L87" i="36"/>
  <c r="M87" i="36"/>
  <c r="N87" i="36"/>
  <c r="O87" i="36"/>
  <c r="Q97" i="36"/>
  <c r="E98" i="36"/>
  <c r="E121" i="36" s="1"/>
  <c r="F98" i="36"/>
  <c r="F114" i="36" s="1"/>
  <c r="G98" i="36"/>
  <c r="L98" i="36"/>
  <c r="L118" i="36" s="1"/>
  <c r="Q108" i="36"/>
  <c r="C110" i="36"/>
  <c r="Q110" i="36"/>
  <c r="A111" i="36"/>
  <c r="Q111" i="36" s="1"/>
  <c r="C111" i="36"/>
  <c r="D111" i="36"/>
  <c r="A112" i="36"/>
  <c r="C112" i="36"/>
  <c r="Q112" i="36"/>
  <c r="A113" i="36"/>
  <c r="Q113" i="36" s="1"/>
  <c r="C113" i="36"/>
  <c r="D113" i="36"/>
  <c r="C114" i="36"/>
  <c r="C115" i="36"/>
  <c r="C116" i="36"/>
  <c r="D116" i="36"/>
  <c r="C117" i="36"/>
  <c r="C118" i="36"/>
  <c r="C119" i="36"/>
  <c r="C120" i="36"/>
  <c r="C121" i="36"/>
  <c r="Q128" i="36"/>
  <c r="Q129" i="36"/>
  <c r="A130" i="36"/>
  <c r="Q130" i="36"/>
  <c r="A131" i="36"/>
  <c r="Q131" i="36"/>
  <c r="P1" i="34"/>
  <c r="R13" i="34"/>
  <c r="C14" i="34"/>
  <c r="D14" i="34"/>
  <c r="E14" i="34"/>
  <c r="F14" i="34"/>
  <c r="P14" i="34" s="1"/>
  <c r="G14" i="34"/>
  <c r="G27" i="34" s="1"/>
  <c r="H14" i="34"/>
  <c r="I14" i="34"/>
  <c r="J14" i="34"/>
  <c r="J27" i="34" s="1"/>
  <c r="K14" i="34"/>
  <c r="L14" i="34"/>
  <c r="L27" i="34" s="1"/>
  <c r="M14" i="34"/>
  <c r="M27" i="34" s="1"/>
  <c r="N14" i="34"/>
  <c r="O14" i="34"/>
  <c r="Q14" i="34"/>
  <c r="R14" i="34"/>
  <c r="A15" i="34"/>
  <c r="R15" i="34" s="1"/>
  <c r="C15" i="34"/>
  <c r="D15" i="34"/>
  <c r="E15" i="34"/>
  <c r="P15" i="34" s="1"/>
  <c r="F15" i="34"/>
  <c r="G15" i="34"/>
  <c r="H15" i="34"/>
  <c r="I15" i="34"/>
  <c r="J15" i="34"/>
  <c r="K15" i="34"/>
  <c r="L15" i="34"/>
  <c r="M15" i="34"/>
  <c r="N15" i="34"/>
  <c r="O15" i="34"/>
  <c r="O27" i="34" s="1"/>
  <c r="Q15" i="34"/>
  <c r="A16" i="34"/>
  <c r="R16" i="34" s="1"/>
  <c r="C16" i="34"/>
  <c r="D16" i="34"/>
  <c r="E16" i="34"/>
  <c r="F16" i="34"/>
  <c r="G16" i="34"/>
  <c r="H16" i="34"/>
  <c r="P16" i="34" s="1"/>
  <c r="I16" i="34"/>
  <c r="J16" i="34"/>
  <c r="K16" i="34"/>
  <c r="L16" i="34"/>
  <c r="M16" i="34"/>
  <c r="N16" i="34"/>
  <c r="N27" i="34" s="1"/>
  <c r="O16" i="34"/>
  <c r="C17" i="34"/>
  <c r="D17" i="34"/>
  <c r="E17" i="34"/>
  <c r="P17" i="34" s="1"/>
  <c r="F17" i="34"/>
  <c r="G17" i="34"/>
  <c r="H17" i="34"/>
  <c r="I17" i="34"/>
  <c r="J17" i="34"/>
  <c r="K17" i="34"/>
  <c r="L17" i="34"/>
  <c r="M17" i="34"/>
  <c r="N17" i="34"/>
  <c r="O17" i="34"/>
  <c r="C18" i="34"/>
  <c r="D18" i="34"/>
  <c r="E18" i="34"/>
  <c r="P18" i="34" s="1"/>
  <c r="F18" i="34"/>
  <c r="G18" i="34"/>
  <c r="H18" i="34"/>
  <c r="I18" i="34"/>
  <c r="J18" i="34"/>
  <c r="K18" i="34"/>
  <c r="K27" i="34" s="1"/>
  <c r="L18" i="34"/>
  <c r="M18" i="34"/>
  <c r="N18" i="34"/>
  <c r="O18" i="34"/>
  <c r="C19" i="34"/>
  <c r="D19" i="34"/>
  <c r="E19" i="34"/>
  <c r="P19" i="34" s="1"/>
  <c r="F19" i="34"/>
  <c r="G19" i="34"/>
  <c r="H19" i="34"/>
  <c r="I19" i="34"/>
  <c r="I27" i="34" s="1"/>
  <c r="J19" i="34"/>
  <c r="K19" i="34"/>
  <c r="L19" i="34"/>
  <c r="M19" i="34"/>
  <c r="N19" i="34"/>
  <c r="O19" i="34"/>
  <c r="C20" i="34"/>
  <c r="D20" i="34"/>
  <c r="D27" i="34" s="1"/>
  <c r="E20" i="34"/>
  <c r="F20" i="34"/>
  <c r="G20" i="34"/>
  <c r="H20" i="34"/>
  <c r="I20" i="34"/>
  <c r="J20" i="34"/>
  <c r="K20" i="34"/>
  <c r="L20" i="34"/>
  <c r="M20" i="34"/>
  <c r="N20" i="34"/>
  <c r="O20" i="34"/>
  <c r="P20" i="34"/>
  <c r="C21" i="34"/>
  <c r="D21" i="34"/>
  <c r="E21" i="34"/>
  <c r="F21" i="34"/>
  <c r="P21" i="34" s="1"/>
  <c r="G21" i="34"/>
  <c r="H21" i="34"/>
  <c r="I21" i="34"/>
  <c r="J21" i="34"/>
  <c r="K21" i="34"/>
  <c r="L21" i="34"/>
  <c r="M21" i="34"/>
  <c r="N21" i="34"/>
  <c r="O21" i="34"/>
  <c r="C22" i="34"/>
  <c r="D22" i="34"/>
  <c r="E22" i="34"/>
  <c r="F22" i="34"/>
  <c r="P22" i="34" s="1"/>
  <c r="G22" i="34"/>
  <c r="H22" i="34"/>
  <c r="I22" i="34"/>
  <c r="J22" i="34"/>
  <c r="K22" i="34"/>
  <c r="L22" i="34"/>
  <c r="M22" i="34"/>
  <c r="N22" i="34"/>
  <c r="O22" i="34"/>
  <c r="C23" i="34"/>
  <c r="D23" i="34"/>
  <c r="E23" i="34"/>
  <c r="F23" i="34"/>
  <c r="G23" i="34"/>
  <c r="H23" i="34"/>
  <c r="I23" i="34"/>
  <c r="J23" i="34"/>
  <c r="K23" i="34"/>
  <c r="L23" i="34"/>
  <c r="M23" i="34"/>
  <c r="P23" i="34" s="1"/>
  <c r="N23" i="34"/>
  <c r="O23" i="34"/>
  <c r="C24" i="34"/>
  <c r="D24" i="34"/>
  <c r="E24" i="34"/>
  <c r="P24" i="34" s="1"/>
  <c r="F24" i="34"/>
  <c r="G24" i="34"/>
  <c r="H24" i="34"/>
  <c r="H27" i="34" s="1"/>
  <c r="I24" i="34"/>
  <c r="J24" i="34"/>
  <c r="K24" i="34"/>
  <c r="L24" i="34"/>
  <c r="M24" i="34"/>
  <c r="N24" i="34"/>
  <c r="O24" i="34"/>
  <c r="C25" i="34"/>
  <c r="D25" i="34"/>
  <c r="E25" i="34"/>
  <c r="P25" i="34" s="1"/>
  <c r="F25" i="34"/>
  <c r="G25" i="34"/>
  <c r="H25" i="34"/>
  <c r="I25" i="34"/>
  <c r="J25" i="34"/>
  <c r="K25" i="34"/>
  <c r="L25" i="34"/>
  <c r="M25" i="34"/>
  <c r="N25" i="34"/>
  <c r="O25" i="34"/>
  <c r="C26" i="34"/>
  <c r="D26" i="34"/>
  <c r="E26" i="34"/>
  <c r="P26" i="34" s="1"/>
  <c r="F26" i="34"/>
  <c r="G26" i="34"/>
  <c r="H26" i="34"/>
  <c r="I26" i="34"/>
  <c r="J26" i="34"/>
  <c r="K26" i="34"/>
  <c r="L26" i="34"/>
  <c r="M26" i="34"/>
  <c r="N26" i="34"/>
  <c r="O26" i="34"/>
  <c r="F27" i="34"/>
  <c r="R38" i="34"/>
  <c r="C39" i="34"/>
  <c r="P39" i="34"/>
  <c r="P52" i="34" s="1"/>
  <c r="R39" i="34"/>
  <c r="A40" i="34"/>
  <c r="R40" i="34" s="1"/>
  <c r="C40" i="34"/>
  <c r="P40" i="34"/>
  <c r="A41" i="34"/>
  <c r="Q16" i="34" s="1"/>
  <c r="C41" i="34"/>
  <c r="P41" i="34"/>
  <c r="A42" i="34"/>
  <c r="R42" i="34" s="1"/>
  <c r="C42" i="34"/>
  <c r="P42" i="34"/>
  <c r="C43" i="34"/>
  <c r="P43" i="34"/>
  <c r="C44" i="34"/>
  <c r="P44" i="34"/>
  <c r="C45" i="34"/>
  <c r="P45" i="34"/>
  <c r="C46" i="34"/>
  <c r="P46" i="34"/>
  <c r="C47" i="34"/>
  <c r="P47" i="34"/>
  <c r="C48" i="34"/>
  <c r="P48" i="34"/>
  <c r="C49" i="34"/>
  <c r="P49" i="34"/>
  <c r="C50" i="34"/>
  <c r="P50" i="34"/>
  <c r="C51" i="34"/>
  <c r="P51" i="34"/>
  <c r="D52" i="34"/>
  <c r="E52" i="34"/>
  <c r="F52" i="34"/>
  <c r="G52" i="34"/>
  <c r="H52" i="34"/>
  <c r="I52" i="34"/>
  <c r="J52" i="34"/>
  <c r="K52" i="34"/>
  <c r="L52" i="34"/>
  <c r="M52" i="34"/>
  <c r="N52" i="34"/>
  <c r="O52" i="34"/>
  <c r="R63" i="34"/>
  <c r="C64" i="34"/>
  <c r="P64" i="34"/>
  <c r="R64" i="34"/>
  <c r="A65" i="34"/>
  <c r="C65" i="34"/>
  <c r="P65" i="34"/>
  <c r="R65" i="34"/>
  <c r="A66" i="34"/>
  <c r="R66" i="34" s="1"/>
  <c r="C66" i="34"/>
  <c r="P66" i="34"/>
  <c r="C67" i="34"/>
  <c r="P67" i="34"/>
  <c r="C68" i="34"/>
  <c r="P68" i="34"/>
  <c r="C69" i="34"/>
  <c r="P69" i="34"/>
  <c r="C70" i="34"/>
  <c r="P70" i="34"/>
  <c r="C71" i="34"/>
  <c r="P71" i="34"/>
  <c r="C72" i="34"/>
  <c r="P72" i="34"/>
  <c r="C73" i="34"/>
  <c r="P73" i="34"/>
  <c r="C74" i="34"/>
  <c r="P74" i="34"/>
  <c r="C75" i="34"/>
  <c r="P75" i="34"/>
  <c r="C76" i="34"/>
  <c r="P76" i="34"/>
  <c r="D77" i="34"/>
  <c r="E77" i="34"/>
  <c r="F77" i="34"/>
  <c r="G77" i="34"/>
  <c r="H77" i="34"/>
  <c r="I77" i="34"/>
  <c r="J77" i="34"/>
  <c r="K77" i="34"/>
  <c r="L77" i="34"/>
  <c r="M77" i="34"/>
  <c r="N77" i="34"/>
  <c r="O77" i="34"/>
  <c r="P77" i="34"/>
  <c r="R86" i="34"/>
  <c r="C87" i="34"/>
  <c r="D87" i="34"/>
  <c r="D89" i="34" s="1"/>
  <c r="R87" i="34"/>
  <c r="A88" i="34"/>
  <c r="C88" i="34"/>
  <c r="D88" i="34"/>
  <c r="R88" i="34"/>
  <c r="A89" i="34"/>
  <c r="R89" i="34" s="1"/>
  <c r="E89" i="34"/>
  <c r="F89" i="34"/>
  <c r="R100" i="34"/>
  <c r="C101" i="34"/>
  <c r="R101" i="34"/>
  <c r="A102" i="34"/>
  <c r="R102" i="34" s="1"/>
  <c r="C102" i="34"/>
  <c r="D103" i="34"/>
  <c r="R114" i="34"/>
  <c r="C115" i="34"/>
  <c r="R115" i="34"/>
  <c r="A116" i="34"/>
  <c r="C116" i="34"/>
  <c r="R116" i="34"/>
  <c r="A117" i="34"/>
  <c r="R117" i="34" s="1"/>
  <c r="D117" i="34"/>
  <c r="R126" i="34"/>
  <c r="C127" i="34"/>
  <c r="R127" i="34"/>
  <c r="A128" i="34"/>
  <c r="R128" i="34" s="1"/>
  <c r="C128" i="34"/>
  <c r="A129" i="34"/>
  <c r="R129" i="34" s="1"/>
  <c r="P1" i="33"/>
  <c r="R13" i="33"/>
  <c r="C14" i="33"/>
  <c r="D14" i="33"/>
  <c r="F14" i="33"/>
  <c r="G14" i="33"/>
  <c r="I14" i="33"/>
  <c r="J14" i="33"/>
  <c r="K14" i="33"/>
  <c r="L14" i="33"/>
  <c r="M14" i="33"/>
  <c r="N14" i="33"/>
  <c r="Q14" i="33"/>
  <c r="R14" i="33"/>
  <c r="W14" i="33"/>
  <c r="X14" i="33"/>
  <c r="Y14" i="33"/>
  <c r="Y27" i="33" s="1"/>
  <c r="AB14" i="33"/>
  <c r="A15" i="33"/>
  <c r="C15" i="33"/>
  <c r="D15" i="33"/>
  <c r="F15" i="33"/>
  <c r="F27" i="33" s="1"/>
  <c r="G15" i="33"/>
  <c r="I15" i="33"/>
  <c r="J15" i="33"/>
  <c r="K15" i="33"/>
  <c r="K27" i="33" s="1"/>
  <c r="M15" i="33"/>
  <c r="N15" i="33"/>
  <c r="O15" i="33"/>
  <c r="R15" i="33"/>
  <c r="W15" i="33"/>
  <c r="X15" i="33"/>
  <c r="X27" i="33" s="1"/>
  <c r="Y15" i="33"/>
  <c r="AB15" i="33"/>
  <c r="A16" i="33"/>
  <c r="C16" i="33"/>
  <c r="D16" i="33"/>
  <c r="F16" i="33"/>
  <c r="G16" i="33"/>
  <c r="I16" i="33"/>
  <c r="J16" i="33"/>
  <c r="K16" i="33"/>
  <c r="M16" i="33"/>
  <c r="N16" i="33"/>
  <c r="N27" i="33" s="1"/>
  <c r="R16" i="33"/>
  <c r="W16" i="33"/>
  <c r="X16" i="33"/>
  <c r="Y16" i="33"/>
  <c r="AB16" i="33"/>
  <c r="A17" i="33"/>
  <c r="A18" i="33" s="1"/>
  <c r="C17" i="33"/>
  <c r="D17" i="33"/>
  <c r="F17" i="33"/>
  <c r="G17" i="33"/>
  <c r="I17" i="33"/>
  <c r="I27" i="33" s="1"/>
  <c r="J17" i="33"/>
  <c r="K17" i="33"/>
  <c r="M17" i="33"/>
  <c r="N17" i="33"/>
  <c r="W17" i="33"/>
  <c r="W27" i="33" s="1"/>
  <c r="X17" i="33"/>
  <c r="Y17" i="33"/>
  <c r="AB17" i="33"/>
  <c r="C18" i="33"/>
  <c r="D18" i="33"/>
  <c r="F18" i="33"/>
  <c r="G18" i="33"/>
  <c r="I18" i="33"/>
  <c r="J18" i="33"/>
  <c r="J27" i="33" s="1"/>
  <c r="K18" i="33"/>
  <c r="M18" i="33"/>
  <c r="N18" i="33"/>
  <c r="O18" i="33"/>
  <c r="W18" i="33"/>
  <c r="X18" i="33"/>
  <c r="Y18" i="33"/>
  <c r="AB18" i="33"/>
  <c r="C19" i="33"/>
  <c r="D19" i="33"/>
  <c r="F19" i="33"/>
  <c r="G19" i="33"/>
  <c r="I19" i="33"/>
  <c r="J19" i="33"/>
  <c r="K19" i="33"/>
  <c r="L19" i="33"/>
  <c r="M19" i="33"/>
  <c r="N19" i="33"/>
  <c r="O19" i="33"/>
  <c r="W19" i="33"/>
  <c r="X19" i="33"/>
  <c r="Y19" i="33"/>
  <c r="AB19" i="33"/>
  <c r="C20" i="33"/>
  <c r="D20" i="33"/>
  <c r="F20" i="33"/>
  <c r="G20" i="33"/>
  <c r="I20" i="33"/>
  <c r="J20" i="33"/>
  <c r="K20" i="33"/>
  <c r="M20" i="33"/>
  <c r="N20" i="33"/>
  <c r="O20" i="33"/>
  <c r="W20" i="33"/>
  <c r="X20" i="33"/>
  <c r="Y20" i="33"/>
  <c r="AB20" i="33"/>
  <c r="C21" i="33"/>
  <c r="D21" i="33"/>
  <c r="F21" i="33"/>
  <c r="G21" i="33"/>
  <c r="I21" i="33"/>
  <c r="J21" i="33"/>
  <c r="K21" i="33"/>
  <c r="M21" i="33"/>
  <c r="N21" i="33"/>
  <c r="W21" i="33"/>
  <c r="X21" i="33"/>
  <c r="Y21" i="33"/>
  <c r="AB21" i="33"/>
  <c r="C22" i="33"/>
  <c r="D22" i="33"/>
  <c r="F22" i="33"/>
  <c r="G22" i="33"/>
  <c r="I22" i="33"/>
  <c r="J22" i="33"/>
  <c r="K22" i="33"/>
  <c r="L22" i="33"/>
  <c r="M22" i="33"/>
  <c r="N22" i="33"/>
  <c r="W22" i="33"/>
  <c r="X22" i="33"/>
  <c r="Y22" i="33"/>
  <c r="AB22" i="33"/>
  <c r="C23" i="33"/>
  <c r="D23" i="33"/>
  <c r="F23" i="33"/>
  <c r="G23" i="33"/>
  <c r="I23" i="33"/>
  <c r="J23" i="33"/>
  <c r="K23" i="33"/>
  <c r="M23" i="33"/>
  <c r="N23" i="33"/>
  <c r="O23" i="33"/>
  <c r="W23" i="33"/>
  <c r="X23" i="33"/>
  <c r="Y23" i="33"/>
  <c r="AB23" i="33"/>
  <c r="C24" i="33"/>
  <c r="D24" i="33"/>
  <c r="F24" i="33"/>
  <c r="G24" i="33"/>
  <c r="I24" i="33"/>
  <c r="J24" i="33"/>
  <c r="K24" i="33"/>
  <c r="M24" i="33"/>
  <c r="N24" i="33"/>
  <c r="O24" i="33"/>
  <c r="W24" i="33"/>
  <c r="X24" i="33"/>
  <c r="Y24" i="33"/>
  <c r="AB24" i="33"/>
  <c r="C25" i="33"/>
  <c r="D25" i="33"/>
  <c r="F25" i="33"/>
  <c r="G25" i="33"/>
  <c r="I25" i="33"/>
  <c r="J25" i="33"/>
  <c r="K25" i="33"/>
  <c r="L25" i="33"/>
  <c r="M25" i="33"/>
  <c r="N25" i="33"/>
  <c r="W25" i="33"/>
  <c r="X25" i="33"/>
  <c r="Y25" i="33"/>
  <c r="AB25" i="33"/>
  <c r="C26" i="33"/>
  <c r="D26" i="33"/>
  <c r="E26" i="33"/>
  <c r="P26" i="33" s="1"/>
  <c r="F26" i="33"/>
  <c r="G26" i="33"/>
  <c r="I26" i="33"/>
  <c r="J26" i="33"/>
  <c r="K26" i="33"/>
  <c r="L26" i="33"/>
  <c r="M26" i="33"/>
  <c r="N26" i="33"/>
  <c r="O26" i="33"/>
  <c r="W26" i="33"/>
  <c r="X26" i="33"/>
  <c r="Y26" i="33"/>
  <c r="AB26" i="33"/>
  <c r="D27" i="33"/>
  <c r="G27" i="33"/>
  <c r="M27" i="33"/>
  <c r="AB27" i="33"/>
  <c r="R38" i="33"/>
  <c r="C39" i="33"/>
  <c r="E39" i="33"/>
  <c r="E52" i="33" s="1"/>
  <c r="H39" i="33"/>
  <c r="H52" i="33" s="1"/>
  <c r="L39" i="33"/>
  <c r="L52" i="33" s="1"/>
  <c r="O39" i="33"/>
  <c r="P39" i="33"/>
  <c r="R39" i="33"/>
  <c r="A40" i="33"/>
  <c r="Q15" i="33" s="1"/>
  <c r="C40" i="33"/>
  <c r="E40" i="33"/>
  <c r="E15" i="33" s="1"/>
  <c r="H40" i="33"/>
  <c r="H15" i="33" s="1"/>
  <c r="L40" i="33"/>
  <c r="O40" i="33"/>
  <c r="O52" i="33" s="1"/>
  <c r="R40" i="33"/>
  <c r="A41" i="33"/>
  <c r="A42" i="33" s="1"/>
  <c r="C41" i="33"/>
  <c r="E41" i="33"/>
  <c r="P41" i="33" s="1"/>
  <c r="H41" i="33"/>
  <c r="H16" i="33" s="1"/>
  <c r="L41" i="33"/>
  <c r="L16" i="33" s="1"/>
  <c r="O41" i="33"/>
  <c r="O16" i="33" s="1"/>
  <c r="R41" i="33"/>
  <c r="C42" i="33"/>
  <c r="E42" i="33"/>
  <c r="E17" i="33" s="1"/>
  <c r="H42" i="33"/>
  <c r="H17" i="33" s="1"/>
  <c r="L42" i="33"/>
  <c r="L17" i="33" s="1"/>
  <c r="O42" i="33"/>
  <c r="O17" i="33" s="1"/>
  <c r="P42" i="33"/>
  <c r="C43" i="33"/>
  <c r="E43" i="33"/>
  <c r="H43" i="33"/>
  <c r="H18" i="33" s="1"/>
  <c r="L43" i="33"/>
  <c r="O43" i="33"/>
  <c r="C44" i="33"/>
  <c r="E44" i="33"/>
  <c r="E19" i="33" s="1"/>
  <c r="H44" i="33"/>
  <c r="L44" i="33"/>
  <c r="O44" i="33"/>
  <c r="C45" i="33"/>
  <c r="E45" i="33"/>
  <c r="E20" i="33" s="1"/>
  <c r="H45" i="33"/>
  <c r="H20" i="33" s="1"/>
  <c r="L45" i="33"/>
  <c r="L20" i="33" s="1"/>
  <c r="O45" i="33"/>
  <c r="P45" i="33"/>
  <c r="C46" i="33"/>
  <c r="E46" i="33"/>
  <c r="H46" i="33"/>
  <c r="P46" i="33" s="1"/>
  <c r="L46" i="33"/>
  <c r="O46" i="33"/>
  <c r="O21" i="33" s="1"/>
  <c r="C47" i="33"/>
  <c r="E47" i="33"/>
  <c r="P47" i="33" s="1"/>
  <c r="H47" i="33"/>
  <c r="L47" i="33"/>
  <c r="O47" i="33"/>
  <c r="O22" i="33" s="1"/>
  <c r="C48" i="33"/>
  <c r="E48" i="33"/>
  <c r="E23" i="33" s="1"/>
  <c r="H48" i="33"/>
  <c r="L48" i="33"/>
  <c r="O48" i="33"/>
  <c r="P48" i="33"/>
  <c r="C49" i="33"/>
  <c r="E49" i="33"/>
  <c r="E24" i="33" s="1"/>
  <c r="H49" i="33"/>
  <c r="H24" i="33" s="1"/>
  <c r="L49" i="33"/>
  <c r="L24" i="33" s="1"/>
  <c r="O49" i="33"/>
  <c r="C50" i="33"/>
  <c r="E50" i="33"/>
  <c r="P50" i="33" s="1"/>
  <c r="H50" i="33"/>
  <c r="H25" i="33" s="1"/>
  <c r="L50" i="33"/>
  <c r="O50" i="33"/>
  <c r="O25" i="33" s="1"/>
  <c r="C51" i="33"/>
  <c r="E51" i="33"/>
  <c r="H51" i="33"/>
  <c r="H26" i="33" s="1"/>
  <c r="L51" i="33"/>
  <c r="O51" i="33"/>
  <c r="P51" i="33"/>
  <c r="D52" i="33"/>
  <c r="F52" i="33"/>
  <c r="G52" i="33"/>
  <c r="I52" i="33"/>
  <c r="J52" i="33"/>
  <c r="K52" i="33"/>
  <c r="M52" i="33"/>
  <c r="N52" i="33"/>
  <c r="R63" i="33"/>
  <c r="C64" i="33"/>
  <c r="E64" i="33"/>
  <c r="P64" i="33" s="1"/>
  <c r="H64" i="33"/>
  <c r="H77" i="33" s="1"/>
  <c r="L64" i="33"/>
  <c r="L77" i="33" s="1"/>
  <c r="O64" i="33"/>
  <c r="O77" i="33" s="1"/>
  <c r="R64" i="33"/>
  <c r="A65" i="33"/>
  <c r="C65" i="33"/>
  <c r="E65" i="33"/>
  <c r="P65" i="33" s="1"/>
  <c r="H65" i="33"/>
  <c r="L65" i="33"/>
  <c r="L15" i="33" s="1"/>
  <c r="O65" i="33"/>
  <c r="R65" i="33"/>
  <c r="A66" i="33"/>
  <c r="R66" i="33" s="1"/>
  <c r="C66" i="33"/>
  <c r="E66" i="33"/>
  <c r="H66" i="33"/>
  <c r="P66" i="33" s="1"/>
  <c r="L66" i="33"/>
  <c r="O66" i="33"/>
  <c r="A67" i="33"/>
  <c r="A68" i="33" s="1"/>
  <c r="C67" i="33"/>
  <c r="E67" i="33"/>
  <c r="P67" i="33" s="1"/>
  <c r="H67" i="33"/>
  <c r="L67" i="33"/>
  <c r="O67" i="33"/>
  <c r="R67" i="33"/>
  <c r="C68" i="33"/>
  <c r="E68" i="33"/>
  <c r="E18" i="33" s="1"/>
  <c r="H68" i="33"/>
  <c r="L68" i="33"/>
  <c r="L18" i="33" s="1"/>
  <c r="O68" i="33"/>
  <c r="C69" i="33"/>
  <c r="E69" i="33"/>
  <c r="H69" i="33"/>
  <c r="P69" i="33" s="1"/>
  <c r="L69" i="33"/>
  <c r="O69" i="33"/>
  <c r="C70" i="33"/>
  <c r="E70" i="33"/>
  <c r="P70" i="33" s="1"/>
  <c r="H70" i="33"/>
  <c r="L70" i="33"/>
  <c r="O70" i="33"/>
  <c r="C71" i="33"/>
  <c r="E71" i="33"/>
  <c r="P71" i="33" s="1"/>
  <c r="H71" i="33"/>
  <c r="L71" i="33"/>
  <c r="L21" i="33" s="1"/>
  <c r="O71" i="33"/>
  <c r="C72" i="33"/>
  <c r="E72" i="33"/>
  <c r="H72" i="33"/>
  <c r="P72" i="33" s="1"/>
  <c r="L72" i="33"/>
  <c r="O72" i="33"/>
  <c r="C73" i="33"/>
  <c r="E73" i="33"/>
  <c r="P73" i="33" s="1"/>
  <c r="H73" i="33"/>
  <c r="H23" i="33" s="1"/>
  <c r="L73" i="33"/>
  <c r="L23" i="33" s="1"/>
  <c r="O73" i="33"/>
  <c r="C74" i="33"/>
  <c r="E74" i="33"/>
  <c r="P74" i="33" s="1"/>
  <c r="H74" i="33"/>
  <c r="L74" i="33"/>
  <c r="O74" i="33"/>
  <c r="C75" i="33"/>
  <c r="E75" i="33"/>
  <c r="H75" i="33"/>
  <c r="P75" i="33" s="1"/>
  <c r="L75" i="33"/>
  <c r="O75" i="33"/>
  <c r="C76" i="33"/>
  <c r="E76" i="33"/>
  <c r="P76" i="33" s="1"/>
  <c r="H76" i="33"/>
  <c r="L76" i="33"/>
  <c r="O76" i="33"/>
  <c r="D77" i="33"/>
  <c r="E77" i="33"/>
  <c r="F77" i="33"/>
  <c r="G77" i="33"/>
  <c r="I77" i="33"/>
  <c r="J77" i="33"/>
  <c r="K77" i="33"/>
  <c r="M77" i="33"/>
  <c r="N77" i="33"/>
  <c r="R86" i="33"/>
  <c r="C87" i="33"/>
  <c r="D87" i="33"/>
  <c r="R87" i="33"/>
  <c r="A88" i="33"/>
  <c r="R88" i="33" s="1"/>
  <c r="C88" i="33"/>
  <c r="D88" i="33"/>
  <c r="D89" i="33" s="1"/>
  <c r="A89" i="33"/>
  <c r="R89" i="33" s="1"/>
  <c r="E89" i="33"/>
  <c r="F89" i="33"/>
  <c r="R100" i="33"/>
  <c r="C101" i="33"/>
  <c r="R101" i="33"/>
  <c r="A102" i="33"/>
  <c r="R102" i="33" s="1"/>
  <c r="C102" i="33"/>
  <c r="D103" i="33"/>
  <c r="R114" i="33"/>
  <c r="C115" i="33"/>
  <c r="R115" i="33"/>
  <c r="A116" i="33"/>
  <c r="R116" i="33" s="1"/>
  <c r="C116" i="33"/>
  <c r="D117" i="33"/>
  <c r="R126" i="33"/>
  <c r="C127" i="33"/>
  <c r="R127" i="33"/>
  <c r="A128" i="33"/>
  <c r="C128" i="33"/>
  <c r="R128" i="33"/>
  <c r="A129" i="33"/>
  <c r="R129" i="33" s="1"/>
  <c r="I1" i="31"/>
  <c r="J14" i="31"/>
  <c r="B15" i="31"/>
  <c r="C15" i="31"/>
  <c r="D15" i="31"/>
  <c r="G15" i="31"/>
  <c r="J15" i="31"/>
  <c r="A16" i="31"/>
  <c r="B16" i="31"/>
  <c r="C16" i="31"/>
  <c r="D16" i="31"/>
  <c r="G16" i="31"/>
  <c r="J16" i="31"/>
  <c r="A17" i="31"/>
  <c r="J17" i="31" s="1"/>
  <c r="B17" i="31"/>
  <c r="C17" i="31"/>
  <c r="D17" i="31"/>
  <c r="G17" i="31"/>
  <c r="B18" i="31"/>
  <c r="C18" i="31"/>
  <c r="D18" i="31"/>
  <c r="G18" i="31"/>
  <c r="B19" i="31"/>
  <c r="C19" i="31"/>
  <c r="D19" i="31"/>
  <c r="G19" i="31"/>
  <c r="B20" i="31"/>
  <c r="C20" i="31"/>
  <c r="D20" i="31"/>
  <c r="G20" i="31"/>
  <c r="B21" i="31"/>
  <c r="C21" i="31"/>
  <c r="D21" i="31"/>
  <c r="G21" i="31"/>
  <c r="B22" i="31"/>
  <c r="C22" i="31"/>
  <c r="D22" i="31"/>
  <c r="G22" i="31"/>
  <c r="B23" i="31"/>
  <c r="C23" i="31"/>
  <c r="D23" i="31"/>
  <c r="G23" i="31"/>
  <c r="B24" i="31"/>
  <c r="C24" i="31"/>
  <c r="D24" i="31"/>
  <c r="G24" i="31"/>
  <c r="B25" i="31"/>
  <c r="C25" i="31"/>
  <c r="D25" i="31"/>
  <c r="G25" i="31"/>
  <c r="B26" i="31"/>
  <c r="C26" i="31"/>
  <c r="D26" i="31"/>
  <c r="G26" i="31"/>
  <c r="B27" i="31"/>
  <c r="C27" i="31"/>
  <c r="D27" i="31"/>
  <c r="G27" i="31"/>
  <c r="B28" i="31"/>
  <c r="C28" i="31"/>
  <c r="D28" i="31"/>
  <c r="G28" i="31"/>
  <c r="B29" i="31"/>
  <c r="C29" i="31"/>
  <c r="D29" i="31"/>
  <c r="G29" i="31"/>
  <c r="B30" i="31"/>
  <c r="C30" i="31"/>
  <c r="D30" i="31"/>
  <c r="G30" i="31"/>
  <c r="B31" i="31"/>
  <c r="C31" i="31"/>
  <c r="D31" i="31"/>
  <c r="G31" i="31"/>
  <c r="B32" i="31"/>
  <c r="C32" i="31"/>
  <c r="D32" i="31"/>
  <c r="G32" i="31"/>
  <c r="B33" i="31"/>
  <c r="C33" i="31"/>
  <c r="D33" i="31"/>
  <c r="G33" i="31"/>
  <c r="B34" i="31"/>
  <c r="C34" i="31"/>
  <c r="D34" i="31"/>
  <c r="G34" i="31"/>
  <c r="B35" i="31"/>
  <c r="C35" i="31"/>
  <c r="D35" i="31"/>
  <c r="G35" i="31"/>
  <c r="B36" i="31"/>
  <c r="C36" i="31"/>
  <c r="D36" i="31"/>
  <c r="G36" i="31"/>
  <c r="B37" i="31"/>
  <c r="C37" i="31"/>
  <c r="D37" i="31"/>
  <c r="G37" i="31"/>
  <c r="B38" i="31"/>
  <c r="C38" i="31"/>
  <c r="D38" i="31"/>
  <c r="G38" i="31"/>
  <c r="B50" i="31"/>
  <c r="B51" i="31"/>
  <c r="C51" i="31"/>
  <c r="J51" i="31"/>
  <c r="C52" i="31"/>
  <c r="E52" i="31"/>
  <c r="J52" i="31"/>
  <c r="A53" i="31"/>
  <c r="J53" i="31" s="1"/>
  <c r="C53" i="31"/>
  <c r="A54" i="31"/>
  <c r="J54" i="31" s="1"/>
  <c r="C54" i="31"/>
  <c r="C55" i="31"/>
  <c r="C56" i="31"/>
  <c r="C57" i="31"/>
  <c r="C58" i="31"/>
  <c r="C59" i="31"/>
  <c r="C60" i="31"/>
  <c r="C61" i="31"/>
  <c r="C62" i="31"/>
  <c r="C63" i="31"/>
  <c r="C64" i="31"/>
  <c r="C65" i="31"/>
  <c r="C66" i="31"/>
  <c r="C67" i="31"/>
  <c r="C68" i="31"/>
  <c r="C69" i="31"/>
  <c r="C70" i="31"/>
  <c r="C71" i="31"/>
  <c r="C72" i="31"/>
  <c r="C73" i="31"/>
  <c r="C74" i="31"/>
  <c r="C75" i="31"/>
  <c r="B86" i="31"/>
  <c r="B87" i="31"/>
  <c r="C87" i="31"/>
  <c r="J87" i="31"/>
  <c r="B88" i="31"/>
  <c r="C88" i="31"/>
  <c r="E88" i="31"/>
  <c r="E89" i="31" s="1"/>
  <c r="J88" i="31"/>
  <c r="A89" i="31"/>
  <c r="J89" i="31" s="1"/>
  <c r="B89" i="31"/>
  <c r="C89" i="31"/>
  <c r="A90" i="31"/>
  <c r="J90" i="31" s="1"/>
  <c r="B90" i="31"/>
  <c r="C90" i="31"/>
  <c r="B91" i="31"/>
  <c r="C91" i="31"/>
  <c r="B92" i="31"/>
  <c r="C92" i="31"/>
  <c r="B93" i="31"/>
  <c r="C93" i="31"/>
  <c r="B94" i="31"/>
  <c r="C94" i="31"/>
  <c r="B95" i="31"/>
  <c r="C95" i="31"/>
  <c r="B96" i="31"/>
  <c r="C96" i="31"/>
  <c r="B97" i="31"/>
  <c r="C97" i="31"/>
  <c r="B98" i="31"/>
  <c r="C98" i="31"/>
  <c r="B99" i="31"/>
  <c r="C99" i="31"/>
  <c r="B100" i="31"/>
  <c r="C100" i="31"/>
  <c r="B101" i="31"/>
  <c r="C101" i="31"/>
  <c r="B102" i="31"/>
  <c r="C102" i="31"/>
  <c r="B103" i="31"/>
  <c r="C103" i="31"/>
  <c r="B104" i="31"/>
  <c r="C104" i="31"/>
  <c r="B105" i="31"/>
  <c r="C105" i="31"/>
  <c r="B106" i="31"/>
  <c r="C106" i="31"/>
  <c r="B107" i="31"/>
  <c r="C107" i="31"/>
  <c r="B108" i="31"/>
  <c r="C108" i="31"/>
  <c r="B109" i="31"/>
  <c r="C109" i="31"/>
  <c r="B110" i="31"/>
  <c r="C110" i="31"/>
  <c r="B111" i="31"/>
  <c r="C111" i="31"/>
  <c r="P1" i="30"/>
  <c r="Q11" i="30"/>
  <c r="I12" i="30"/>
  <c r="D41" i="72" s="1"/>
  <c r="J12" i="30"/>
  <c r="K12" i="30"/>
  <c r="Q12" i="30"/>
  <c r="A13" i="30"/>
  <c r="A14" i="30" s="1"/>
  <c r="J13" i="30"/>
  <c r="Q13" i="30"/>
  <c r="K17" i="30"/>
  <c r="K18" i="30"/>
  <c r="K19" i="30"/>
  <c r="K20" i="30"/>
  <c r="K21" i="30"/>
  <c r="K22" i="30"/>
  <c r="K23" i="30"/>
  <c r="K24" i="30"/>
  <c r="K25" i="30"/>
  <c r="K26" i="30"/>
  <c r="K27" i="30"/>
  <c r="K28" i="30"/>
  <c r="K29" i="30"/>
  <c r="K30" i="30"/>
  <c r="K31" i="30"/>
  <c r="K32" i="30"/>
  <c r="K33" i="30"/>
  <c r="K34" i="30"/>
  <c r="K35" i="30"/>
  <c r="K36" i="30"/>
  <c r="K37" i="30"/>
  <c r="K38" i="30"/>
  <c r="K39" i="30"/>
  <c r="K40" i="30"/>
  <c r="K41" i="30"/>
  <c r="K42" i="30"/>
  <c r="H37" i="29"/>
  <c r="H38" i="29"/>
  <c r="H39" i="29"/>
  <c r="H40" i="29"/>
  <c r="H41" i="29"/>
  <c r="H42" i="29"/>
  <c r="H43" i="29"/>
  <c r="H44" i="29"/>
  <c r="H45" i="29"/>
  <c r="H46" i="29"/>
  <c r="H47" i="29"/>
  <c r="H48" i="29"/>
  <c r="H49" i="29"/>
  <c r="H62" i="29"/>
  <c r="H63" i="29"/>
  <c r="H64" i="29"/>
  <c r="H65" i="29"/>
  <c r="H66" i="29"/>
  <c r="H67" i="29"/>
  <c r="H68" i="29"/>
  <c r="H69" i="29"/>
  <c r="H70" i="29"/>
  <c r="H71" i="29"/>
  <c r="H72" i="29"/>
  <c r="H73" i="29"/>
  <c r="H74" i="29"/>
  <c r="P1" i="28"/>
  <c r="R11" i="28"/>
  <c r="C12" i="28"/>
  <c r="D12" i="28"/>
  <c r="F12" i="28"/>
  <c r="G12" i="28"/>
  <c r="I12" i="28"/>
  <c r="I25" i="28" s="1"/>
  <c r="J12" i="28"/>
  <c r="J25" i="28" s="1"/>
  <c r="K12" i="28"/>
  <c r="M12" i="28"/>
  <c r="N12" i="28"/>
  <c r="Q12" i="28"/>
  <c r="R12" i="28"/>
  <c r="V12" i="28"/>
  <c r="W12" i="28"/>
  <c r="W25" i="28" s="1"/>
  <c r="X12" i="28"/>
  <c r="X25" i="28" s="1"/>
  <c r="Z12" i="28"/>
  <c r="Z25" i="28" s="1"/>
  <c r="A13" i="28"/>
  <c r="R13" i="28" s="1"/>
  <c r="C13" i="28"/>
  <c r="D13" i="28"/>
  <c r="F13" i="28"/>
  <c r="G13" i="28"/>
  <c r="I13" i="28"/>
  <c r="J13" i="28"/>
  <c r="K13" i="28"/>
  <c r="K25" i="28" s="1"/>
  <c r="L13" i="28"/>
  <c r="M13" i="28"/>
  <c r="M25" i="28" s="1"/>
  <c r="N13" i="28"/>
  <c r="O13" i="28"/>
  <c r="V13" i="28"/>
  <c r="W13" i="28"/>
  <c r="X13" i="28"/>
  <c r="Z13" i="28"/>
  <c r="A14" i="28"/>
  <c r="A15" i="28" s="1"/>
  <c r="C14" i="28"/>
  <c r="D14" i="28"/>
  <c r="F14" i="28"/>
  <c r="F25" i="28" s="1"/>
  <c r="G14" i="28"/>
  <c r="G25" i="28" s="1"/>
  <c r="I14" i="28"/>
  <c r="J14" i="28"/>
  <c r="K14" i="28"/>
  <c r="M14" i="28"/>
  <c r="N14" i="28"/>
  <c r="O14" i="28"/>
  <c r="V14" i="28"/>
  <c r="V25" i="28" s="1"/>
  <c r="W14" i="28"/>
  <c r="X14" i="28"/>
  <c r="Z14" i="28"/>
  <c r="C15" i="28"/>
  <c r="D15" i="28"/>
  <c r="F15" i="28"/>
  <c r="G15" i="28"/>
  <c r="I15" i="28"/>
  <c r="J15" i="28"/>
  <c r="K15" i="28"/>
  <c r="M15" i="28"/>
  <c r="N15" i="28"/>
  <c r="V15" i="28"/>
  <c r="W15" i="28"/>
  <c r="X15" i="28"/>
  <c r="Z15" i="28"/>
  <c r="C16" i="28"/>
  <c r="D16" i="28"/>
  <c r="E16" i="28"/>
  <c r="F16" i="28"/>
  <c r="G16" i="28"/>
  <c r="H16" i="28"/>
  <c r="I16" i="28"/>
  <c r="J16" i="28"/>
  <c r="K16" i="28"/>
  <c r="M16" i="28"/>
  <c r="N16" i="28"/>
  <c r="V16" i="28"/>
  <c r="W16" i="28"/>
  <c r="X16" i="28"/>
  <c r="Z16" i="28"/>
  <c r="C17" i="28"/>
  <c r="D17" i="28"/>
  <c r="F17" i="28"/>
  <c r="G17" i="28"/>
  <c r="I17" i="28"/>
  <c r="J17" i="28"/>
  <c r="K17" i="28"/>
  <c r="L17" i="28"/>
  <c r="M17" i="28"/>
  <c r="N17" i="28"/>
  <c r="O17" i="28"/>
  <c r="V17" i="28"/>
  <c r="W17" i="28"/>
  <c r="X17" i="28"/>
  <c r="Z17" i="28"/>
  <c r="C18" i="28"/>
  <c r="D18" i="28"/>
  <c r="F18" i="28"/>
  <c r="G18" i="28"/>
  <c r="I18" i="28"/>
  <c r="J18" i="28"/>
  <c r="K18" i="28"/>
  <c r="M18" i="28"/>
  <c r="N18" i="28"/>
  <c r="V18" i="28"/>
  <c r="W18" i="28"/>
  <c r="X18" i="28"/>
  <c r="Z18" i="28"/>
  <c r="C19" i="28"/>
  <c r="D19" i="28"/>
  <c r="E19" i="28"/>
  <c r="F19" i="28"/>
  <c r="G19" i="28"/>
  <c r="I19" i="28"/>
  <c r="J19" i="28"/>
  <c r="K19" i="28"/>
  <c r="M19" i="28"/>
  <c r="N19" i="28"/>
  <c r="V19" i="28"/>
  <c r="W19" i="28"/>
  <c r="X19" i="28"/>
  <c r="Z19" i="28"/>
  <c r="C20" i="28"/>
  <c r="D20" i="28"/>
  <c r="F20" i="28"/>
  <c r="G20" i="28"/>
  <c r="H20" i="28"/>
  <c r="I20" i="28"/>
  <c r="J20" i="28"/>
  <c r="K20" i="28"/>
  <c r="M20" i="28"/>
  <c r="N20" i="28"/>
  <c r="V20" i="28"/>
  <c r="W20" i="28"/>
  <c r="X20" i="28"/>
  <c r="Z20" i="28"/>
  <c r="C21" i="28"/>
  <c r="D21" i="28"/>
  <c r="F21" i="28"/>
  <c r="G21" i="28"/>
  <c r="I21" i="28"/>
  <c r="J21" i="28"/>
  <c r="K21" i="28"/>
  <c r="M21" i="28"/>
  <c r="N21" i="28"/>
  <c r="V21" i="28"/>
  <c r="W21" i="28"/>
  <c r="X21" i="28"/>
  <c r="Z21" i="28"/>
  <c r="C22" i="28"/>
  <c r="D22" i="28"/>
  <c r="F22" i="28"/>
  <c r="G22" i="28"/>
  <c r="I22" i="28"/>
  <c r="J22" i="28"/>
  <c r="K22" i="28"/>
  <c r="M22" i="28"/>
  <c r="N22" i="28"/>
  <c r="O22" i="28"/>
  <c r="V22" i="28"/>
  <c r="W22" i="28"/>
  <c r="X22" i="28"/>
  <c r="Z22" i="28"/>
  <c r="C23" i="28"/>
  <c r="D23" i="28"/>
  <c r="E23" i="28"/>
  <c r="F23" i="28"/>
  <c r="G23" i="28"/>
  <c r="I23" i="28"/>
  <c r="J23" i="28"/>
  <c r="K23" i="28"/>
  <c r="M23" i="28"/>
  <c r="N23" i="28"/>
  <c r="V23" i="28"/>
  <c r="W23" i="28"/>
  <c r="X23" i="28"/>
  <c r="Z23" i="28"/>
  <c r="C24" i="28"/>
  <c r="D24" i="28"/>
  <c r="F24" i="28"/>
  <c r="G24" i="28"/>
  <c r="I24" i="28"/>
  <c r="J24" i="28"/>
  <c r="G17" i="26" s="1"/>
  <c r="I17" i="26" s="1"/>
  <c r="K24" i="28"/>
  <c r="M24" i="28"/>
  <c r="N24" i="28"/>
  <c r="V24" i="28"/>
  <c r="W24" i="28"/>
  <c r="X24" i="28"/>
  <c r="Z24" i="28"/>
  <c r="N25" i="28"/>
  <c r="R36" i="28"/>
  <c r="C37" i="28"/>
  <c r="E37" i="28"/>
  <c r="E50" i="28" s="1"/>
  <c r="H37" i="28"/>
  <c r="H50" i="28" s="1"/>
  <c r="L37" i="28"/>
  <c r="L50" i="28" s="1"/>
  <c r="O37" i="28"/>
  <c r="O12" i="28" s="1"/>
  <c r="R37" i="28"/>
  <c r="A38" i="28"/>
  <c r="Q13" i="28" s="1"/>
  <c r="C38" i="28"/>
  <c r="E38" i="28"/>
  <c r="E13" i="28" s="1"/>
  <c r="H38" i="28"/>
  <c r="H13" i="28" s="1"/>
  <c r="L38" i="28"/>
  <c r="O38" i="28"/>
  <c r="P38" i="28"/>
  <c r="R38" i="28"/>
  <c r="A39" i="28"/>
  <c r="R39" i="28" s="1"/>
  <c r="C39" i="28"/>
  <c r="E39" i="28"/>
  <c r="P39" i="28" s="1"/>
  <c r="H39" i="28"/>
  <c r="H14" i="28" s="1"/>
  <c r="L39" i="28"/>
  <c r="L14" i="28" s="1"/>
  <c r="O39" i="28"/>
  <c r="C40" i="28"/>
  <c r="E40" i="28"/>
  <c r="E15" i="28" s="1"/>
  <c r="H40" i="28"/>
  <c r="H15" i="28" s="1"/>
  <c r="L40" i="28"/>
  <c r="L15" i="28" s="1"/>
  <c r="O40" i="28"/>
  <c r="O15" i="28" s="1"/>
  <c r="C41" i="28"/>
  <c r="E41" i="28"/>
  <c r="H41" i="28"/>
  <c r="L41" i="28"/>
  <c r="O41" i="28"/>
  <c r="O16" i="28" s="1"/>
  <c r="P41" i="28"/>
  <c r="C42" i="28"/>
  <c r="E42" i="28"/>
  <c r="E17" i="28" s="1"/>
  <c r="H42" i="28"/>
  <c r="H17" i="28" s="1"/>
  <c r="L42" i="28"/>
  <c r="O42" i="28"/>
  <c r="C43" i="28"/>
  <c r="E43" i="28"/>
  <c r="E18" i="28" s="1"/>
  <c r="P18" i="28" s="1"/>
  <c r="H43" i="28"/>
  <c r="H18" i="28" s="1"/>
  <c r="L43" i="28"/>
  <c r="L18" i="28" s="1"/>
  <c r="O43" i="28"/>
  <c r="C44" i="28"/>
  <c r="E44" i="28"/>
  <c r="H44" i="28"/>
  <c r="H19" i="28" s="1"/>
  <c r="L44" i="28"/>
  <c r="L19" i="28" s="1"/>
  <c r="O44" i="28"/>
  <c r="O19" i="28" s="1"/>
  <c r="P44" i="28"/>
  <c r="C45" i="28"/>
  <c r="E45" i="28"/>
  <c r="P45" i="28" s="1"/>
  <c r="H45" i="28"/>
  <c r="L45" i="28"/>
  <c r="O45" i="28"/>
  <c r="O20" i="28" s="1"/>
  <c r="C46" i="28"/>
  <c r="E46" i="28"/>
  <c r="E21" i="28" s="1"/>
  <c r="H46" i="28"/>
  <c r="H21" i="28" s="1"/>
  <c r="L46" i="28"/>
  <c r="L21" i="28" s="1"/>
  <c r="O46" i="28"/>
  <c r="C47" i="28"/>
  <c r="E47" i="28"/>
  <c r="E22" i="28" s="1"/>
  <c r="H47" i="28"/>
  <c r="H22" i="28" s="1"/>
  <c r="L47" i="28"/>
  <c r="L22" i="28" s="1"/>
  <c r="O47" i="28"/>
  <c r="P47" i="28"/>
  <c r="C48" i="28"/>
  <c r="E48" i="28"/>
  <c r="P48" i="28" s="1"/>
  <c r="H48" i="28"/>
  <c r="H23" i="28" s="1"/>
  <c r="L48" i="28"/>
  <c r="L23" i="28" s="1"/>
  <c r="O48" i="28"/>
  <c r="O23" i="28" s="1"/>
  <c r="C49" i="28"/>
  <c r="E49" i="28"/>
  <c r="E24" i="28" s="1"/>
  <c r="H49" i="28"/>
  <c r="H24" i="28" s="1"/>
  <c r="G16" i="26" s="1"/>
  <c r="I16" i="26" s="1"/>
  <c r="L49" i="28"/>
  <c r="L24" i="28" s="1"/>
  <c r="G19" i="26" s="1"/>
  <c r="I19" i="26" s="1"/>
  <c r="O49" i="28"/>
  <c r="O24" i="28" s="1"/>
  <c r="G22" i="26" s="1"/>
  <c r="I22" i="26" s="1"/>
  <c r="D50" i="28"/>
  <c r="F50" i="28"/>
  <c r="G50" i="28"/>
  <c r="I50" i="28"/>
  <c r="J50" i="28"/>
  <c r="K50" i="28"/>
  <c r="M50" i="28"/>
  <c r="N50" i="28"/>
  <c r="O50" i="28"/>
  <c r="R61" i="28"/>
  <c r="C62" i="28"/>
  <c r="E62" i="28"/>
  <c r="P62" i="28" s="1"/>
  <c r="H62" i="28"/>
  <c r="H75" i="28" s="1"/>
  <c r="L62" i="28"/>
  <c r="O62" i="28"/>
  <c r="O75" i="28" s="1"/>
  <c r="R62" i="28"/>
  <c r="A63" i="28"/>
  <c r="C63" i="28"/>
  <c r="E63" i="28"/>
  <c r="H63" i="28"/>
  <c r="L63" i="28"/>
  <c r="P63" i="28" s="1"/>
  <c r="O63" i="28"/>
  <c r="R63" i="28"/>
  <c r="A64" i="28"/>
  <c r="R64" i="28" s="1"/>
  <c r="C64" i="28"/>
  <c r="E64" i="28"/>
  <c r="H64" i="28"/>
  <c r="P64" i="28" s="1"/>
  <c r="L64" i="28"/>
  <c r="O64" i="28"/>
  <c r="C65" i="28"/>
  <c r="E65" i="28"/>
  <c r="P65" i="28" s="1"/>
  <c r="H65" i="28"/>
  <c r="L65" i="28"/>
  <c r="O65" i="28"/>
  <c r="C66" i="28"/>
  <c r="E66" i="28"/>
  <c r="H66" i="28"/>
  <c r="L66" i="28"/>
  <c r="P66" i="28" s="1"/>
  <c r="O66" i="28"/>
  <c r="C67" i="28"/>
  <c r="E67" i="28"/>
  <c r="H67" i="28"/>
  <c r="P67" i="28" s="1"/>
  <c r="L67" i="28"/>
  <c r="O67" i="28"/>
  <c r="C68" i="28"/>
  <c r="E68" i="28"/>
  <c r="P68" i="28" s="1"/>
  <c r="H68" i="28"/>
  <c r="L68" i="28"/>
  <c r="O68" i="28"/>
  <c r="O18" i="28" s="1"/>
  <c r="C69" i="28"/>
  <c r="E69" i="28"/>
  <c r="H69" i="28"/>
  <c r="L69" i="28"/>
  <c r="P69" i="28" s="1"/>
  <c r="O69" i="28"/>
  <c r="C70" i="28"/>
  <c r="E70" i="28"/>
  <c r="H70" i="28"/>
  <c r="P70" i="28" s="1"/>
  <c r="L70" i="28"/>
  <c r="L20" i="28" s="1"/>
  <c r="O70" i="28"/>
  <c r="C71" i="28"/>
  <c r="E71" i="28"/>
  <c r="P71" i="28" s="1"/>
  <c r="H71" i="28"/>
  <c r="L71" i="28"/>
  <c r="O71" i="28"/>
  <c r="O21" i="28" s="1"/>
  <c r="C72" i="28"/>
  <c r="E72" i="28"/>
  <c r="H72" i="28"/>
  <c r="L72" i="28"/>
  <c r="P72" i="28" s="1"/>
  <c r="O72" i="28"/>
  <c r="C73" i="28"/>
  <c r="E73" i="28"/>
  <c r="H73" i="28"/>
  <c r="P73" i="28" s="1"/>
  <c r="L73" i="28"/>
  <c r="O73" i="28"/>
  <c r="C74" i="28"/>
  <c r="E74" i="28"/>
  <c r="E75" i="28" s="1"/>
  <c r="H74" i="28"/>
  <c r="L74" i="28"/>
  <c r="O74" i="28"/>
  <c r="D75" i="28"/>
  <c r="F75" i="28"/>
  <c r="G75" i="28"/>
  <c r="I75" i="28"/>
  <c r="J75" i="28"/>
  <c r="K75" i="28"/>
  <c r="L75" i="28"/>
  <c r="M75" i="28"/>
  <c r="N75" i="28"/>
  <c r="R85" i="28"/>
  <c r="C86" i="28"/>
  <c r="D86" i="28"/>
  <c r="R86" i="28"/>
  <c r="A87" i="28"/>
  <c r="R87" i="28" s="1"/>
  <c r="C87" i="28"/>
  <c r="D87" i="28"/>
  <c r="D88" i="28" s="1"/>
  <c r="E88" i="28"/>
  <c r="F88" i="28"/>
  <c r="R99" i="28"/>
  <c r="C100" i="28"/>
  <c r="R100" i="28"/>
  <c r="A101" i="28"/>
  <c r="R101" i="28" s="1"/>
  <c r="C101" i="28"/>
  <c r="D102" i="28"/>
  <c r="R113" i="28"/>
  <c r="C114" i="28"/>
  <c r="R114" i="28"/>
  <c r="A115" i="28"/>
  <c r="R115" i="28" s="1"/>
  <c r="C115" i="28"/>
  <c r="D116" i="28"/>
  <c r="R126" i="28"/>
  <c r="C127" i="28"/>
  <c r="R127" i="28"/>
  <c r="A128" i="28"/>
  <c r="C128" i="28"/>
  <c r="R128" i="28"/>
  <c r="A129" i="28"/>
  <c r="R129" i="28" s="1"/>
  <c r="I1" i="26"/>
  <c r="J13" i="26"/>
  <c r="J14" i="26"/>
  <c r="A15" i="26"/>
  <c r="G15" i="26"/>
  <c r="I15" i="26" s="1"/>
  <c r="J15" i="26"/>
  <c r="A16" i="26"/>
  <c r="A17" i="26" s="1"/>
  <c r="F16" i="26"/>
  <c r="J16" i="26"/>
  <c r="G18" i="26"/>
  <c r="I18" i="26" s="1"/>
  <c r="F19" i="26"/>
  <c r="G20" i="26"/>
  <c r="I20" i="26" s="1"/>
  <c r="G21" i="26"/>
  <c r="I21" i="26" s="1"/>
  <c r="I23" i="26"/>
  <c r="D24" i="26"/>
  <c r="F24" i="26"/>
  <c r="J1" i="25"/>
  <c r="K5" i="25"/>
  <c r="K6" i="25"/>
  <c r="A7" i="25"/>
  <c r="K7" i="25"/>
  <c r="A8" i="25"/>
  <c r="K8" i="25" s="1"/>
  <c r="F8" i="25"/>
  <c r="K21" i="25"/>
  <c r="I22" i="25"/>
  <c r="I30" i="25" s="1"/>
  <c r="J22" i="25"/>
  <c r="J30" i="25" s="1"/>
  <c r="E6" i="25" s="1"/>
  <c r="E8" i="25" s="1"/>
  <c r="K22" i="25"/>
  <c r="A23" i="25"/>
  <c r="K23" i="25" s="1"/>
  <c r="I23" i="25"/>
  <c r="J23" i="25"/>
  <c r="I24" i="25"/>
  <c r="J24" i="25"/>
  <c r="I25" i="25"/>
  <c r="J25" i="25"/>
  <c r="I26" i="25"/>
  <c r="J26" i="25"/>
  <c r="I27" i="25"/>
  <c r="J27" i="25"/>
  <c r="I28" i="25"/>
  <c r="J28" i="25"/>
  <c r="I29" i="25"/>
  <c r="J29" i="25"/>
  <c r="F30" i="25"/>
  <c r="E10" i="25" s="1"/>
  <c r="G30" i="25"/>
  <c r="E11" i="25" s="1"/>
  <c r="H30" i="25"/>
  <c r="K36" i="25"/>
  <c r="K37" i="25"/>
  <c r="A38" i="25"/>
  <c r="K38" i="25"/>
  <c r="A39" i="25"/>
  <c r="K39" i="25" s="1"/>
  <c r="A40" i="25"/>
  <c r="A41" i="25" s="1"/>
  <c r="K40" i="25"/>
  <c r="E42" i="25"/>
  <c r="G42" i="25"/>
  <c r="E7" i="25" s="1"/>
  <c r="G1" i="24"/>
  <c r="H7" i="24"/>
  <c r="A8" i="24"/>
  <c r="H8" i="24"/>
  <c r="A9" i="24"/>
  <c r="H9" i="24"/>
  <c r="A10" i="24"/>
  <c r="H10" i="24"/>
  <c r="A11" i="24"/>
  <c r="A12" i="24" s="1"/>
  <c r="H11" i="24"/>
  <c r="F14" i="24"/>
  <c r="F22" i="24"/>
  <c r="F24" i="24"/>
  <c r="E36" i="8" s="1"/>
  <c r="E55" i="8" s="1"/>
  <c r="E63" i="8" s="1"/>
  <c r="D31" i="67" s="1"/>
  <c r="P1" i="23"/>
  <c r="D10" i="23"/>
  <c r="E10" i="23"/>
  <c r="F10" i="23"/>
  <c r="G10" i="23"/>
  <c r="H10" i="23"/>
  <c r="I10" i="23"/>
  <c r="J10" i="23"/>
  <c r="K10" i="23"/>
  <c r="L10" i="23"/>
  <c r="M10" i="23"/>
  <c r="N10" i="23"/>
  <c r="O10" i="23"/>
  <c r="P10" i="23"/>
  <c r="Q12" i="23"/>
  <c r="C13" i="23"/>
  <c r="Q13" i="23"/>
  <c r="A15" i="23"/>
  <c r="Q15" i="23" s="1"/>
  <c r="C15" i="23"/>
  <c r="C17" i="23"/>
  <c r="C19" i="23"/>
  <c r="C21" i="23"/>
  <c r="C23" i="23"/>
  <c r="C25" i="23"/>
  <c r="C27" i="23"/>
  <c r="C29" i="23"/>
  <c r="C31" i="23"/>
  <c r="C33" i="23"/>
  <c r="C35" i="23"/>
  <c r="C37" i="23"/>
  <c r="C39" i="23"/>
  <c r="F1" i="22"/>
  <c r="G4" i="22"/>
  <c r="D6" i="22"/>
  <c r="G6" i="22"/>
  <c r="A7" i="22"/>
  <c r="G7" i="22" s="1"/>
  <c r="D7" i="22"/>
  <c r="A8" i="22"/>
  <c r="G8" i="22" s="1"/>
  <c r="D8" i="22"/>
  <c r="D9" i="22"/>
  <c r="D10" i="22"/>
  <c r="D11" i="22"/>
  <c r="D12" i="22"/>
  <c r="D13" i="22"/>
  <c r="D19" i="22"/>
  <c r="D20" i="22"/>
  <c r="D21" i="22"/>
  <c r="D22" i="22" s="1"/>
  <c r="D26" i="22" s="1"/>
  <c r="D25" i="22"/>
  <c r="D28" i="22"/>
  <c r="D29" i="22"/>
  <c r="N56" i="20"/>
  <c r="O56" i="20"/>
  <c r="B36" i="19"/>
  <c r="K1" i="16"/>
  <c r="K2" i="16"/>
  <c r="L12" i="16"/>
  <c r="C13" i="16"/>
  <c r="J13" i="16"/>
  <c r="L13" i="16"/>
  <c r="A14" i="16"/>
  <c r="L14" i="16" s="1"/>
  <c r="C14" i="16"/>
  <c r="J14" i="16"/>
  <c r="C15" i="16"/>
  <c r="J15" i="16"/>
  <c r="C16" i="16"/>
  <c r="J16" i="16"/>
  <c r="C17" i="16"/>
  <c r="E49" i="16" s="1"/>
  <c r="J17" i="16"/>
  <c r="C18" i="16"/>
  <c r="J18" i="16"/>
  <c r="C19" i="16"/>
  <c r="J19" i="16"/>
  <c r="C20" i="16"/>
  <c r="E52" i="16" s="1"/>
  <c r="J20" i="16"/>
  <c r="C21" i="16"/>
  <c r="J21" i="16"/>
  <c r="C22" i="16"/>
  <c r="J22" i="16"/>
  <c r="C23" i="16"/>
  <c r="E55" i="16" s="1"/>
  <c r="J23" i="16"/>
  <c r="C24" i="16"/>
  <c r="J24" i="16"/>
  <c r="D25" i="16"/>
  <c r="E25" i="16"/>
  <c r="F25" i="16"/>
  <c r="G25" i="16"/>
  <c r="H25" i="16"/>
  <c r="I25" i="16"/>
  <c r="L35" i="16"/>
  <c r="C36" i="16"/>
  <c r="L36" i="16"/>
  <c r="F39" i="16"/>
  <c r="K39" i="16"/>
  <c r="A44" i="16"/>
  <c r="L44" i="16" s="1"/>
  <c r="K44" i="16"/>
  <c r="C45" i="16"/>
  <c r="C44" i="16" s="1"/>
  <c r="E45" i="16"/>
  <c r="H45" i="16"/>
  <c r="C46" i="16"/>
  <c r="C109" i="16" s="1"/>
  <c r="H46" i="16"/>
  <c r="C47" i="16"/>
  <c r="C110" i="16" s="1"/>
  <c r="E47" i="16"/>
  <c r="H47" i="16"/>
  <c r="C48" i="16"/>
  <c r="E48" i="16"/>
  <c r="H48" i="16"/>
  <c r="C49" i="16"/>
  <c r="H49" i="16"/>
  <c r="C50" i="16"/>
  <c r="C113" i="16" s="1"/>
  <c r="E50" i="16"/>
  <c r="H50" i="16"/>
  <c r="C51" i="16"/>
  <c r="C114" i="16" s="1"/>
  <c r="E51" i="16"/>
  <c r="H51" i="16"/>
  <c r="C52" i="16"/>
  <c r="C115" i="16" s="1"/>
  <c r="H52" i="16"/>
  <c r="C53" i="16"/>
  <c r="C116" i="16" s="1"/>
  <c r="E53" i="16"/>
  <c r="H53" i="16"/>
  <c r="C54" i="16"/>
  <c r="C117" i="16" s="1"/>
  <c r="E54" i="16"/>
  <c r="H54" i="16"/>
  <c r="C55" i="16"/>
  <c r="H55" i="16"/>
  <c r="C56" i="16"/>
  <c r="C57" i="16" s="1"/>
  <c r="E56" i="16"/>
  <c r="H56" i="16"/>
  <c r="H57" i="16"/>
  <c r="H58" i="16"/>
  <c r="H59" i="16"/>
  <c r="H60" i="16"/>
  <c r="H61" i="16"/>
  <c r="H62" i="16"/>
  <c r="H63" i="16"/>
  <c r="H64" i="16"/>
  <c r="H65" i="16"/>
  <c r="H66" i="16"/>
  <c r="H67" i="16"/>
  <c r="C68" i="16"/>
  <c r="H68" i="16"/>
  <c r="F75" i="16"/>
  <c r="I75" i="16"/>
  <c r="L78" i="16"/>
  <c r="C79" i="16"/>
  <c r="E79" i="16"/>
  <c r="L79" i="16"/>
  <c r="A80" i="16"/>
  <c r="L80" i="16" s="1"/>
  <c r="C80" i="16"/>
  <c r="E80" i="16"/>
  <c r="C81" i="16"/>
  <c r="E81" i="16"/>
  <c r="C82" i="16"/>
  <c r="E82" i="16"/>
  <c r="C83" i="16"/>
  <c r="E83" i="16"/>
  <c r="C84" i="16"/>
  <c r="E84" i="16"/>
  <c r="C85" i="16"/>
  <c r="E85" i="16"/>
  <c r="C86" i="16"/>
  <c r="E86" i="16"/>
  <c r="C87" i="16"/>
  <c r="E87" i="16"/>
  <c r="C88" i="16"/>
  <c r="E88" i="16"/>
  <c r="C89" i="16"/>
  <c r="E89" i="16"/>
  <c r="C90" i="16"/>
  <c r="E90" i="16"/>
  <c r="L94" i="16"/>
  <c r="B95" i="16"/>
  <c r="L95" i="16"/>
  <c r="B99" i="16"/>
  <c r="B100" i="16"/>
  <c r="L101" i="16"/>
  <c r="L102" i="16"/>
  <c r="A108" i="16"/>
  <c r="A109" i="16" s="1"/>
  <c r="D108" i="16"/>
  <c r="L108" i="16"/>
  <c r="C111" i="16"/>
  <c r="C112" i="16"/>
  <c r="D114" i="16"/>
  <c r="D117" i="16"/>
  <c r="C118" i="16"/>
  <c r="C119" i="16"/>
  <c r="E120" i="16"/>
  <c r="B143" i="16"/>
  <c r="D153" i="16"/>
  <c r="E153" i="16"/>
  <c r="D158" i="16"/>
  <c r="E158" i="16"/>
  <c r="K7" i="13"/>
  <c r="K8" i="13"/>
  <c r="K9" i="13"/>
  <c r="K10" i="13"/>
  <c r="K13" i="13"/>
  <c r="K14" i="13"/>
  <c r="K15" i="13"/>
  <c r="L15" i="13"/>
  <c r="L30" i="13" s="1"/>
  <c r="L48" i="13" s="1"/>
  <c r="L50" i="13" s="1"/>
  <c r="L85" i="13" s="1"/>
  <c r="K16" i="13"/>
  <c r="K19" i="13"/>
  <c r="K20" i="13"/>
  <c r="K21" i="13"/>
  <c r="K23" i="13"/>
  <c r="K24" i="13"/>
  <c r="K25" i="13"/>
  <c r="K26" i="13"/>
  <c r="K27" i="13"/>
  <c r="M27" i="13"/>
  <c r="M30" i="13" s="1"/>
  <c r="M48" i="13" s="1"/>
  <c r="M50" i="13" s="1"/>
  <c r="M85" i="13" s="1"/>
  <c r="K28" i="13"/>
  <c r="K30" i="13"/>
  <c r="K37" i="13"/>
  <c r="K40" i="13"/>
  <c r="K41" i="13"/>
  <c r="K42" i="13"/>
  <c r="K43" i="13"/>
  <c r="K45" i="13"/>
  <c r="K48" i="13"/>
  <c r="K49" i="13"/>
  <c r="K50" i="13"/>
  <c r="K57" i="13"/>
  <c r="K58" i="13"/>
  <c r="K59" i="13"/>
  <c r="K61" i="13"/>
  <c r="K63" i="13"/>
  <c r="K66" i="13"/>
  <c r="K67" i="13"/>
  <c r="K68" i="13"/>
  <c r="K69" i="13"/>
  <c r="K70" i="13"/>
  <c r="K71" i="13"/>
  <c r="K80" i="13"/>
  <c r="K81" i="13"/>
  <c r="L81" i="13"/>
  <c r="K82" i="13"/>
  <c r="K83" i="13"/>
  <c r="K84" i="13"/>
  <c r="K85" i="13"/>
  <c r="K86" i="13"/>
  <c r="K87" i="13"/>
  <c r="K88" i="13"/>
  <c r="K89" i="13"/>
  <c r="K90" i="13"/>
  <c r="K91" i="13"/>
  <c r="K94" i="13"/>
  <c r="K95" i="13"/>
  <c r="K96" i="13"/>
  <c r="K98" i="13"/>
  <c r="K101" i="13"/>
  <c r="K103" i="13"/>
  <c r="K106" i="13"/>
  <c r="K107" i="13"/>
  <c r="K108" i="13"/>
  <c r="K110" i="13"/>
  <c r="G1" i="10"/>
  <c r="H5" i="10"/>
  <c r="H7" i="10"/>
  <c r="A8" i="10"/>
  <c r="H8" i="10"/>
  <c r="A9" i="10"/>
  <c r="A10" i="10" s="1"/>
  <c r="L10" i="10"/>
  <c r="L21" i="10"/>
  <c r="H24" i="10"/>
  <c r="H25" i="10"/>
  <c r="L25" i="10"/>
  <c r="E26" i="10"/>
  <c r="K26" i="10" s="1"/>
  <c r="C27" i="10"/>
  <c r="E28" i="10"/>
  <c r="K28" i="10" s="1"/>
  <c r="H36" i="10"/>
  <c r="H37" i="10"/>
  <c r="K37" i="10"/>
  <c r="L37" i="10"/>
  <c r="A40" i="10"/>
  <c r="E40" i="10"/>
  <c r="L40" i="10" s="1"/>
  <c r="H40" i="10"/>
  <c r="A41" i="10"/>
  <c r="H41" i="10" s="1"/>
  <c r="F41" i="10"/>
  <c r="E42" i="10"/>
  <c r="F42" i="10"/>
  <c r="K42" i="10"/>
  <c r="L42" i="10"/>
  <c r="E46" i="10"/>
  <c r="F46" i="10"/>
  <c r="L49" i="10"/>
  <c r="H56" i="10"/>
  <c r="E57" i="10"/>
  <c r="K57" i="10" s="1"/>
  <c r="H57" i="10"/>
  <c r="A58" i="10"/>
  <c r="H58" i="10" s="1"/>
  <c r="E58" i="10"/>
  <c r="K58" i="10" s="1"/>
  <c r="L58" i="10"/>
  <c r="E69" i="10"/>
  <c r="F69" i="10"/>
  <c r="K69" i="10"/>
  <c r="E70" i="10"/>
  <c r="F70" i="10"/>
  <c r="K70" i="10"/>
  <c r="H78" i="10"/>
  <c r="F80" i="10"/>
  <c r="H80" i="10"/>
  <c r="A81" i="10"/>
  <c r="H81" i="10" s="1"/>
  <c r="F81" i="10"/>
  <c r="F82" i="10"/>
  <c r="F83" i="10"/>
  <c r="F86" i="10"/>
  <c r="F88" i="10"/>
  <c r="F89" i="10"/>
  <c r="F90" i="10"/>
  <c r="F94" i="10"/>
  <c r="F95" i="10"/>
  <c r="K101" i="10"/>
  <c r="F106" i="10"/>
  <c r="K112" i="10"/>
  <c r="F1" i="9"/>
  <c r="F2" i="9"/>
  <c r="G5" i="9"/>
  <c r="G6" i="9"/>
  <c r="A9" i="9"/>
  <c r="G9" i="9"/>
  <c r="A10" i="9"/>
  <c r="A11" i="9" s="1"/>
  <c r="G10" i="9"/>
  <c r="E11" i="9"/>
  <c r="E14" i="9"/>
  <c r="E15" i="9"/>
  <c r="G21" i="9"/>
  <c r="G22" i="9"/>
  <c r="A23" i="9"/>
  <c r="A25" i="9" s="1"/>
  <c r="G23" i="9"/>
  <c r="E26" i="9"/>
  <c r="E30" i="9"/>
  <c r="D31" i="9"/>
  <c r="E31" i="9"/>
  <c r="G2" i="8"/>
  <c r="H5" i="8"/>
  <c r="H7" i="8"/>
  <c r="A8" i="8"/>
  <c r="H8" i="8"/>
  <c r="A9" i="8"/>
  <c r="H9" i="8"/>
  <c r="E13" i="8"/>
  <c r="H24" i="8"/>
  <c r="H25" i="8"/>
  <c r="E26" i="8"/>
  <c r="E28" i="8"/>
  <c r="H33" i="8"/>
  <c r="H35" i="8"/>
  <c r="A36" i="8"/>
  <c r="F55" i="8" s="1"/>
  <c r="H36" i="8"/>
  <c r="A37" i="8"/>
  <c r="F37" i="8"/>
  <c r="H37" i="8"/>
  <c r="A40" i="8"/>
  <c r="E58" i="8"/>
  <c r="E65" i="8"/>
  <c r="E69" i="8"/>
  <c r="H76" i="8"/>
  <c r="H78" i="8"/>
  <c r="A79" i="8"/>
  <c r="H79" i="8" s="1"/>
  <c r="F80" i="8"/>
  <c r="E88" i="8"/>
  <c r="H96" i="8"/>
  <c r="E97" i="8"/>
  <c r="H97" i="8"/>
  <c r="A98" i="8"/>
  <c r="H98" i="8" s="1"/>
  <c r="E98" i="8"/>
  <c r="F99" i="8"/>
  <c r="E103" i="8"/>
  <c r="E108" i="8"/>
  <c r="E118" i="8" s="1"/>
  <c r="E119" i="8"/>
  <c r="H123" i="8"/>
  <c r="H125" i="8"/>
  <c r="A126" i="8"/>
  <c r="F15" i="8" s="1"/>
  <c r="H126" i="8"/>
  <c r="A127" i="8"/>
  <c r="H127" i="8" s="1"/>
  <c r="E127" i="8"/>
  <c r="E82" i="10" s="1"/>
  <c r="K82" i="10" s="1"/>
  <c r="E136" i="8"/>
  <c r="E90" i="10" s="1"/>
  <c r="K90" i="10" s="1"/>
  <c r="E140" i="8"/>
  <c r="E94" i="10" s="1"/>
  <c r="L94" i="10" s="1"/>
  <c r="E141" i="8"/>
  <c r="E95" i="10" s="1"/>
  <c r="H147" i="8"/>
  <c r="H148" i="8"/>
  <c r="A149" i="8"/>
  <c r="H149" i="8"/>
  <c r="A150" i="8"/>
  <c r="F151" i="8" s="1"/>
  <c r="E150" i="8"/>
  <c r="F150" i="8"/>
  <c r="H154" i="8"/>
  <c r="E155" i="8"/>
  <c r="E106" i="10" s="1"/>
  <c r="H155" i="8"/>
  <c r="A157" i="8"/>
  <c r="H157" i="8" s="1"/>
  <c r="G2" i="7"/>
  <c r="H5" i="7"/>
  <c r="H7" i="7"/>
  <c r="A8" i="7"/>
  <c r="H8" i="7" s="1"/>
  <c r="H24" i="7"/>
  <c r="H25" i="7"/>
  <c r="H33" i="7"/>
  <c r="H35" i="7"/>
  <c r="A36" i="7"/>
  <c r="A37" i="7" s="1"/>
  <c r="H36" i="7"/>
  <c r="H76" i="7"/>
  <c r="H78" i="7"/>
  <c r="A79" i="7"/>
  <c r="H79" i="7" s="1"/>
  <c r="H96" i="7"/>
  <c r="H97" i="7"/>
  <c r="A98" i="7"/>
  <c r="H98" i="7" s="1"/>
  <c r="H123" i="7"/>
  <c r="H125" i="7"/>
  <c r="A126" i="7"/>
  <c r="H126" i="7" s="1"/>
  <c r="H147" i="7"/>
  <c r="H148" i="7"/>
  <c r="A149" i="7"/>
  <c r="H149" i="7"/>
  <c r="A150" i="7"/>
  <c r="H150" i="7" s="1"/>
  <c r="H154" i="7"/>
  <c r="H155" i="7"/>
  <c r="A157" i="7"/>
  <c r="H157" i="7"/>
  <c r="A158" i="7"/>
  <c r="H158" i="7" s="1"/>
  <c r="A159" i="7"/>
  <c r="H159" i="7"/>
  <c r="A160" i="7"/>
  <c r="H160" i="7" s="1"/>
  <c r="O22" i="56" l="1"/>
  <c r="M14" i="38"/>
  <c r="T19" i="58"/>
  <c r="T10" i="58"/>
  <c r="E31" i="67"/>
  <c r="E15" i="67"/>
  <c r="C44" i="69"/>
  <c r="G13" i="39" s="1"/>
  <c r="E99" i="8"/>
  <c r="L38" i="30" s="1"/>
  <c r="P82" i="36"/>
  <c r="P81" i="36"/>
  <c r="P80" i="36"/>
  <c r="M18" i="38"/>
  <c r="M16" i="38"/>
  <c r="J14" i="38"/>
  <c r="C43" i="69"/>
  <c r="F19" i="39" s="1"/>
  <c r="S23" i="58"/>
  <c r="M10" i="38"/>
  <c r="C108" i="16"/>
  <c r="P79" i="36"/>
  <c r="P78" i="36"/>
  <c r="P77" i="36"/>
  <c r="J10" i="38"/>
  <c r="I21" i="38"/>
  <c r="G110" i="36"/>
  <c r="I161" i="42"/>
  <c r="P31" i="56"/>
  <c r="T21" i="58"/>
  <c r="T12" i="58"/>
  <c r="C63" i="69"/>
  <c r="M19" i="38"/>
  <c r="M11" i="38"/>
  <c r="O32" i="56"/>
  <c r="P32" i="56" s="1"/>
  <c r="P87" i="36"/>
  <c r="P86" i="36"/>
  <c r="F21" i="38"/>
  <c r="P76" i="36"/>
  <c r="H17" i="38"/>
  <c r="J17" i="38" s="1"/>
  <c r="J13" i="38"/>
  <c r="N14" i="56"/>
  <c r="P14" i="56" s="1"/>
  <c r="T16" i="58"/>
  <c r="T23" i="58" s="1"/>
  <c r="K40" i="76"/>
  <c r="L40" i="76"/>
  <c r="K32" i="76"/>
  <c r="L32" i="76"/>
  <c r="G54" i="76"/>
  <c r="K14" i="76"/>
  <c r="L14" i="76"/>
  <c r="I42" i="76"/>
  <c r="I54" i="76" s="1"/>
  <c r="G32" i="76"/>
  <c r="L49" i="75"/>
  <c r="A16" i="76"/>
  <c r="G24" i="76"/>
  <c r="G42" i="76" s="1"/>
  <c r="A15" i="75"/>
  <c r="A10" i="74"/>
  <c r="G19" i="72"/>
  <c r="A38" i="72"/>
  <c r="A13" i="72"/>
  <c r="K95" i="10"/>
  <c r="L95" i="10"/>
  <c r="K106" i="10"/>
  <c r="L106" i="10"/>
  <c r="D30" i="9"/>
  <c r="P29" i="56"/>
  <c r="N16" i="56"/>
  <c r="P16" i="56" s="1"/>
  <c r="P30" i="56"/>
  <c r="N20" i="56"/>
  <c r="P20" i="56" s="1"/>
  <c r="O12" i="56"/>
  <c r="N27" i="56"/>
  <c r="P27" i="56" s="1"/>
  <c r="O17" i="56"/>
  <c r="P17" i="56" s="1"/>
  <c r="N21" i="56"/>
  <c r="O19" i="56"/>
  <c r="P19" i="56" s="1"/>
  <c r="N25" i="56"/>
  <c r="P25" i="56" s="1"/>
  <c r="N23" i="56"/>
  <c r="P23" i="56" s="1"/>
  <c r="N36" i="56"/>
  <c r="P36" i="56" s="1"/>
  <c r="A13" i="70"/>
  <c r="P26" i="56"/>
  <c r="N11" i="56"/>
  <c r="P11" i="56" s="1"/>
  <c r="G16" i="39"/>
  <c r="G20" i="39"/>
  <c r="G24" i="39"/>
  <c r="G17" i="39"/>
  <c r="G21" i="39"/>
  <c r="G25" i="39"/>
  <c r="E17" i="72" s="1"/>
  <c r="G14" i="39"/>
  <c r="G18" i="39"/>
  <c r="G22" i="39"/>
  <c r="G15" i="39"/>
  <c r="G19" i="39"/>
  <c r="F13" i="39"/>
  <c r="F16" i="39"/>
  <c r="F17" i="39"/>
  <c r="F21" i="39"/>
  <c r="F25" i="39"/>
  <c r="D17" i="72" s="1"/>
  <c r="F14" i="39"/>
  <c r="F18" i="39"/>
  <c r="F22" i="39"/>
  <c r="F15" i="39"/>
  <c r="F23" i="39"/>
  <c r="M14" i="55"/>
  <c r="M26" i="55"/>
  <c r="M31" i="55"/>
  <c r="M11" i="54"/>
  <c r="O11" i="54" s="1"/>
  <c r="M33" i="54"/>
  <c r="O33" i="54" s="1"/>
  <c r="M17" i="55"/>
  <c r="M21" i="55"/>
  <c r="O21" i="55" s="1"/>
  <c r="M13" i="54"/>
  <c r="O13" i="54" s="1"/>
  <c r="M30" i="54"/>
  <c r="M11" i="55"/>
  <c r="O11" i="55" s="1"/>
  <c r="M23" i="55"/>
  <c r="O23" i="55" s="1"/>
  <c r="M30" i="55"/>
  <c r="M35" i="54"/>
  <c r="O35" i="54" s="1"/>
  <c r="M37" i="54"/>
  <c r="N37" i="54" s="1"/>
  <c r="M19" i="55"/>
  <c r="M34" i="55"/>
  <c r="M36" i="55"/>
  <c r="M15" i="54"/>
  <c r="M17" i="54"/>
  <c r="M21" i="54"/>
  <c r="N21" i="54" s="1"/>
  <c r="M23" i="54"/>
  <c r="O23" i="54" s="1"/>
  <c r="M25" i="54"/>
  <c r="N25" i="54" s="1"/>
  <c r="M15" i="55"/>
  <c r="M13" i="55"/>
  <c r="M25" i="55"/>
  <c r="M29" i="55"/>
  <c r="M19" i="54"/>
  <c r="N19" i="54" s="1"/>
  <c r="M27" i="54"/>
  <c r="N27" i="54" s="1"/>
  <c r="P27" i="54" s="1"/>
  <c r="F63" i="42"/>
  <c r="F64" i="42" s="1"/>
  <c r="M27" i="55"/>
  <c r="M16" i="54"/>
  <c r="M22" i="54"/>
  <c r="N22" i="54" s="1"/>
  <c r="M28" i="54"/>
  <c r="M31" i="54"/>
  <c r="M16" i="55"/>
  <c r="M29" i="54"/>
  <c r="M32" i="54"/>
  <c r="M18" i="55"/>
  <c r="O18" i="55" s="1"/>
  <c r="M28" i="55"/>
  <c r="M33" i="55"/>
  <c r="M22" i="55"/>
  <c r="N22" i="55" s="1"/>
  <c r="M12" i="54"/>
  <c r="N12" i="54" s="1"/>
  <c r="M34" i="54"/>
  <c r="O34" i="54" s="1"/>
  <c r="M20" i="55"/>
  <c r="O20" i="55" s="1"/>
  <c r="M14" i="54"/>
  <c r="N14" i="54" s="1"/>
  <c r="M36" i="54"/>
  <c r="O36" i="54" s="1"/>
  <c r="F98" i="42"/>
  <c r="F99" i="42" s="1"/>
  <c r="M12" i="55"/>
  <c r="N12" i="55" s="1"/>
  <c r="M32" i="55"/>
  <c r="M35" i="55"/>
  <c r="M18" i="54"/>
  <c r="O18" i="54" s="1"/>
  <c r="M20" i="54"/>
  <c r="O20" i="54" s="1"/>
  <c r="M26" i="54"/>
  <c r="M37" i="55"/>
  <c r="O37" i="55" s="1"/>
  <c r="N23" i="55"/>
  <c r="N21" i="55"/>
  <c r="C50" i="69"/>
  <c r="N20" i="54"/>
  <c r="P20" i="54" s="1"/>
  <c r="C20" i="69"/>
  <c r="A9" i="69"/>
  <c r="O12" i="54"/>
  <c r="O35" i="55"/>
  <c r="O19" i="55"/>
  <c r="G54" i="67"/>
  <c r="A33" i="67"/>
  <c r="A15" i="67"/>
  <c r="A9" i="67"/>
  <c r="A48" i="67"/>
  <c r="E24" i="67"/>
  <c r="A15" i="66"/>
  <c r="L20" i="30"/>
  <c r="E59" i="10"/>
  <c r="A30" i="64"/>
  <c r="D30" i="64"/>
  <c r="G29" i="64"/>
  <c r="D37" i="64"/>
  <c r="A9" i="64"/>
  <c r="A20" i="64"/>
  <c r="K47" i="62"/>
  <c r="A48" i="62"/>
  <c r="K38" i="62"/>
  <c r="A39" i="62"/>
  <c r="K22" i="62"/>
  <c r="A23" i="62"/>
  <c r="H10" i="62"/>
  <c r="E134" i="8" s="1"/>
  <c r="E88" i="10" s="1"/>
  <c r="K88" i="10" s="1"/>
  <c r="K46" i="62"/>
  <c r="K21" i="62"/>
  <c r="A15" i="62"/>
  <c r="G10" i="62"/>
  <c r="A31" i="62"/>
  <c r="K22" i="61"/>
  <c r="A23" i="61"/>
  <c r="H10" i="61"/>
  <c r="K21" i="61"/>
  <c r="A37" i="61"/>
  <c r="A45" i="61"/>
  <c r="A15" i="61"/>
  <c r="F10" i="61"/>
  <c r="A31" i="61"/>
  <c r="T13" i="58"/>
  <c r="F28" i="58"/>
  <c r="K23" i="58"/>
  <c r="F27" i="58" s="1"/>
  <c r="A50" i="58"/>
  <c r="A28" i="58"/>
  <c r="A7" i="58"/>
  <c r="K37" i="57"/>
  <c r="K23" i="57"/>
  <c r="F27" i="57" s="1"/>
  <c r="A50" i="57"/>
  <c r="A8" i="57"/>
  <c r="A27" i="57"/>
  <c r="P22" i="56"/>
  <c r="P37" i="56"/>
  <c r="P21" i="56"/>
  <c r="L37" i="56"/>
  <c r="L21" i="56"/>
  <c r="L10" i="56" s="1"/>
  <c r="L22" i="56"/>
  <c r="O13" i="56"/>
  <c r="P13" i="56" s="1"/>
  <c r="N12" i="56"/>
  <c r="N24" i="56"/>
  <c r="P24" i="56" s="1"/>
  <c r="J10" i="56"/>
  <c r="O15" i="56"/>
  <c r="O35" i="56"/>
  <c r="P35" i="56" s="1"/>
  <c r="N34" i="56"/>
  <c r="P34" i="56" s="1"/>
  <c r="N33" i="56"/>
  <c r="P33" i="56" s="1"/>
  <c r="N18" i="56"/>
  <c r="P18" i="56" s="1"/>
  <c r="A12" i="56"/>
  <c r="P23" i="55"/>
  <c r="Q12" i="55"/>
  <c r="A13" i="55"/>
  <c r="L20" i="55"/>
  <c r="L21" i="55"/>
  <c r="J10" i="55"/>
  <c r="H10" i="55"/>
  <c r="N37" i="55"/>
  <c r="P37" i="55" s="1"/>
  <c r="N18" i="55"/>
  <c r="P18" i="55" s="1"/>
  <c r="K10" i="55"/>
  <c r="N19" i="55"/>
  <c r="J35" i="55"/>
  <c r="L35" i="54"/>
  <c r="N35" i="54"/>
  <c r="P35" i="54" s="1"/>
  <c r="J10" i="54"/>
  <c r="Q12" i="54"/>
  <c r="A13" i="54"/>
  <c r="L21" i="54"/>
  <c r="L10" i="54" s="1"/>
  <c r="N11" i="54"/>
  <c r="G39" i="54"/>
  <c r="I39" i="54" s="1"/>
  <c r="O27" i="54"/>
  <c r="G10" i="54"/>
  <c r="O37" i="54"/>
  <c r="P37" i="54" s="1"/>
  <c r="N33" i="54"/>
  <c r="P33" i="54" s="1"/>
  <c r="O19" i="54"/>
  <c r="N18" i="54"/>
  <c r="P18" i="54" s="1"/>
  <c r="K10" i="54"/>
  <c r="T12" i="51"/>
  <c r="AZ56" i="51"/>
  <c r="AZ125" i="51"/>
  <c r="AZ82" i="51"/>
  <c r="BC28" i="51"/>
  <c r="A29" i="51"/>
  <c r="T124" i="51"/>
  <c r="T20" i="51"/>
  <c r="AZ44" i="51"/>
  <c r="F17" i="51"/>
  <c r="F23" i="51" s="1"/>
  <c r="AZ70" i="51"/>
  <c r="AL13" i="51"/>
  <c r="AV102" i="51"/>
  <c r="AV15" i="51" s="1"/>
  <c r="AH17" i="51"/>
  <c r="AZ110" i="51"/>
  <c r="BC108" i="51"/>
  <c r="A109" i="51"/>
  <c r="AZ58" i="51"/>
  <c r="AB17" i="51"/>
  <c r="AB23" i="51" s="1"/>
  <c r="AZ112" i="51"/>
  <c r="AV42" i="51"/>
  <c r="AV14" i="51" s="1"/>
  <c r="Z17" i="51"/>
  <c r="Z23" i="51" s="1"/>
  <c r="AZ74" i="51"/>
  <c r="AZ68" i="51"/>
  <c r="AZ106" i="51"/>
  <c r="AZ46" i="51"/>
  <c r="AZ36" i="51"/>
  <c r="AZ93" i="51"/>
  <c r="AZ81" i="51"/>
  <c r="AZ69" i="51"/>
  <c r="AZ57" i="51"/>
  <c r="AZ45" i="51"/>
  <c r="AL27" i="51"/>
  <c r="AT27" i="51"/>
  <c r="A127" i="51"/>
  <c r="AL119" i="51"/>
  <c r="A118" i="51"/>
  <c r="T113" i="51"/>
  <c r="T107" i="51"/>
  <c r="AH42" i="51"/>
  <c r="AH14" i="51" s="1"/>
  <c r="AX35" i="51"/>
  <c r="AX34" i="51" s="1"/>
  <c r="AX13" i="51" s="1"/>
  <c r="AF26" i="51"/>
  <c r="AF12" i="51" s="1"/>
  <c r="AT95" i="51"/>
  <c r="AZ95" i="51" s="1"/>
  <c r="AT83" i="51"/>
  <c r="AZ83" i="51" s="1"/>
  <c r="AT71" i="51"/>
  <c r="AZ71" i="51" s="1"/>
  <c r="AT59" i="51"/>
  <c r="AZ59" i="51" s="1"/>
  <c r="AT47" i="51"/>
  <c r="AZ47" i="51" s="1"/>
  <c r="AF42" i="51"/>
  <c r="AF14" i="51" s="1"/>
  <c r="AJ42" i="51"/>
  <c r="AJ14" i="51" s="1"/>
  <c r="AT39" i="51"/>
  <c r="AZ39" i="51" s="1"/>
  <c r="AT35" i="51"/>
  <c r="AL28" i="51"/>
  <c r="AT28" i="51"/>
  <c r="AZ28" i="51" s="1"/>
  <c r="AJ103" i="51"/>
  <c r="AX98" i="51"/>
  <c r="AZ98" i="51" s="1"/>
  <c r="AT96" i="51"/>
  <c r="AZ96" i="51" s="1"/>
  <c r="AT84" i="51"/>
  <c r="AZ84" i="51" s="1"/>
  <c r="AX74" i="51"/>
  <c r="AT72" i="51"/>
  <c r="AZ72" i="51" s="1"/>
  <c r="AT60" i="51"/>
  <c r="AZ60" i="51" s="1"/>
  <c r="AT48" i="51"/>
  <c r="AZ48" i="51" s="1"/>
  <c r="A37" i="51"/>
  <c r="AL35" i="51"/>
  <c r="AL34" i="51" s="1"/>
  <c r="AV125" i="51"/>
  <c r="AX121" i="51"/>
  <c r="AZ121" i="51" s="1"/>
  <c r="AL109" i="51"/>
  <c r="AT97" i="51"/>
  <c r="AZ97" i="51" s="1"/>
  <c r="AT85" i="51"/>
  <c r="AZ85" i="51" s="1"/>
  <c r="AT73" i="51"/>
  <c r="AZ73" i="51" s="1"/>
  <c r="AT61" i="51"/>
  <c r="AZ61" i="51" s="1"/>
  <c r="AT49" i="51"/>
  <c r="AZ49" i="51" s="1"/>
  <c r="AX36" i="51"/>
  <c r="AL30" i="51"/>
  <c r="AF29" i="51"/>
  <c r="X17" i="51"/>
  <c r="X23" i="51" s="1"/>
  <c r="A20" i="51"/>
  <c r="AZ120" i="51"/>
  <c r="AL117" i="51"/>
  <c r="T109" i="51"/>
  <c r="AT105" i="51"/>
  <c r="AX88" i="51"/>
  <c r="AZ88" i="51" s="1"/>
  <c r="AT86" i="51"/>
  <c r="AZ86" i="51" s="1"/>
  <c r="AX76" i="51"/>
  <c r="AX64" i="51"/>
  <c r="AT62" i="51"/>
  <c r="AZ62" i="51" s="1"/>
  <c r="AX52" i="51"/>
  <c r="AX42" i="51" s="1"/>
  <c r="AX14" i="51" s="1"/>
  <c r="AT50" i="51"/>
  <c r="AZ50" i="51" s="1"/>
  <c r="AV34" i="51"/>
  <c r="AV13" i="51" s="1"/>
  <c r="T29" i="51"/>
  <c r="T26" i="51" s="1"/>
  <c r="AR17" i="51"/>
  <c r="AR23" i="51" s="1"/>
  <c r="AL121" i="51"/>
  <c r="AZ99" i="51"/>
  <c r="AZ87" i="51"/>
  <c r="AZ75" i="51"/>
  <c r="AZ63" i="51"/>
  <c r="AZ51" i="51"/>
  <c r="AN17" i="51"/>
  <c r="AN23" i="51" s="1"/>
  <c r="AV116" i="51"/>
  <c r="AV16" i="51" s="1"/>
  <c r="AZ76" i="51"/>
  <c r="AZ64" i="51"/>
  <c r="AZ52" i="51"/>
  <c r="T34" i="51"/>
  <c r="AL125" i="51"/>
  <c r="AH116" i="51"/>
  <c r="AH16" i="51" s="1"/>
  <c r="AL111" i="51"/>
  <c r="AT89" i="51"/>
  <c r="AZ89" i="51" s="1"/>
  <c r="AT77" i="51"/>
  <c r="AZ77" i="51" s="1"/>
  <c r="AT65" i="51"/>
  <c r="AZ65" i="51" s="1"/>
  <c r="AT53" i="51"/>
  <c r="AZ53" i="51" s="1"/>
  <c r="AT37" i="51"/>
  <c r="AZ37" i="51" s="1"/>
  <c r="R17" i="51"/>
  <c r="R23" i="51" s="1"/>
  <c r="AH127" i="51"/>
  <c r="AV127" i="51" s="1"/>
  <c r="AZ127" i="51" s="1"/>
  <c r="T116" i="51"/>
  <c r="AJ105" i="51"/>
  <c r="T105" i="51"/>
  <c r="R102" i="51"/>
  <c r="R15" i="51" s="1"/>
  <c r="AZ90" i="51"/>
  <c r="AZ78" i="51"/>
  <c r="AZ66" i="51"/>
  <c r="AZ54" i="51"/>
  <c r="T14" i="51"/>
  <c r="AV26" i="51"/>
  <c r="AV12" i="51" s="1"/>
  <c r="P17" i="51"/>
  <c r="P23" i="51" s="1"/>
  <c r="AT129" i="51"/>
  <c r="AZ129" i="51" s="1"/>
  <c r="AL126" i="51"/>
  <c r="AL127" i="51"/>
  <c r="P124" i="51"/>
  <c r="P20" i="51" s="1"/>
  <c r="AT119" i="51"/>
  <c r="AZ119" i="51" s="1"/>
  <c r="AF118" i="51"/>
  <c r="N116" i="51"/>
  <c r="N16" i="51" s="1"/>
  <c r="T16" i="51" s="1"/>
  <c r="AL112" i="51"/>
  <c r="AL106" i="51"/>
  <c r="AT91" i="51"/>
  <c r="AZ91" i="51" s="1"/>
  <c r="AT79" i="51"/>
  <c r="AZ79" i="51" s="1"/>
  <c r="AT67" i="51"/>
  <c r="AZ67" i="51" s="1"/>
  <c r="AT55" i="51"/>
  <c r="AZ55" i="51" s="1"/>
  <c r="AT43" i="51"/>
  <c r="AL31" i="51"/>
  <c r="J17" i="51"/>
  <c r="J23" i="51" s="1"/>
  <c r="AL128" i="51"/>
  <c r="AF124" i="51"/>
  <c r="AF20" i="51" s="1"/>
  <c r="T112" i="51"/>
  <c r="T106" i="51"/>
  <c r="T102" i="51" s="1"/>
  <c r="T15" i="51"/>
  <c r="AZ92" i="51"/>
  <c r="AL43" i="51"/>
  <c r="AL42" i="51" s="1"/>
  <c r="G61" i="48"/>
  <c r="A55" i="48"/>
  <c r="A36" i="48"/>
  <c r="A13" i="44"/>
  <c r="G40" i="44"/>
  <c r="G12" i="44"/>
  <c r="F43" i="44"/>
  <c r="F50" i="44"/>
  <c r="A43" i="44"/>
  <c r="G43" i="44" s="1"/>
  <c r="A50" i="44"/>
  <c r="A8" i="43"/>
  <c r="N95" i="42"/>
  <c r="A97" i="42"/>
  <c r="F142" i="42"/>
  <c r="F139" i="42"/>
  <c r="F136" i="42"/>
  <c r="F133" i="42"/>
  <c r="N57" i="42"/>
  <c r="A58" i="42"/>
  <c r="F141" i="42"/>
  <c r="F138" i="42"/>
  <c r="F135" i="42"/>
  <c r="N78" i="42"/>
  <c r="A79" i="42"/>
  <c r="D144" i="42"/>
  <c r="F132" i="42"/>
  <c r="D81" i="42"/>
  <c r="F143" i="42"/>
  <c r="F140" i="42"/>
  <c r="F134" i="42"/>
  <c r="F137" i="42"/>
  <c r="D161" i="42"/>
  <c r="F150" i="42"/>
  <c r="F161" i="42" s="1"/>
  <c r="A146" i="42"/>
  <c r="E43" i="42"/>
  <c r="G118" i="42"/>
  <c r="A34" i="42"/>
  <c r="A113" i="42"/>
  <c r="A12" i="42"/>
  <c r="J40" i="39"/>
  <c r="A41" i="39"/>
  <c r="J39" i="39"/>
  <c r="A16" i="39"/>
  <c r="A32" i="38"/>
  <c r="Q31" i="38"/>
  <c r="O113" i="36"/>
  <c r="O116" i="36"/>
  <c r="O115" i="36"/>
  <c r="O118" i="36"/>
  <c r="O110" i="36"/>
  <c r="O121" i="36"/>
  <c r="O112" i="36"/>
  <c r="O119" i="36"/>
  <c r="H21" i="38"/>
  <c r="M112" i="36"/>
  <c r="M116" i="36"/>
  <c r="M110" i="36"/>
  <c r="M113" i="36"/>
  <c r="M119" i="36"/>
  <c r="O117" i="36"/>
  <c r="N98" i="36"/>
  <c r="O120" i="36"/>
  <c r="M17" i="38"/>
  <c r="M13" i="38"/>
  <c r="L117" i="36"/>
  <c r="L112" i="36"/>
  <c r="L116" i="36"/>
  <c r="J19" i="38"/>
  <c r="J15" i="38"/>
  <c r="A13" i="38"/>
  <c r="J11" i="38"/>
  <c r="L121" i="36"/>
  <c r="K98" i="36"/>
  <c r="L110" i="36"/>
  <c r="L115" i="36"/>
  <c r="J98" i="36"/>
  <c r="I98" i="36"/>
  <c r="I118" i="36" s="1"/>
  <c r="L120" i="36"/>
  <c r="L111" i="36"/>
  <c r="L114" i="36"/>
  <c r="L119" i="36"/>
  <c r="H98" i="36"/>
  <c r="O114" i="36"/>
  <c r="O111" i="36"/>
  <c r="L113" i="36"/>
  <c r="D122" i="36"/>
  <c r="F115" i="36"/>
  <c r="F119" i="36"/>
  <c r="F116" i="36"/>
  <c r="A114" i="36"/>
  <c r="F113" i="36"/>
  <c r="N111" i="36"/>
  <c r="F110" i="36"/>
  <c r="I121" i="36"/>
  <c r="M120" i="36"/>
  <c r="E119" i="36"/>
  <c r="M117" i="36"/>
  <c r="E116" i="36"/>
  <c r="M114" i="36"/>
  <c r="E113" i="36"/>
  <c r="I112" i="36"/>
  <c r="M111" i="36"/>
  <c r="E110" i="36"/>
  <c r="D15" i="36"/>
  <c r="O15" i="36" s="1"/>
  <c r="F130" i="36" s="1"/>
  <c r="A15" i="36"/>
  <c r="Q15" i="36" s="1"/>
  <c r="E118" i="36"/>
  <c r="E115" i="36"/>
  <c r="E112" i="36"/>
  <c r="G120" i="36"/>
  <c r="G117" i="36"/>
  <c r="G114" i="36"/>
  <c r="G111" i="36"/>
  <c r="N121" i="36"/>
  <c r="F120" i="36"/>
  <c r="F111" i="36"/>
  <c r="M121" i="36"/>
  <c r="E120" i="36"/>
  <c r="M118" i="36"/>
  <c r="E117" i="36"/>
  <c r="M115" i="36"/>
  <c r="E114" i="36"/>
  <c r="I113" i="36"/>
  <c r="E111" i="36"/>
  <c r="A78" i="36"/>
  <c r="G121" i="36"/>
  <c r="G118" i="36"/>
  <c r="G115" i="36"/>
  <c r="G112" i="36"/>
  <c r="F121" i="36"/>
  <c r="F118" i="36"/>
  <c r="F112" i="36"/>
  <c r="F117" i="36"/>
  <c r="G119" i="36"/>
  <c r="G116" i="36"/>
  <c r="G113" i="36"/>
  <c r="P27" i="34"/>
  <c r="R41" i="34"/>
  <c r="E27" i="34"/>
  <c r="Q17" i="34"/>
  <c r="A67" i="34"/>
  <c r="A17" i="34"/>
  <c r="A103" i="34"/>
  <c r="R103" i="34" s="1"/>
  <c r="A43" i="34"/>
  <c r="L27" i="33"/>
  <c r="P18" i="33"/>
  <c r="P20" i="33"/>
  <c r="R42" i="33"/>
  <c r="A43" i="33"/>
  <c r="Q17" i="33"/>
  <c r="R68" i="33"/>
  <c r="A69" i="33"/>
  <c r="P23" i="33"/>
  <c r="E19" i="8"/>
  <c r="D10" i="9"/>
  <c r="P24" i="33"/>
  <c r="P17" i="33"/>
  <c r="P15" i="33"/>
  <c r="R18" i="33"/>
  <c r="A19" i="33"/>
  <c r="H21" i="33"/>
  <c r="Q16" i="33"/>
  <c r="E16" i="33"/>
  <c r="P16" i="33" s="1"/>
  <c r="R17" i="33"/>
  <c r="P49" i="33"/>
  <c r="P43" i="33"/>
  <c r="P40" i="33"/>
  <c r="P52" i="33" s="1"/>
  <c r="E25" i="33"/>
  <c r="P25" i="33" s="1"/>
  <c r="H22" i="33"/>
  <c r="E21" i="33"/>
  <c r="P21" i="33" s="1"/>
  <c r="H14" i="33"/>
  <c r="A103" i="33"/>
  <c r="R103" i="33" s="1"/>
  <c r="P68" i="33"/>
  <c r="P77" i="33" s="1"/>
  <c r="E22" i="33"/>
  <c r="P22" i="33" s="1"/>
  <c r="H19" i="33"/>
  <c r="P19" i="33" s="1"/>
  <c r="E14" i="33"/>
  <c r="P44" i="33"/>
  <c r="A117" i="33"/>
  <c r="R117" i="33" s="1"/>
  <c r="O14" i="33"/>
  <c r="O27" i="33" s="1"/>
  <c r="E90" i="31"/>
  <c r="A18" i="31"/>
  <c r="A55" i="31"/>
  <c r="E53" i="31"/>
  <c r="E15" i="31"/>
  <c r="A91" i="31"/>
  <c r="J14" i="30"/>
  <c r="A17" i="30"/>
  <c r="Q14" i="30"/>
  <c r="L41" i="30"/>
  <c r="M41" i="30" s="1"/>
  <c r="L17" i="30"/>
  <c r="K13" i="30"/>
  <c r="K14" i="30" s="1"/>
  <c r="I13" i="30"/>
  <c r="P19" i="28"/>
  <c r="P22" i="28"/>
  <c r="P23" i="28"/>
  <c r="A16" i="28"/>
  <c r="R15" i="28"/>
  <c r="P15" i="28"/>
  <c r="P17" i="28"/>
  <c r="P13" i="28"/>
  <c r="P75" i="28"/>
  <c r="P24" i="28"/>
  <c r="G14" i="26"/>
  <c r="P21" i="28"/>
  <c r="O25" i="28"/>
  <c r="A88" i="28"/>
  <c r="R88" i="28" s="1"/>
  <c r="P49" i="28"/>
  <c r="P46" i="28"/>
  <c r="P43" i="28"/>
  <c r="P40" i="28"/>
  <c r="P37" i="28"/>
  <c r="P50" i="28" s="1"/>
  <c r="D25" i="28"/>
  <c r="L16" i="28"/>
  <c r="P16" i="28" s="1"/>
  <c r="R14" i="28"/>
  <c r="L12" i="28"/>
  <c r="P74" i="28"/>
  <c r="Q14" i="28"/>
  <c r="E14" i="28"/>
  <c r="P14" i="28" s="1"/>
  <c r="H12" i="28"/>
  <c r="H25" i="28" s="1"/>
  <c r="A102" i="28"/>
  <c r="R102" i="28" s="1"/>
  <c r="A40" i="28"/>
  <c r="A65" i="28"/>
  <c r="E20" i="28"/>
  <c r="P20" i="28" s="1"/>
  <c r="E12" i="28"/>
  <c r="P42" i="28"/>
  <c r="A116" i="28"/>
  <c r="R116" i="28" s="1"/>
  <c r="J17" i="26"/>
  <c r="A18" i="26"/>
  <c r="K41" i="25"/>
  <c r="A42" i="25"/>
  <c r="E12" i="25"/>
  <c r="E14" i="25" s="1"/>
  <c r="E41" i="8" s="1"/>
  <c r="E56" i="8" s="1"/>
  <c r="E64" i="8" s="1"/>
  <c r="A24" i="25"/>
  <c r="A10" i="25"/>
  <c r="A13" i="24"/>
  <c r="H12" i="24"/>
  <c r="G14" i="24"/>
  <c r="K40" i="10"/>
  <c r="A17" i="23"/>
  <c r="D27" i="22"/>
  <c r="D30" i="22"/>
  <c r="E45" i="8" s="1"/>
  <c r="A9" i="22"/>
  <c r="E40" i="8"/>
  <c r="H86" i="16"/>
  <c r="H90" i="16"/>
  <c r="H79" i="16"/>
  <c r="H83" i="16"/>
  <c r="H87" i="16"/>
  <c r="H82" i="16"/>
  <c r="H80" i="16"/>
  <c r="H84" i="16"/>
  <c r="H88" i="16"/>
  <c r="C25" i="16"/>
  <c r="E46" i="16"/>
  <c r="H81" i="16"/>
  <c r="H89" i="16"/>
  <c r="J25" i="16"/>
  <c r="C60" i="16"/>
  <c r="C63" i="16"/>
  <c r="C66" i="16"/>
  <c r="C58" i="16"/>
  <c r="C61" i="16"/>
  <c r="C64" i="16"/>
  <c r="C67" i="16"/>
  <c r="C59" i="16"/>
  <c r="C62" i="16"/>
  <c r="C65" i="16"/>
  <c r="D109" i="16"/>
  <c r="D120" i="16" s="1"/>
  <c r="D112" i="16"/>
  <c r="D115" i="16"/>
  <c r="D118" i="16"/>
  <c r="D110" i="16"/>
  <c r="D113" i="16"/>
  <c r="D116" i="16"/>
  <c r="D119" i="16"/>
  <c r="D111" i="16"/>
  <c r="H85" i="16"/>
  <c r="L109" i="16"/>
  <c r="A110" i="16"/>
  <c r="A15" i="16"/>
  <c r="B31" i="16"/>
  <c r="A81" i="16"/>
  <c r="A45" i="16"/>
  <c r="M66" i="13"/>
  <c r="M61" i="13" s="1"/>
  <c r="M87" i="13" s="1"/>
  <c r="M91" i="13" s="1"/>
  <c r="L66" i="13"/>
  <c r="L61" i="13" s="1"/>
  <c r="L87" i="13" s="1"/>
  <c r="L91" i="13" s="1"/>
  <c r="H10" i="10"/>
  <c r="A13" i="10"/>
  <c r="K59" i="10"/>
  <c r="E68" i="10"/>
  <c r="L59" i="10"/>
  <c r="K94" i="10"/>
  <c r="H9" i="10"/>
  <c r="L57" i="10"/>
  <c r="F59" i="10"/>
  <c r="F45" i="10"/>
  <c r="F15" i="10"/>
  <c r="A59" i="10"/>
  <c r="A82" i="10"/>
  <c r="F10" i="10"/>
  <c r="A42" i="10"/>
  <c r="G11" i="9"/>
  <c r="A14" i="9"/>
  <c r="G25" i="9"/>
  <c r="A26" i="9"/>
  <c r="E25" i="9"/>
  <c r="A151" i="8"/>
  <c r="A128" i="8"/>
  <c r="A41" i="8"/>
  <c r="F10" i="8"/>
  <c r="A158" i="8"/>
  <c r="H150" i="8"/>
  <c r="H40" i="8"/>
  <c r="A10" i="8"/>
  <c r="A80" i="8"/>
  <c r="A99" i="8"/>
  <c r="H37" i="7"/>
  <c r="A40" i="7"/>
  <c r="A99" i="7"/>
  <c r="A80" i="7"/>
  <c r="A9" i="7"/>
  <c r="A151" i="7"/>
  <c r="H151" i="7" s="1"/>
  <c r="A127" i="7"/>
  <c r="L122" i="36" l="1"/>
  <c r="P12" i="56"/>
  <c r="L26" i="30"/>
  <c r="P21" i="55"/>
  <c r="E34" i="67"/>
  <c r="E117" i="8"/>
  <c r="H128" i="42" s="1"/>
  <c r="L40" i="30"/>
  <c r="L22" i="30"/>
  <c r="L34" i="30"/>
  <c r="L28" i="30"/>
  <c r="L21" i="30"/>
  <c r="M21" i="30" s="1"/>
  <c r="L23" i="30"/>
  <c r="M23" i="30" s="1"/>
  <c r="L25" i="30"/>
  <c r="M25" i="30" s="1"/>
  <c r="L18" i="30"/>
  <c r="C28" i="64"/>
  <c r="C30" i="64" s="1"/>
  <c r="F17" i="72"/>
  <c r="L27" i="30"/>
  <c r="L24" i="30"/>
  <c r="L32" i="30"/>
  <c r="P21" i="54"/>
  <c r="L29" i="30"/>
  <c r="M29" i="30" s="1"/>
  <c r="M21" i="38"/>
  <c r="N21" i="38" s="1"/>
  <c r="P19" i="55"/>
  <c r="L30" i="30"/>
  <c r="M30" i="30" s="1"/>
  <c r="O21" i="54"/>
  <c r="L36" i="30"/>
  <c r="F24" i="39"/>
  <c r="L19" i="30"/>
  <c r="M19" i="30" s="1"/>
  <c r="D32" i="67"/>
  <c r="E32" i="67"/>
  <c r="O122" i="36"/>
  <c r="O25" i="54"/>
  <c r="P25" i="54" s="1"/>
  <c r="L42" i="30"/>
  <c r="O22" i="55"/>
  <c r="P22" i="55" s="1"/>
  <c r="F20" i="39"/>
  <c r="F26" i="39" s="1"/>
  <c r="L33" i="30"/>
  <c r="M33" i="30" s="1"/>
  <c r="L35" i="30"/>
  <c r="M35" i="30" s="1"/>
  <c r="N41" i="30"/>
  <c r="L31" i="30"/>
  <c r="L37" i="30"/>
  <c r="M37" i="30" s="1"/>
  <c r="L39" i="30"/>
  <c r="M39" i="30" s="1"/>
  <c r="J21" i="38"/>
  <c r="D14" i="22"/>
  <c r="D15" i="22" s="1"/>
  <c r="D16" i="22" s="1"/>
  <c r="G23" i="39"/>
  <c r="A18" i="76"/>
  <c r="N16" i="76"/>
  <c r="K12" i="76"/>
  <c r="L12" i="76"/>
  <c r="L26" i="76"/>
  <c r="K26" i="76"/>
  <c r="L24" i="76"/>
  <c r="K24" i="76"/>
  <c r="N15" i="75"/>
  <c r="A17" i="75"/>
  <c r="F10" i="74"/>
  <c r="A11" i="74"/>
  <c r="I14" i="30"/>
  <c r="E41" i="72"/>
  <c r="F41" i="72" s="1"/>
  <c r="G14" i="72"/>
  <c r="I13" i="72"/>
  <c r="A14" i="72"/>
  <c r="I38" i="72"/>
  <c r="A39" i="72"/>
  <c r="O10" i="56"/>
  <c r="F13" i="70"/>
  <c r="A14" i="70"/>
  <c r="P15" i="56"/>
  <c r="P10" i="56" s="1"/>
  <c r="F4" i="56" s="1"/>
  <c r="N30" i="54"/>
  <c r="P30" i="54" s="1"/>
  <c r="O30" i="54"/>
  <c r="O16" i="54"/>
  <c r="N16" i="54"/>
  <c r="N17" i="54"/>
  <c r="O17" i="54"/>
  <c r="N17" i="55"/>
  <c r="O17" i="55"/>
  <c r="N34" i="54"/>
  <c r="P34" i="54" s="1"/>
  <c r="N26" i="54"/>
  <c r="O26" i="54"/>
  <c r="N36" i="55"/>
  <c r="O36" i="55"/>
  <c r="N20" i="55"/>
  <c r="P20" i="55" s="1"/>
  <c r="P12" i="54"/>
  <c r="O14" i="54"/>
  <c r="P14" i="54" s="1"/>
  <c r="N36" i="54"/>
  <c r="P36" i="54" s="1"/>
  <c r="F9" i="69"/>
  <c r="A10" i="69"/>
  <c r="N33" i="55"/>
  <c r="O33" i="55"/>
  <c r="N34" i="55"/>
  <c r="O34" i="55"/>
  <c r="N28" i="54"/>
  <c r="O28" i="54"/>
  <c r="N15" i="54"/>
  <c r="O15" i="54"/>
  <c r="N28" i="55"/>
  <c r="O28" i="55"/>
  <c r="N31" i="55"/>
  <c r="O31" i="55"/>
  <c r="N31" i="54"/>
  <c r="O31" i="54"/>
  <c r="N27" i="55"/>
  <c r="O27" i="55"/>
  <c r="O12" i="55"/>
  <c r="O10" i="55" s="1"/>
  <c r="N29" i="55"/>
  <c r="O29" i="55"/>
  <c r="N26" i="55"/>
  <c r="O26" i="55"/>
  <c r="O32" i="55"/>
  <c r="N32" i="55"/>
  <c r="N32" i="54"/>
  <c r="O32" i="54"/>
  <c r="M49" i="55"/>
  <c r="O49" i="55" s="1"/>
  <c r="N25" i="55"/>
  <c r="O25" i="55"/>
  <c r="N14" i="55"/>
  <c r="O14" i="55"/>
  <c r="C51" i="69"/>
  <c r="C52" i="69" s="1"/>
  <c r="D6" i="72" s="1"/>
  <c r="C53" i="69"/>
  <c r="E6" i="72" s="1"/>
  <c r="N30" i="55"/>
  <c r="O30" i="55"/>
  <c r="N11" i="55"/>
  <c r="P11" i="55" s="1"/>
  <c r="N23" i="54"/>
  <c r="P23" i="54" s="1"/>
  <c r="N29" i="54"/>
  <c r="P29" i="54" s="1"/>
  <c r="O29" i="54"/>
  <c r="N13" i="55"/>
  <c r="P13" i="55" s="1"/>
  <c r="O13" i="55"/>
  <c r="N13" i="54"/>
  <c r="P13" i="54" s="1"/>
  <c r="O22" i="54"/>
  <c r="P22" i="54" s="1"/>
  <c r="N16" i="55"/>
  <c r="O16" i="55"/>
  <c r="N15" i="55"/>
  <c r="O15" i="55"/>
  <c r="G26" i="39"/>
  <c r="F34" i="67"/>
  <c r="A34" i="67"/>
  <c r="K33" i="67"/>
  <c r="F23" i="67"/>
  <c r="G53" i="67"/>
  <c r="A49" i="67"/>
  <c r="K48" i="67"/>
  <c r="K9" i="67"/>
  <c r="F22" i="67"/>
  <c r="F36" i="67"/>
  <c r="F24" i="67"/>
  <c r="K15" i="67"/>
  <c r="A17" i="67"/>
  <c r="M20" i="30"/>
  <c r="N20" i="30"/>
  <c r="M26" i="30"/>
  <c r="N26" i="30"/>
  <c r="M32" i="30"/>
  <c r="N32" i="30"/>
  <c r="M38" i="30"/>
  <c r="N38" i="30"/>
  <c r="M18" i="30"/>
  <c r="N18" i="30"/>
  <c r="M24" i="30"/>
  <c r="N24" i="30"/>
  <c r="N30" i="30"/>
  <c r="N21" i="30"/>
  <c r="M36" i="30"/>
  <c r="N36" i="30"/>
  <c r="M42" i="30"/>
  <c r="N42" i="30"/>
  <c r="N25" i="30"/>
  <c r="F15" i="66"/>
  <c r="A16" i="66"/>
  <c r="F16" i="66" s="1"/>
  <c r="G30" i="64"/>
  <c r="A31" i="64"/>
  <c r="D31" i="64"/>
  <c r="D35" i="64"/>
  <c r="G20" i="64"/>
  <c r="A21" i="64"/>
  <c r="G9" i="64"/>
  <c r="A10" i="64"/>
  <c r="G10" i="64" s="1"/>
  <c r="D10" i="64"/>
  <c r="K31" i="62"/>
  <c r="A32" i="62"/>
  <c r="K15" i="62"/>
  <c r="A16" i="62"/>
  <c r="K39" i="62"/>
  <c r="A40" i="62"/>
  <c r="K23" i="62"/>
  <c r="A24" i="62"/>
  <c r="K48" i="62"/>
  <c r="A49" i="62"/>
  <c r="K31" i="61"/>
  <c r="A32" i="61"/>
  <c r="K45" i="61"/>
  <c r="A46" i="61"/>
  <c r="K37" i="61"/>
  <c r="A38" i="61"/>
  <c r="K15" i="61"/>
  <c r="A16" i="61"/>
  <c r="K23" i="61"/>
  <c r="A24" i="61"/>
  <c r="O50" i="58"/>
  <c r="A51" i="58"/>
  <c r="O7" i="58"/>
  <c r="A8" i="58"/>
  <c r="O28" i="58"/>
  <c r="A29" i="58"/>
  <c r="K27" i="58"/>
  <c r="F30" i="58"/>
  <c r="F37" i="58"/>
  <c r="K28" i="58"/>
  <c r="O27" i="57"/>
  <c r="A28" i="57"/>
  <c r="O50" i="57"/>
  <c r="A51" i="57"/>
  <c r="F30" i="57"/>
  <c r="K27" i="57"/>
  <c r="O8" i="57"/>
  <c r="A9" i="57"/>
  <c r="Q12" i="56"/>
  <c r="A13" i="56"/>
  <c r="N10" i="56"/>
  <c r="A14" i="55"/>
  <c r="Q13" i="55"/>
  <c r="L35" i="55"/>
  <c r="L10" i="55" s="1"/>
  <c r="N35" i="55"/>
  <c r="P35" i="55" s="1"/>
  <c r="P19" i="54"/>
  <c r="A14" i="54"/>
  <c r="Q13" i="54"/>
  <c r="P11" i="54"/>
  <c r="AT102" i="51"/>
  <c r="AT15" i="51" s="1"/>
  <c r="AX116" i="51"/>
  <c r="AX16" i="51" s="1"/>
  <c r="AJ102" i="51"/>
  <c r="AJ15" i="51" s="1"/>
  <c r="AL15" i="51" s="1"/>
  <c r="AX103" i="51"/>
  <c r="AL103" i="51"/>
  <c r="AL102" i="51" s="1"/>
  <c r="AL12" i="51"/>
  <c r="AF17" i="51"/>
  <c r="AF23" i="51" s="1"/>
  <c r="AZ124" i="51"/>
  <c r="AV17" i="51"/>
  <c r="AT124" i="51"/>
  <c r="AT20" i="51" s="1"/>
  <c r="BC20" i="51"/>
  <c r="A21" i="51"/>
  <c r="AV124" i="51"/>
  <c r="AV20" i="51" s="1"/>
  <c r="AZ35" i="51"/>
  <c r="AZ34" i="51" s="1"/>
  <c r="AT34" i="51"/>
  <c r="AT13" i="51" s="1"/>
  <c r="AZ13" i="51" s="1"/>
  <c r="AL29" i="51"/>
  <c r="AL26" i="51" s="1"/>
  <c r="AT29" i="51"/>
  <c r="AZ29" i="51" s="1"/>
  <c r="BC37" i="51"/>
  <c r="A38" i="51"/>
  <c r="BC118" i="51"/>
  <c r="A119" i="51"/>
  <c r="AH124" i="51"/>
  <c r="AH20" i="51" s="1"/>
  <c r="AH23" i="51"/>
  <c r="AL20" i="51"/>
  <c r="AT118" i="51"/>
  <c r="AF116" i="51"/>
  <c r="AF16" i="51" s="1"/>
  <c r="AL16" i="51" s="1"/>
  <c r="AL118" i="51"/>
  <c r="AL116" i="51" s="1"/>
  <c r="AL14" i="51"/>
  <c r="BC109" i="51"/>
  <c r="A110" i="51"/>
  <c r="N17" i="51"/>
  <c r="N23" i="51" s="1"/>
  <c r="AL124" i="51"/>
  <c r="BC127" i="51"/>
  <c r="A128" i="51"/>
  <c r="BC29" i="51"/>
  <c r="A30" i="51"/>
  <c r="T17" i="51"/>
  <c r="T23" i="51" s="1"/>
  <c r="AL105" i="51"/>
  <c r="AX105" i="51"/>
  <c r="AZ105" i="51" s="1"/>
  <c r="AZ43" i="51"/>
  <c r="AZ42" i="51" s="1"/>
  <c r="AT42" i="51"/>
  <c r="AT14" i="51" s="1"/>
  <c r="AZ14" i="51" s="1"/>
  <c r="AZ27" i="51"/>
  <c r="K36" i="48"/>
  <c r="A37" i="48"/>
  <c r="K55" i="48"/>
  <c r="A56" i="48"/>
  <c r="G60" i="48"/>
  <c r="F52" i="44"/>
  <c r="G50" i="44"/>
  <c r="A52" i="44"/>
  <c r="G52" i="44" s="1"/>
  <c r="G13" i="44"/>
  <c r="A14" i="44"/>
  <c r="D7" i="43"/>
  <c r="F8" i="43"/>
  <c r="A12" i="43"/>
  <c r="N12" i="42"/>
  <c r="A13" i="42"/>
  <c r="E13" i="42"/>
  <c r="G117" i="42"/>
  <c r="G151" i="42"/>
  <c r="G152" i="42"/>
  <c r="G153" i="42"/>
  <c r="E155" i="42"/>
  <c r="G154" i="42"/>
  <c r="E156" i="42"/>
  <c r="D163" i="42"/>
  <c r="G156" i="42"/>
  <c r="E158" i="42"/>
  <c r="G157" i="42"/>
  <c r="E159" i="42"/>
  <c r="H159" i="42" s="1"/>
  <c r="J159" i="42" s="1"/>
  <c r="G158" i="42"/>
  <c r="G159" i="42"/>
  <c r="E150" i="42"/>
  <c r="G160" i="42"/>
  <c r="G149" i="42"/>
  <c r="G150" i="42"/>
  <c r="E152" i="42"/>
  <c r="H152" i="42" s="1"/>
  <c r="J152" i="42" s="1"/>
  <c r="G155" i="42"/>
  <c r="E157" i="42"/>
  <c r="N113" i="42"/>
  <c r="A114" i="42"/>
  <c r="A149" i="42"/>
  <c r="N146" i="42"/>
  <c r="N79" i="42"/>
  <c r="A81" i="42"/>
  <c r="N34" i="42"/>
  <c r="A35" i="42"/>
  <c r="F144" i="42"/>
  <c r="F163" i="42" s="1"/>
  <c r="N97" i="42"/>
  <c r="A98" i="42"/>
  <c r="E102" i="42"/>
  <c r="N58" i="42"/>
  <c r="A59" i="42"/>
  <c r="J16" i="39"/>
  <c r="A17" i="39"/>
  <c r="A42" i="39"/>
  <c r="J41" i="39"/>
  <c r="H110" i="36"/>
  <c r="H113" i="36"/>
  <c r="H121" i="36"/>
  <c r="H112" i="36"/>
  <c r="H115" i="36"/>
  <c r="H119" i="36"/>
  <c r="P119" i="36" s="1"/>
  <c r="H116" i="36"/>
  <c r="P116" i="36" s="1"/>
  <c r="H118" i="36"/>
  <c r="Q13" i="38"/>
  <c r="A14" i="38"/>
  <c r="N112" i="36"/>
  <c r="N116" i="36"/>
  <c r="N119" i="36"/>
  <c r="N110" i="36"/>
  <c r="N113" i="36"/>
  <c r="N118" i="36"/>
  <c r="H120" i="36"/>
  <c r="P120" i="36" s="1"/>
  <c r="H117" i="36"/>
  <c r="H111" i="36"/>
  <c r="P111" i="36" s="1"/>
  <c r="H114" i="36"/>
  <c r="K116" i="36"/>
  <c r="K114" i="36"/>
  <c r="K120" i="36"/>
  <c r="K111" i="36"/>
  <c r="K113" i="36"/>
  <c r="K117" i="36"/>
  <c r="K110" i="36"/>
  <c r="K119" i="36"/>
  <c r="K121" i="36"/>
  <c r="K118" i="36"/>
  <c r="P114" i="36"/>
  <c r="N117" i="36"/>
  <c r="N120" i="36"/>
  <c r="Q32" i="38"/>
  <c r="A33" i="38"/>
  <c r="K112" i="36"/>
  <c r="N115" i="36"/>
  <c r="I110" i="36"/>
  <c r="I111" i="36"/>
  <c r="I120" i="36"/>
  <c r="I117" i="36"/>
  <c r="I114" i="36"/>
  <c r="G122" i="36"/>
  <c r="N114" i="36"/>
  <c r="M122" i="36"/>
  <c r="I115" i="36"/>
  <c r="I116" i="36"/>
  <c r="J114" i="36"/>
  <c r="J118" i="36"/>
  <c r="J115" i="36"/>
  <c r="J117" i="36"/>
  <c r="J111" i="36"/>
  <c r="J120" i="36"/>
  <c r="J110" i="36"/>
  <c r="J113" i="36"/>
  <c r="P113" i="36" s="1"/>
  <c r="J119" i="36"/>
  <c r="J112" i="36"/>
  <c r="J116" i="36"/>
  <c r="J121" i="36"/>
  <c r="I119" i="36"/>
  <c r="K115" i="36"/>
  <c r="Q114" i="36"/>
  <c r="A115" i="36"/>
  <c r="E122" i="36"/>
  <c r="F122" i="36"/>
  <c r="A79" i="36"/>
  <c r="Q78" i="36"/>
  <c r="R17" i="34"/>
  <c r="A18" i="34"/>
  <c r="R43" i="34"/>
  <c r="A44" i="34"/>
  <c r="R67" i="34"/>
  <c r="A68" i="34"/>
  <c r="E27" i="33"/>
  <c r="P14" i="33"/>
  <c r="P27" i="33" s="1"/>
  <c r="E19" i="10" s="1"/>
  <c r="K19" i="10" s="1"/>
  <c r="R69" i="33"/>
  <c r="A70" i="33"/>
  <c r="Q18" i="33"/>
  <c r="R43" i="33"/>
  <c r="A44" i="33"/>
  <c r="H27" i="33"/>
  <c r="R19" i="33"/>
  <c r="A20" i="33"/>
  <c r="E91" i="31"/>
  <c r="A92" i="31"/>
  <c r="J91" i="31"/>
  <c r="J55" i="31"/>
  <c r="A56" i="31"/>
  <c r="J18" i="31"/>
  <c r="A19" i="31"/>
  <c r="E54" i="31"/>
  <c r="E16" i="31"/>
  <c r="N35" i="30"/>
  <c r="N29" i="30"/>
  <c r="N19" i="30"/>
  <c r="N39" i="30"/>
  <c r="M31" i="30"/>
  <c r="L12" i="30"/>
  <c r="M17" i="30"/>
  <c r="N17" i="30"/>
  <c r="N31" i="30"/>
  <c r="Q17" i="30"/>
  <c r="A18" i="30"/>
  <c r="N37" i="30"/>
  <c r="R40" i="28"/>
  <c r="A41" i="28"/>
  <c r="Q15" i="28"/>
  <c r="I14" i="26"/>
  <c r="I24" i="26" s="1"/>
  <c r="G24" i="26"/>
  <c r="A66" i="28"/>
  <c r="R65" i="28"/>
  <c r="E7" i="8"/>
  <c r="D9" i="9"/>
  <c r="D11" i="9" s="1"/>
  <c r="R16" i="28"/>
  <c r="A17" i="28"/>
  <c r="L25" i="28"/>
  <c r="E25" i="28"/>
  <c r="P12" i="28"/>
  <c r="P25" i="28" s="1"/>
  <c r="E7" i="10" s="1"/>
  <c r="K7" i="10" s="1"/>
  <c r="J18" i="26"/>
  <c r="A19" i="26"/>
  <c r="E68" i="8"/>
  <c r="E41" i="10"/>
  <c r="E66" i="8"/>
  <c r="E42" i="8"/>
  <c r="K10" i="25"/>
  <c r="A11" i="25"/>
  <c r="F12" i="25"/>
  <c r="K24" i="25"/>
  <c r="A25" i="25"/>
  <c r="F7" i="25"/>
  <c r="K42" i="25"/>
  <c r="H13" i="24"/>
  <c r="A14" i="24"/>
  <c r="Q17" i="23"/>
  <c r="A19" i="23"/>
  <c r="G9" i="22"/>
  <c r="A10" i="22"/>
  <c r="L45" i="16"/>
  <c r="A46" i="16"/>
  <c r="L81" i="16"/>
  <c r="A82" i="16"/>
  <c r="L15" i="16"/>
  <c r="A16" i="16"/>
  <c r="A111" i="16"/>
  <c r="L110" i="16"/>
  <c r="L96" i="13"/>
  <c r="L98" i="13" s="1"/>
  <c r="L103" i="13" s="1"/>
  <c r="M96" i="13"/>
  <c r="M98" i="13" s="1"/>
  <c r="M103" i="13" s="1"/>
  <c r="H82" i="10"/>
  <c r="A83" i="10"/>
  <c r="K68" i="10"/>
  <c r="L68" i="10"/>
  <c r="H42" i="10"/>
  <c r="F43" i="10"/>
  <c r="A43" i="10"/>
  <c r="H13" i="10"/>
  <c r="A14" i="10"/>
  <c r="H59" i="10"/>
  <c r="A61" i="10"/>
  <c r="F68" i="10"/>
  <c r="G26" i="9"/>
  <c r="A27" i="9"/>
  <c r="A15" i="9"/>
  <c r="G14" i="9"/>
  <c r="H41" i="8"/>
  <c r="F56" i="8"/>
  <c r="A42" i="8"/>
  <c r="F159" i="8"/>
  <c r="H151" i="8"/>
  <c r="F157" i="8"/>
  <c r="F117" i="8"/>
  <c r="H99" i="8"/>
  <c r="A102" i="8"/>
  <c r="A159" i="8"/>
  <c r="H158" i="8"/>
  <c r="H128" i="8"/>
  <c r="A129" i="8"/>
  <c r="H10" i="8"/>
  <c r="A13" i="8"/>
  <c r="A83" i="8"/>
  <c r="H80" i="8"/>
  <c r="F42" i="8"/>
  <c r="H127" i="7"/>
  <c r="A128" i="7"/>
  <c r="H9" i="7"/>
  <c r="A10" i="7"/>
  <c r="H80" i="7"/>
  <c r="A83" i="7"/>
  <c r="H99" i="7"/>
  <c r="A102" i="7"/>
  <c r="H40" i="7"/>
  <c r="A41" i="7"/>
  <c r="E141" i="42" l="1"/>
  <c r="H141" i="42" s="1"/>
  <c r="J141" i="42" s="1"/>
  <c r="E143" i="42"/>
  <c r="H143" i="42" s="1"/>
  <c r="J143" i="42" s="1"/>
  <c r="E142" i="42"/>
  <c r="H142" i="42" s="1"/>
  <c r="J142" i="42" s="1"/>
  <c r="E138" i="42"/>
  <c r="H138" i="42" s="1"/>
  <c r="J138" i="42" s="1"/>
  <c r="E140" i="42"/>
  <c r="H140" i="42" s="1"/>
  <c r="J140" i="42" s="1"/>
  <c r="E139" i="42"/>
  <c r="H139" i="42" s="1"/>
  <c r="J139" i="42" s="1"/>
  <c r="E135" i="42"/>
  <c r="H135" i="42" s="1"/>
  <c r="J135" i="42" s="1"/>
  <c r="E134" i="42"/>
  <c r="H134" i="42" s="1"/>
  <c r="J134" i="42" s="1"/>
  <c r="E133" i="42"/>
  <c r="H133" i="42" s="1"/>
  <c r="J133" i="42" s="1"/>
  <c r="E136" i="42"/>
  <c r="H136" i="42" s="1"/>
  <c r="J136" i="42" s="1"/>
  <c r="E137" i="42"/>
  <c r="H137" i="42" s="1"/>
  <c r="J137" i="42" s="1"/>
  <c r="E132" i="42"/>
  <c r="M28" i="30"/>
  <c r="N28" i="30"/>
  <c r="P117" i="36"/>
  <c r="P26" i="54"/>
  <c r="M34" i="30"/>
  <c r="N34" i="30"/>
  <c r="P115" i="36"/>
  <c r="P112" i="36"/>
  <c r="P122" i="36" s="1"/>
  <c r="F129" i="36" s="1"/>
  <c r="F131" i="36" s="1"/>
  <c r="E151" i="42"/>
  <c r="H151" i="42" s="1"/>
  <c r="J151" i="42" s="1"/>
  <c r="M22" i="30"/>
  <c r="E13" i="30" s="1"/>
  <c r="N22" i="30"/>
  <c r="E12" i="30" s="1"/>
  <c r="P32" i="54"/>
  <c r="M40" i="30"/>
  <c r="N40" i="30"/>
  <c r="N23" i="30"/>
  <c r="N33" i="30"/>
  <c r="P110" i="36"/>
  <c r="P121" i="36"/>
  <c r="F90" i="31"/>
  <c r="H13" i="30"/>
  <c r="P15" i="55"/>
  <c r="P32" i="55"/>
  <c r="P118" i="36"/>
  <c r="D23" i="67"/>
  <c r="D17" i="67" s="1"/>
  <c r="D38" i="67" s="1"/>
  <c r="E23" i="67"/>
  <c r="D34" i="67"/>
  <c r="D36" i="67" s="1"/>
  <c r="M27" i="30"/>
  <c r="N27" i="30"/>
  <c r="F53" i="31"/>
  <c r="F16" i="31" s="1"/>
  <c r="F89" i="31"/>
  <c r="P12" i="55"/>
  <c r="F52" i="31"/>
  <c r="F15" i="31" s="1"/>
  <c r="E149" i="42"/>
  <c r="E154" i="42"/>
  <c r="H154" i="42" s="1"/>
  <c r="J154" i="42" s="1"/>
  <c r="E47" i="72"/>
  <c r="E53" i="72"/>
  <c r="E30" i="72"/>
  <c r="E28" i="72"/>
  <c r="E38" i="72"/>
  <c r="C31" i="64"/>
  <c r="C38" i="64" s="1"/>
  <c r="C35" i="64"/>
  <c r="C36" i="64" s="1"/>
  <c r="C37" i="64" s="1"/>
  <c r="M12" i="30"/>
  <c r="D13" i="72" s="1"/>
  <c r="N13" i="30"/>
  <c r="F88" i="31"/>
  <c r="H88" i="31" s="1"/>
  <c r="I88" i="31" s="1"/>
  <c r="E160" i="42"/>
  <c r="D47" i="72"/>
  <c r="F47" i="72" s="1"/>
  <c r="D53" i="72"/>
  <c r="D38" i="72"/>
  <c r="D30" i="72"/>
  <c r="F30" i="72" s="1"/>
  <c r="D28" i="72"/>
  <c r="L13" i="30"/>
  <c r="L14" i="30" s="1"/>
  <c r="P21" i="38"/>
  <c r="E153" i="42"/>
  <c r="H153" i="42" s="1"/>
  <c r="J153" i="42" s="1"/>
  <c r="H12" i="30"/>
  <c r="P29" i="55"/>
  <c r="K42" i="76"/>
  <c r="N18" i="76"/>
  <c r="A20" i="76"/>
  <c r="N17" i="75"/>
  <c r="A19" i="75"/>
  <c r="F11" i="74"/>
  <c r="A12" i="74"/>
  <c r="D12" i="74"/>
  <c r="I14" i="72"/>
  <c r="A17" i="72"/>
  <c r="A40" i="72"/>
  <c r="I39" i="72"/>
  <c r="F14" i="70"/>
  <c r="A15" i="70"/>
  <c r="D15" i="70"/>
  <c r="P17" i="55"/>
  <c r="P30" i="55"/>
  <c r="P31" i="54"/>
  <c r="P33" i="55"/>
  <c r="P26" i="55"/>
  <c r="P15" i="54"/>
  <c r="P16" i="54"/>
  <c r="N10" i="54"/>
  <c r="O10" i="54"/>
  <c r="P14" i="55"/>
  <c r="P28" i="54"/>
  <c r="P36" i="55"/>
  <c r="F10" i="69"/>
  <c r="A12" i="69"/>
  <c r="P16" i="55"/>
  <c r="P17" i="54"/>
  <c r="P31" i="55"/>
  <c r="P28" i="55"/>
  <c r="P25" i="55"/>
  <c r="P27" i="55"/>
  <c r="P34" i="55"/>
  <c r="K49" i="67"/>
  <c r="A50" i="67"/>
  <c r="G52" i="67"/>
  <c r="K17" i="67"/>
  <c r="A22" i="67"/>
  <c r="K34" i="67"/>
  <c r="A36" i="67"/>
  <c r="N12" i="30"/>
  <c r="G21" i="64"/>
  <c r="A22" i="64"/>
  <c r="G22" i="64" s="1"/>
  <c r="G31" i="64"/>
  <c r="D38" i="64"/>
  <c r="A50" i="62"/>
  <c r="K49" i="62"/>
  <c r="K40" i="62"/>
  <c r="A41" i="62"/>
  <c r="K41" i="62" s="1"/>
  <c r="A25" i="62"/>
  <c r="K24" i="62"/>
  <c r="K16" i="62"/>
  <c r="A17" i="62"/>
  <c r="K17" i="62" s="1"/>
  <c r="K32" i="62"/>
  <c r="A33" i="62"/>
  <c r="K33" i="62" s="1"/>
  <c r="K24" i="61"/>
  <c r="A25" i="61"/>
  <c r="A17" i="61"/>
  <c r="K17" i="61" s="1"/>
  <c r="K16" i="61"/>
  <c r="K38" i="61"/>
  <c r="A39" i="61"/>
  <c r="A47" i="61"/>
  <c r="K46" i="61"/>
  <c r="A33" i="61"/>
  <c r="K33" i="61" s="1"/>
  <c r="K32" i="61"/>
  <c r="K30" i="58"/>
  <c r="F32" i="58"/>
  <c r="O29" i="58"/>
  <c r="A30" i="58"/>
  <c r="K37" i="58"/>
  <c r="O8" i="58"/>
  <c r="A9" i="58"/>
  <c r="A52" i="58"/>
  <c r="O51" i="58"/>
  <c r="O9" i="57"/>
  <c r="A10" i="57"/>
  <c r="F32" i="57"/>
  <c r="K30" i="57"/>
  <c r="A52" i="57"/>
  <c r="O51" i="57"/>
  <c r="O28" i="57"/>
  <c r="A29" i="57"/>
  <c r="A14" i="56"/>
  <c r="Q13" i="56"/>
  <c r="N10" i="55"/>
  <c r="C21" i="69" s="1"/>
  <c r="Q14" i="55"/>
  <c r="A15" i="55"/>
  <c r="Q14" i="54"/>
  <c r="A15" i="54"/>
  <c r="AZ26" i="51"/>
  <c r="BC38" i="51"/>
  <c r="A39" i="51"/>
  <c r="BC39" i="51" s="1"/>
  <c r="AT26" i="51"/>
  <c r="AT12" i="51" s="1"/>
  <c r="A111" i="51"/>
  <c r="A113" i="51"/>
  <c r="BC113" i="51" s="1"/>
  <c r="BC110" i="51"/>
  <c r="AL17" i="51"/>
  <c r="AL23" i="51" s="1"/>
  <c r="C46" i="48" s="1"/>
  <c r="AX102" i="51"/>
  <c r="AX15" i="51" s="1"/>
  <c r="AX17" i="51" s="1"/>
  <c r="AX23" i="51" s="1"/>
  <c r="AZ103" i="51"/>
  <c r="AZ102" i="51" s="1"/>
  <c r="AZ118" i="51"/>
  <c r="AZ116" i="51" s="1"/>
  <c r="AT116" i="51"/>
  <c r="AT16" i="51" s="1"/>
  <c r="AZ16" i="51" s="1"/>
  <c r="BC128" i="51"/>
  <c r="A129" i="51"/>
  <c r="BC129" i="51" s="1"/>
  <c r="AZ20" i="51"/>
  <c r="BC21" i="51"/>
  <c r="A22" i="51"/>
  <c r="BC119" i="51"/>
  <c r="A120" i="51"/>
  <c r="AV23" i="51"/>
  <c r="AJ17" i="51"/>
  <c r="AJ23" i="51" s="1"/>
  <c r="BC30" i="51"/>
  <c r="A31" i="51"/>
  <c r="BC31" i="51" s="1"/>
  <c r="A57" i="48"/>
  <c r="K56" i="48"/>
  <c r="K37" i="48"/>
  <c r="A38" i="48"/>
  <c r="G59" i="48"/>
  <c r="A15" i="44"/>
  <c r="G14" i="44"/>
  <c r="F15" i="44"/>
  <c r="A13" i="43"/>
  <c r="D20" i="43"/>
  <c r="F12" i="43"/>
  <c r="N59" i="42"/>
  <c r="A60" i="42"/>
  <c r="N81" i="42"/>
  <c r="A82" i="42"/>
  <c r="E86" i="42"/>
  <c r="I83" i="42"/>
  <c r="H157" i="42"/>
  <c r="J157" i="42" s="1"/>
  <c r="H158" i="42"/>
  <c r="J158" i="42" s="1"/>
  <c r="G116" i="42"/>
  <c r="N149" i="42"/>
  <c r="A150" i="42"/>
  <c r="G161" i="42"/>
  <c r="G163" i="42" s="1"/>
  <c r="H156" i="42"/>
  <c r="J156" i="42" s="1"/>
  <c r="N98" i="42"/>
  <c r="A99" i="42"/>
  <c r="I99" i="42"/>
  <c r="N114" i="42"/>
  <c r="A115" i="42"/>
  <c r="H150" i="42"/>
  <c r="J150" i="42" s="1"/>
  <c r="H155" i="42"/>
  <c r="J155" i="42" s="1"/>
  <c r="N13" i="42"/>
  <c r="A17" i="42"/>
  <c r="H149" i="42"/>
  <c r="N35" i="42"/>
  <c r="A36" i="42"/>
  <c r="H160" i="42"/>
  <c r="J160" i="42" s="1"/>
  <c r="A43" i="39"/>
  <c r="J42" i="39"/>
  <c r="J17" i="39"/>
  <c r="A18" i="39"/>
  <c r="I122" i="36"/>
  <c r="H89" i="31"/>
  <c r="I89" i="31" s="1"/>
  <c r="K122" i="36"/>
  <c r="N122" i="36"/>
  <c r="Q33" i="38"/>
  <c r="A34" i="38"/>
  <c r="H122" i="36"/>
  <c r="J122" i="36"/>
  <c r="H52" i="31"/>
  <c r="Q14" i="38"/>
  <c r="A15" i="38"/>
  <c r="Q79" i="36"/>
  <c r="A80" i="36"/>
  <c r="Q115" i="36"/>
  <c r="A116" i="36"/>
  <c r="A69" i="34"/>
  <c r="R68" i="34"/>
  <c r="Q19" i="34"/>
  <c r="R44" i="34"/>
  <c r="A45" i="34"/>
  <c r="Q18" i="34"/>
  <c r="R18" i="34"/>
  <c r="A19" i="34"/>
  <c r="Q19" i="33"/>
  <c r="R44" i="33"/>
  <c r="A45" i="33"/>
  <c r="A71" i="33"/>
  <c r="R70" i="33"/>
  <c r="A21" i="33"/>
  <c r="R20" i="33"/>
  <c r="E17" i="31"/>
  <c r="F54" i="31"/>
  <c r="F17" i="31" s="1"/>
  <c r="E55" i="31"/>
  <c r="J19" i="31"/>
  <c r="A20" i="31"/>
  <c r="A57" i="31"/>
  <c r="J56" i="31"/>
  <c r="A93" i="31"/>
  <c r="J92" i="31"/>
  <c r="E92" i="31"/>
  <c r="F91" i="31"/>
  <c r="M13" i="30"/>
  <c r="A19" i="30"/>
  <c r="Q18" i="30"/>
  <c r="R66" i="28"/>
  <c r="A67" i="28"/>
  <c r="R41" i="28"/>
  <c r="A42" i="28"/>
  <c r="Q16" i="28"/>
  <c r="R17" i="28"/>
  <c r="A18" i="28"/>
  <c r="J19" i="26"/>
  <c r="A20" i="26"/>
  <c r="E116" i="8"/>
  <c r="K25" i="25"/>
  <c r="A26" i="25"/>
  <c r="K11" i="25"/>
  <c r="A12" i="25"/>
  <c r="K41" i="10"/>
  <c r="E45" i="10"/>
  <c r="L41" i="10"/>
  <c r="L43" i="10" s="1"/>
  <c r="E43" i="10"/>
  <c r="K43" i="10" s="1"/>
  <c r="H14" i="24"/>
  <c r="A17" i="24"/>
  <c r="Q19" i="23"/>
  <c r="A21" i="23"/>
  <c r="A11" i="22"/>
  <c r="G10" i="22"/>
  <c r="A112" i="16"/>
  <c r="L111" i="16"/>
  <c r="L16" i="16"/>
  <c r="A17" i="16"/>
  <c r="L82" i="16"/>
  <c r="A83" i="16"/>
  <c r="A47" i="16"/>
  <c r="L46" i="16"/>
  <c r="M107" i="13"/>
  <c r="M110" i="13" s="1"/>
  <c r="L107" i="13"/>
  <c r="L110" i="13" s="1"/>
  <c r="H61" i="10"/>
  <c r="A63" i="10"/>
  <c r="F87" i="10"/>
  <c r="H43" i="10"/>
  <c r="A45" i="10"/>
  <c r="H14" i="10"/>
  <c r="A15" i="10"/>
  <c r="A84" i="10"/>
  <c r="H83" i="10"/>
  <c r="G15" i="9"/>
  <c r="A16" i="9"/>
  <c r="A28" i="9"/>
  <c r="G27" i="9"/>
  <c r="E28" i="9"/>
  <c r="A160" i="8"/>
  <c r="H160" i="8" s="1"/>
  <c r="H159" i="8"/>
  <c r="F160" i="8"/>
  <c r="A103" i="8"/>
  <c r="H102" i="8"/>
  <c r="F103" i="8"/>
  <c r="H83" i="8"/>
  <c r="A84" i="8"/>
  <c r="H13" i="8"/>
  <c r="A14" i="8"/>
  <c r="H42" i="8"/>
  <c r="A45" i="8"/>
  <c r="H129" i="8"/>
  <c r="A130" i="8"/>
  <c r="H41" i="7"/>
  <c r="A42" i="7"/>
  <c r="H102" i="7"/>
  <c r="A103" i="7"/>
  <c r="H83" i="7"/>
  <c r="A84" i="7"/>
  <c r="H10" i="7"/>
  <c r="A13" i="7"/>
  <c r="H128" i="7"/>
  <c r="A129" i="7"/>
  <c r="H14" i="30" l="1"/>
  <c r="P10" i="55"/>
  <c r="F38" i="72"/>
  <c r="E161" i="42"/>
  <c r="F28" i="72"/>
  <c r="N14" i="30"/>
  <c r="P10" i="54"/>
  <c r="F4" i="54" s="1"/>
  <c r="F53" i="72"/>
  <c r="D13" i="30"/>
  <c r="H132" i="42"/>
  <c r="E144" i="42"/>
  <c r="E163" i="42" s="1"/>
  <c r="D12" i="30"/>
  <c r="N20" i="76"/>
  <c r="A22" i="76"/>
  <c r="N19" i="75"/>
  <c r="A21" i="75"/>
  <c r="F12" i="74"/>
  <c r="D11" i="73"/>
  <c r="D6" i="73"/>
  <c r="I40" i="72"/>
  <c r="A41" i="72"/>
  <c r="M14" i="30"/>
  <c r="E13" i="72"/>
  <c r="I17" i="72"/>
  <c r="A18" i="72"/>
  <c r="D20" i="70"/>
  <c r="F15" i="70"/>
  <c r="A17" i="70"/>
  <c r="D17" i="70"/>
  <c r="C23" i="69"/>
  <c r="C24" i="69"/>
  <c r="F12" i="69"/>
  <c r="A13" i="69"/>
  <c r="K36" i="67"/>
  <c r="A38" i="67"/>
  <c r="K38" i="67" s="1"/>
  <c r="F38" i="67"/>
  <c r="K22" i="67"/>
  <c r="A23" i="67"/>
  <c r="G51" i="67"/>
  <c r="K50" i="67"/>
  <c r="A51" i="67"/>
  <c r="A26" i="62"/>
  <c r="K25" i="62"/>
  <c r="A51" i="62"/>
  <c r="K50" i="62"/>
  <c r="K47" i="61"/>
  <c r="A48" i="61"/>
  <c r="K39" i="61"/>
  <c r="A40" i="61"/>
  <c r="A26" i="61"/>
  <c r="K25" i="61"/>
  <c r="A10" i="58"/>
  <c r="O9" i="58"/>
  <c r="A53" i="58"/>
  <c r="O52" i="58"/>
  <c r="O30" i="58"/>
  <c r="A31" i="58"/>
  <c r="G32" i="58"/>
  <c r="K32" i="58"/>
  <c r="A30" i="57"/>
  <c r="O29" i="57"/>
  <c r="O52" i="57"/>
  <c r="A53" i="57"/>
  <c r="K32" i="57"/>
  <c r="O10" i="57"/>
  <c r="A11" i="57"/>
  <c r="Q14" i="56"/>
  <c r="A15" i="56"/>
  <c r="Q15" i="55"/>
  <c r="A16" i="55"/>
  <c r="Q15" i="54"/>
  <c r="A16" i="54"/>
  <c r="E55" i="48"/>
  <c r="A121" i="51"/>
  <c r="BC121" i="51" s="1"/>
  <c r="BC120" i="51"/>
  <c r="BC22" i="51"/>
  <c r="A23" i="51"/>
  <c r="BC23" i="51" s="1"/>
  <c r="BC111" i="51"/>
  <c r="A112" i="51"/>
  <c r="BC112" i="51" s="1"/>
  <c r="AT17" i="51"/>
  <c r="AT23" i="51" s="1"/>
  <c r="AZ12" i="51"/>
  <c r="AZ17" i="51" s="1"/>
  <c r="AZ23" i="51" s="1"/>
  <c r="C47" i="48" s="1"/>
  <c r="D61" i="48" s="1"/>
  <c r="AZ15" i="51"/>
  <c r="G58" i="48"/>
  <c r="K38" i="48"/>
  <c r="A39" i="48"/>
  <c r="K39" i="48" s="1"/>
  <c r="K57" i="48"/>
  <c r="A58" i="48"/>
  <c r="G15" i="44"/>
  <c r="A18" i="44"/>
  <c r="G18" i="44" s="1"/>
  <c r="F18" i="44"/>
  <c r="F13" i="43"/>
  <c r="A14" i="43"/>
  <c r="N115" i="42"/>
  <c r="A116" i="42"/>
  <c r="N150" i="42"/>
  <c r="A151" i="42"/>
  <c r="G115" i="42"/>
  <c r="N36" i="42"/>
  <c r="A37" i="42"/>
  <c r="E12" i="42"/>
  <c r="N99" i="42"/>
  <c r="A102" i="42"/>
  <c r="N102" i="42" s="1"/>
  <c r="N82" i="42"/>
  <c r="A83" i="42"/>
  <c r="N17" i="42"/>
  <c r="A21" i="42"/>
  <c r="A62" i="42"/>
  <c r="N60" i="42"/>
  <c r="J149" i="42"/>
  <c r="H161" i="42"/>
  <c r="J18" i="39"/>
  <c r="A19" i="39"/>
  <c r="J43" i="39"/>
  <c r="A44" i="39"/>
  <c r="A35" i="38"/>
  <c r="Q34" i="38"/>
  <c r="I52" i="31"/>
  <c r="I15" i="31" s="1"/>
  <c r="H15" i="31"/>
  <c r="H53" i="31"/>
  <c r="H54" i="31" s="1"/>
  <c r="A16" i="38"/>
  <c r="Q15" i="38"/>
  <c r="H90" i="31"/>
  <c r="I90" i="31" s="1"/>
  <c r="Q116" i="36"/>
  <c r="A117" i="36"/>
  <c r="Q80" i="36"/>
  <c r="A81" i="36"/>
  <c r="R45" i="34"/>
  <c r="A46" i="34"/>
  <c r="R19" i="34"/>
  <c r="A20" i="34"/>
  <c r="R69" i="34"/>
  <c r="A70" i="34"/>
  <c r="R45" i="33"/>
  <c r="A46" i="33"/>
  <c r="Q20" i="33"/>
  <c r="A22" i="33"/>
  <c r="R21" i="33"/>
  <c r="R71" i="33"/>
  <c r="A72" i="33"/>
  <c r="J93" i="31"/>
  <c r="A94" i="31"/>
  <c r="J57" i="31"/>
  <c r="A58" i="31"/>
  <c r="J20" i="31"/>
  <c r="A21" i="31"/>
  <c r="E56" i="31"/>
  <c r="F55" i="31"/>
  <c r="F18" i="31" s="1"/>
  <c r="E18" i="31"/>
  <c r="F92" i="31"/>
  <c r="E93" i="31"/>
  <c r="Q19" i="30"/>
  <c r="A20" i="30"/>
  <c r="E14" i="30"/>
  <c r="A19" i="28"/>
  <c r="R18" i="28"/>
  <c r="Q17" i="28"/>
  <c r="R42" i="28"/>
  <c r="A43" i="28"/>
  <c r="R67" i="28"/>
  <c r="A68" i="28"/>
  <c r="A21" i="26"/>
  <c r="J20" i="26"/>
  <c r="E67" i="10"/>
  <c r="K45" i="10"/>
  <c r="L45" i="10"/>
  <c r="K12" i="25"/>
  <c r="A14" i="25"/>
  <c r="K14" i="25" s="1"/>
  <c r="F14" i="25"/>
  <c r="K26" i="25"/>
  <c r="A27" i="25"/>
  <c r="H17" i="24"/>
  <c r="A18" i="24"/>
  <c r="Q21" i="23"/>
  <c r="A23" i="23"/>
  <c r="A12" i="22"/>
  <c r="G11" i="22"/>
  <c r="A84" i="16"/>
  <c r="L83" i="16"/>
  <c r="L112" i="16"/>
  <c r="A113" i="16"/>
  <c r="L47" i="16"/>
  <c r="A48" i="16"/>
  <c r="L17" i="16"/>
  <c r="A18" i="16"/>
  <c r="H84" i="10"/>
  <c r="A85" i="10"/>
  <c r="A16" i="10"/>
  <c r="H15" i="10"/>
  <c r="F16" i="10"/>
  <c r="F67" i="10"/>
  <c r="H45" i="10"/>
  <c r="A46" i="10"/>
  <c r="F61" i="10"/>
  <c r="H63" i="10"/>
  <c r="A66" i="10"/>
  <c r="G28" i="9"/>
  <c r="A30" i="9"/>
  <c r="A17" i="9"/>
  <c r="G16" i="9"/>
  <c r="E17" i="9"/>
  <c r="H14" i="8"/>
  <c r="A15" i="8"/>
  <c r="H84" i="8"/>
  <c r="A85" i="8"/>
  <c r="A131" i="8"/>
  <c r="H130" i="8"/>
  <c r="A106" i="8"/>
  <c r="F119" i="8"/>
  <c r="H103" i="8"/>
  <c r="H45" i="8"/>
  <c r="A47" i="8"/>
  <c r="F47" i="8"/>
  <c r="H129" i="7"/>
  <c r="A130" i="7"/>
  <c r="H13" i="7"/>
  <c r="A14" i="7"/>
  <c r="H84" i="7"/>
  <c r="A85" i="7"/>
  <c r="H103" i="7"/>
  <c r="A106" i="7"/>
  <c r="H42" i="7"/>
  <c r="A45" i="7"/>
  <c r="H144" i="42" l="1"/>
  <c r="J132" i="42"/>
  <c r="J144" i="42" s="1"/>
  <c r="J146" i="42" s="1"/>
  <c r="L146" i="42" s="1"/>
  <c r="M146" i="42" s="1"/>
  <c r="F4" i="55"/>
  <c r="D36" i="72"/>
  <c r="E36" i="72"/>
  <c r="N22" i="76"/>
  <c r="A24" i="76"/>
  <c r="N21" i="75"/>
  <c r="A23" i="75"/>
  <c r="A19" i="72"/>
  <c r="I18" i="72"/>
  <c r="F13" i="72"/>
  <c r="I41" i="72"/>
  <c r="A42" i="72"/>
  <c r="A20" i="70"/>
  <c r="F17" i="70"/>
  <c r="F13" i="69"/>
  <c r="A14" i="69"/>
  <c r="F33" i="58"/>
  <c r="F33" i="57"/>
  <c r="K51" i="67"/>
  <c r="A52" i="67"/>
  <c r="G50" i="67"/>
  <c r="A24" i="67"/>
  <c r="K23" i="67"/>
  <c r="K51" i="62"/>
  <c r="A52" i="62"/>
  <c r="K26" i="62"/>
  <c r="A27" i="62"/>
  <c r="K27" i="62" s="1"/>
  <c r="K26" i="61"/>
  <c r="A27" i="61"/>
  <c r="K27" i="61" s="1"/>
  <c r="K40" i="61"/>
  <c r="A41" i="61"/>
  <c r="K41" i="61" s="1"/>
  <c r="K48" i="61"/>
  <c r="A49" i="61"/>
  <c r="O31" i="58"/>
  <c r="A32" i="58"/>
  <c r="O53" i="58"/>
  <c r="A54" i="58"/>
  <c r="O10" i="58"/>
  <c r="A11" i="58"/>
  <c r="A12" i="57"/>
  <c r="O11" i="57"/>
  <c r="O53" i="57"/>
  <c r="A54" i="57"/>
  <c r="O30" i="57"/>
  <c r="A31" i="57"/>
  <c r="Q15" i="56"/>
  <c r="A16" i="56"/>
  <c r="A17" i="55"/>
  <c r="Q16" i="55"/>
  <c r="A17" i="54"/>
  <c r="Q16" i="54"/>
  <c r="D62" i="48"/>
  <c r="E24" i="8"/>
  <c r="E68" i="48"/>
  <c r="D58" i="48"/>
  <c r="J55" i="48"/>
  <c r="E56" i="48"/>
  <c r="D64" i="48"/>
  <c r="D67" i="48"/>
  <c r="D63" i="48"/>
  <c r="D59" i="48"/>
  <c r="D65" i="48"/>
  <c r="D66" i="48"/>
  <c r="D60" i="48"/>
  <c r="D57" i="48"/>
  <c r="D56" i="48"/>
  <c r="K58" i="48"/>
  <c r="A59" i="48"/>
  <c r="G57" i="48"/>
  <c r="D13" i="43"/>
  <c r="F14" i="43"/>
  <c r="A16" i="43"/>
  <c r="E69" i="42"/>
  <c r="A63" i="42"/>
  <c r="N62" i="42"/>
  <c r="G114" i="42"/>
  <c r="N151" i="42"/>
  <c r="A152" i="42"/>
  <c r="N83" i="42"/>
  <c r="A86" i="42"/>
  <c r="N86" i="42" s="1"/>
  <c r="E11" i="42"/>
  <c r="N116" i="42"/>
  <c r="A117" i="42"/>
  <c r="J161" i="42"/>
  <c r="N21" i="42"/>
  <c r="A22" i="42"/>
  <c r="N37" i="42"/>
  <c r="A38" i="42"/>
  <c r="A45" i="39"/>
  <c r="J44" i="39"/>
  <c r="A20" i="39"/>
  <c r="J19" i="39"/>
  <c r="H91" i="31"/>
  <c r="I91" i="31" s="1"/>
  <c r="I53" i="31"/>
  <c r="I16" i="31" s="1"/>
  <c r="H16" i="31"/>
  <c r="Q16" i="38"/>
  <c r="A17" i="38"/>
  <c r="Q35" i="38"/>
  <c r="A36" i="38"/>
  <c r="A82" i="36"/>
  <c r="Q81" i="36"/>
  <c r="Q117" i="36"/>
  <c r="A118" i="36"/>
  <c r="R70" i="34"/>
  <c r="A71" i="34"/>
  <c r="A21" i="34"/>
  <c r="R20" i="34"/>
  <c r="Q20" i="34"/>
  <c r="Q21" i="34"/>
  <c r="R46" i="34"/>
  <c r="A47" i="34"/>
  <c r="R22" i="33"/>
  <c r="A23" i="33"/>
  <c r="R72" i="33"/>
  <c r="A73" i="33"/>
  <c r="Q21" i="33"/>
  <c r="R46" i="33"/>
  <c r="A47" i="33"/>
  <c r="J21" i="31"/>
  <c r="A22" i="31"/>
  <c r="J58" i="31"/>
  <c r="A59" i="31"/>
  <c r="H17" i="31"/>
  <c r="H55" i="31"/>
  <c r="I54" i="31"/>
  <c r="I17" i="31" s="1"/>
  <c r="A95" i="31"/>
  <c r="J94" i="31"/>
  <c r="F93" i="31"/>
  <c r="E94" i="31"/>
  <c r="E19" i="31"/>
  <c r="F56" i="31"/>
  <c r="F19" i="31" s="1"/>
  <c r="E57" i="31"/>
  <c r="A21" i="30"/>
  <c r="Q20" i="30"/>
  <c r="A69" i="28"/>
  <c r="R68" i="28"/>
  <c r="A20" i="28"/>
  <c r="R19" i="28"/>
  <c r="R43" i="28"/>
  <c r="A44" i="28"/>
  <c r="Q18" i="28"/>
  <c r="J21" i="26"/>
  <c r="A22" i="26"/>
  <c r="K67" i="10"/>
  <c r="L67" i="10"/>
  <c r="K27" i="25"/>
  <c r="A28" i="25"/>
  <c r="A19" i="24"/>
  <c r="H18" i="24"/>
  <c r="Q23" i="23"/>
  <c r="A25" i="23"/>
  <c r="G12" i="22"/>
  <c r="A13" i="22"/>
  <c r="L18" i="16"/>
  <c r="A19" i="16"/>
  <c r="A49" i="16"/>
  <c r="L48" i="16"/>
  <c r="L113" i="16"/>
  <c r="A114" i="16"/>
  <c r="L84" i="16"/>
  <c r="A85" i="16"/>
  <c r="A67" i="10"/>
  <c r="H66" i="10"/>
  <c r="H16" i="10"/>
  <c r="A19" i="10"/>
  <c r="A48" i="10"/>
  <c r="F49" i="10"/>
  <c r="H85" i="10"/>
  <c r="A86" i="10"/>
  <c r="G17" i="9"/>
  <c r="A18" i="9"/>
  <c r="E18" i="9"/>
  <c r="G30" i="9"/>
  <c r="A31" i="9"/>
  <c r="H47" i="8"/>
  <c r="A50" i="8"/>
  <c r="H15" i="8"/>
  <c r="A16" i="8"/>
  <c r="F16" i="8"/>
  <c r="H106" i="8"/>
  <c r="A107" i="8"/>
  <c r="F108" i="8"/>
  <c r="H131" i="8"/>
  <c r="A132" i="8"/>
  <c r="H85" i="8"/>
  <c r="A86" i="8"/>
  <c r="H45" i="7"/>
  <c r="A47" i="7"/>
  <c r="H106" i="7"/>
  <c r="A107" i="7"/>
  <c r="H85" i="7"/>
  <c r="A86" i="7"/>
  <c r="H14" i="7"/>
  <c r="A15" i="7"/>
  <c r="A131" i="7"/>
  <c r="H130" i="7"/>
  <c r="H92" i="31" l="1"/>
  <c r="I92" i="31" s="1"/>
  <c r="F36" i="72"/>
  <c r="H146" i="42"/>
  <c r="H163" i="42"/>
  <c r="N24" i="76"/>
  <c r="A26" i="76"/>
  <c r="N23" i="75"/>
  <c r="A25" i="75"/>
  <c r="I42" i="72"/>
  <c r="A43" i="72"/>
  <c r="I19" i="72"/>
  <c r="A20" i="72"/>
  <c r="G20" i="72"/>
  <c r="F20" i="70"/>
  <c r="A21" i="70"/>
  <c r="K33" i="57"/>
  <c r="F34" i="57"/>
  <c r="K34" i="57" s="1"/>
  <c r="K33" i="58"/>
  <c r="T25" i="58"/>
  <c r="T27" i="58" s="1"/>
  <c r="F34" i="58"/>
  <c r="K34" i="58" s="1"/>
  <c r="F14" i="69"/>
  <c r="A15" i="69"/>
  <c r="D15" i="69"/>
  <c r="K24" i="67"/>
  <c r="A25" i="67"/>
  <c r="G49" i="67"/>
  <c r="A53" i="67"/>
  <c r="K52" i="67"/>
  <c r="K52" i="62"/>
  <c r="A53" i="62"/>
  <c r="K49" i="61"/>
  <c r="A50" i="61"/>
  <c r="A12" i="58"/>
  <c r="O11" i="58"/>
  <c r="O54" i="58"/>
  <c r="A55" i="58"/>
  <c r="O32" i="58"/>
  <c r="A33" i="58"/>
  <c r="O31" i="57"/>
  <c r="A32" i="57"/>
  <c r="G32" i="57"/>
  <c r="A55" i="57"/>
  <c r="O54" i="57"/>
  <c r="O12" i="57"/>
  <c r="A13" i="57"/>
  <c r="Q16" i="56"/>
  <c r="A17" i="56"/>
  <c r="Q17" i="55"/>
  <c r="A18" i="55"/>
  <c r="Q17" i="54"/>
  <c r="A18" i="54"/>
  <c r="E57" i="48"/>
  <c r="E58" i="48" s="1"/>
  <c r="E59" i="48" s="1"/>
  <c r="E60" i="48" s="1"/>
  <c r="E61" i="48" s="1"/>
  <c r="E62" i="48" s="1"/>
  <c r="E63" i="48" s="1"/>
  <c r="E64" i="48" s="1"/>
  <c r="E65" i="48" s="1"/>
  <c r="E66" i="48" s="1"/>
  <c r="E67" i="48" s="1"/>
  <c r="G56" i="48"/>
  <c r="K59" i="48"/>
  <c r="A60" i="48"/>
  <c r="F16" i="43"/>
  <c r="A17" i="43"/>
  <c r="G113" i="42"/>
  <c r="N63" i="42"/>
  <c r="A64" i="42"/>
  <c r="N38" i="42"/>
  <c r="A39" i="42"/>
  <c r="N22" i="42"/>
  <c r="A23" i="42"/>
  <c r="N23" i="42" s="1"/>
  <c r="I64" i="42"/>
  <c r="N152" i="42"/>
  <c r="A153" i="42"/>
  <c r="N117" i="42"/>
  <c r="A118" i="42"/>
  <c r="J20" i="39"/>
  <c r="A21" i="39"/>
  <c r="A46" i="39"/>
  <c r="J45" i="39"/>
  <c r="Q17" i="38"/>
  <c r="A18" i="38"/>
  <c r="Q36" i="38"/>
  <c r="A37" i="38"/>
  <c r="H93" i="31"/>
  <c r="I93" i="31" s="1"/>
  <c r="Q82" i="36"/>
  <c r="A83" i="36"/>
  <c r="Q118" i="36"/>
  <c r="A119" i="36"/>
  <c r="A48" i="34"/>
  <c r="R47" i="34"/>
  <c r="R21" i="34"/>
  <c r="A22" i="34"/>
  <c r="A72" i="34"/>
  <c r="R71" i="34"/>
  <c r="Q22" i="33"/>
  <c r="R47" i="33"/>
  <c r="A48" i="33"/>
  <c r="A74" i="33"/>
  <c r="R73" i="33"/>
  <c r="R23" i="33"/>
  <c r="A24" i="33"/>
  <c r="H18" i="31"/>
  <c r="H56" i="31"/>
  <c r="I55" i="31"/>
  <c r="I18" i="31" s="1"/>
  <c r="A96" i="31"/>
  <c r="J95" i="31"/>
  <c r="J59" i="31"/>
  <c r="A60" i="31"/>
  <c r="A23" i="31"/>
  <c r="J22" i="31"/>
  <c r="E95" i="31"/>
  <c r="F94" i="31"/>
  <c r="E58" i="31"/>
  <c r="E20" i="31"/>
  <c r="F57" i="31"/>
  <c r="F20" i="31" s="1"/>
  <c r="Q21" i="30"/>
  <c r="A22" i="30"/>
  <c r="R44" i="28"/>
  <c r="A45" i="28"/>
  <c r="Q19" i="28"/>
  <c r="R20" i="28"/>
  <c r="A21" i="28"/>
  <c r="A70" i="28"/>
  <c r="R69" i="28"/>
  <c r="J22" i="26"/>
  <c r="A23" i="26"/>
  <c r="K28" i="25"/>
  <c r="A29" i="25"/>
  <c r="A20" i="24"/>
  <c r="H19" i="24"/>
  <c r="Q25" i="23"/>
  <c r="A27" i="23"/>
  <c r="G13" i="22"/>
  <c r="A14" i="22"/>
  <c r="L85" i="16"/>
  <c r="A86" i="16"/>
  <c r="A115" i="16"/>
  <c r="L114" i="16"/>
  <c r="L49" i="16"/>
  <c r="A50" i="16"/>
  <c r="L19" i="16"/>
  <c r="A20" i="16"/>
  <c r="A20" i="10"/>
  <c r="H19" i="10"/>
  <c r="H86" i="10"/>
  <c r="A87" i="10"/>
  <c r="H48" i="10"/>
  <c r="F50" i="10"/>
  <c r="A49" i="10"/>
  <c r="H67" i="10"/>
  <c r="A68" i="10"/>
  <c r="E23" i="9"/>
  <c r="G18" i="9"/>
  <c r="A32" i="9"/>
  <c r="G31" i="9"/>
  <c r="E32" i="9"/>
  <c r="H86" i="8"/>
  <c r="A87" i="8"/>
  <c r="H132" i="8"/>
  <c r="A133" i="8"/>
  <c r="H107" i="8"/>
  <c r="A108" i="8"/>
  <c r="H16" i="8"/>
  <c r="A19" i="8"/>
  <c r="H50" i="8"/>
  <c r="A51" i="8"/>
  <c r="H131" i="7"/>
  <c r="A132" i="7"/>
  <c r="H15" i="7"/>
  <c r="A16" i="7"/>
  <c r="H86" i="7"/>
  <c r="A87" i="7"/>
  <c r="H107" i="7"/>
  <c r="A108" i="7"/>
  <c r="H47" i="7"/>
  <c r="A50" i="7"/>
  <c r="H94" i="31" l="1"/>
  <c r="N26" i="76"/>
  <c r="A28" i="76"/>
  <c r="N25" i="75"/>
  <c r="A27" i="75"/>
  <c r="A23" i="72"/>
  <c r="I20" i="72"/>
  <c r="I43" i="72"/>
  <c r="A44" i="72"/>
  <c r="F21" i="70"/>
  <c r="A23" i="70"/>
  <c r="D23" i="70"/>
  <c r="D24" i="70"/>
  <c r="F15" i="69"/>
  <c r="A17" i="69"/>
  <c r="D17" i="69"/>
  <c r="D20" i="69"/>
  <c r="G48" i="67"/>
  <c r="K53" i="67"/>
  <c r="A54" i="67"/>
  <c r="K25" i="67"/>
  <c r="A26" i="67"/>
  <c r="K26" i="67" s="1"/>
  <c r="A54" i="62"/>
  <c r="K53" i="62"/>
  <c r="A51" i="61"/>
  <c r="K50" i="61"/>
  <c r="O33" i="58"/>
  <c r="A34" i="58"/>
  <c r="G34" i="58"/>
  <c r="A56" i="58"/>
  <c r="O55" i="58"/>
  <c r="O12" i="58"/>
  <c r="A13" i="58"/>
  <c r="O13" i="57"/>
  <c r="A14" i="57"/>
  <c r="A56" i="57"/>
  <c r="O55" i="57"/>
  <c r="A33" i="57"/>
  <c r="O32" i="57"/>
  <c r="G34" i="57"/>
  <c r="Q17" i="56"/>
  <c r="A18" i="56"/>
  <c r="Q18" i="55"/>
  <c r="A19" i="55"/>
  <c r="Q18" i="54"/>
  <c r="A19" i="54"/>
  <c r="A61" i="48"/>
  <c r="K60" i="48"/>
  <c r="G55" i="48"/>
  <c r="A18" i="43"/>
  <c r="F17" i="43"/>
  <c r="N153" i="42"/>
  <c r="A154" i="42"/>
  <c r="N39" i="42"/>
  <c r="A40" i="42"/>
  <c r="E10" i="42"/>
  <c r="N64" i="42"/>
  <c r="A67" i="42"/>
  <c r="G112" i="42"/>
  <c r="N118" i="42"/>
  <c r="A119" i="42"/>
  <c r="J46" i="39"/>
  <c r="A47" i="39"/>
  <c r="J21" i="39"/>
  <c r="A22" i="39"/>
  <c r="A38" i="38"/>
  <c r="Q37" i="38"/>
  <c r="Q18" i="38"/>
  <c r="A19" i="38"/>
  <c r="Q119" i="36"/>
  <c r="A120" i="36"/>
  <c r="Q83" i="36"/>
  <c r="A84" i="36"/>
  <c r="R22" i="34"/>
  <c r="A23" i="34"/>
  <c r="R72" i="34"/>
  <c r="A73" i="34"/>
  <c r="Q22" i="34"/>
  <c r="R48" i="34"/>
  <c r="Q23" i="34"/>
  <c r="A49" i="34"/>
  <c r="A25" i="33"/>
  <c r="R24" i="33"/>
  <c r="R74" i="33"/>
  <c r="A75" i="33"/>
  <c r="R48" i="33"/>
  <c r="Q23" i="33"/>
  <c r="A49" i="33"/>
  <c r="I94" i="31"/>
  <c r="F95" i="31"/>
  <c r="H95" i="31" s="1"/>
  <c r="E96" i="31"/>
  <c r="J23" i="31"/>
  <c r="A24" i="31"/>
  <c r="A61" i="31"/>
  <c r="J60" i="31"/>
  <c r="J96" i="31"/>
  <c r="A97" i="31"/>
  <c r="E59" i="31"/>
  <c r="E21" i="31"/>
  <c r="F58" i="31"/>
  <c r="F21" i="31" s="1"/>
  <c r="H19" i="31"/>
  <c r="H57" i="31"/>
  <c r="I56" i="31"/>
  <c r="I19" i="31" s="1"/>
  <c r="A23" i="30"/>
  <c r="Q22" i="30"/>
  <c r="R70" i="28"/>
  <c r="A71" i="28"/>
  <c r="R21" i="28"/>
  <c r="A22" i="28"/>
  <c r="Q20" i="28"/>
  <c r="R45" i="28"/>
  <c r="A46" i="28"/>
  <c r="A24" i="26"/>
  <c r="J24" i="26" s="1"/>
  <c r="J23" i="26"/>
  <c r="A30" i="25"/>
  <c r="K29" i="25"/>
  <c r="H20" i="24"/>
  <c r="A21" i="24"/>
  <c r="Q27" i="23"/>
  <c r="A29" i="23"/>
  <c r="A15" i="22"/>
  <c r="G14" i="22"/>
  <c r="L20" i="16"/>
  <c r="A21" i="16"/>
  <c r="L50" i="16"/>
  <c r="A51" i="16"/>
  <c r="L115" i="16"/>
  <c r="A116" i="16"/>
  <c r="L86" i="16"/>
  <c r="A87" i="16"/>
  <c r="H87" i="10"/>
  <c r="A88" i="10"/>
  <c r="A69" i="10"/>
  <c r="H68" i="10"/>
  <c r="A50" i="10"/>
  <c r="F71" i="10"/>
  <c r="H49" i="10"/>
  <c r="H20" i="10"/>
  <c r="A21" i="10"/>
  <c r="F21" i="10"/>
  <c r="G32" i="9"/>
  <c r="A34" i="9"/>
  <c r="E34" i="9"/>
  <c r="H51" i="8"/>
  <c r="A52" i="8"/>
  <c r="H19" i="8"/>
  <c r="A20" i="8"/>
  <c r="F21" i="8"/>
  <c r="A110" i="8"/>
  <c r="H108" i="8"/>
  <c r="F118" i="8"/>
  <c r="A134" i="8"/>
  <c r="H133" i="8"/>
  <c r="H87" i="8"/>
  <c r="A88" i="8"/>
  <c r="F88" i="8"/>
  <c r="H50" i="7"/>
  <c r="A51" i="7"/>
  <c r="H108" i="7"/>
  <c r="A110" i="7"/>
  <c r="H16" i="7"/>
  <c r="A19" i="7"/>
  <c r="H87" i="7"/>
  <c r="A88" i="7"/>
  <c r="H132" i="7"/>
  <c r="A133" i="7"/>
  <c r="A30" i="76" l="1"/>
  <c r="N28" i="76"/>
  <c r="N27" i="75"/>
  <c r="A29" i="75"/>
  <c r="I44" i="72"/>
  <c r="A45" i="72"/>
  <c r="I23" i="72"/>
  <c r="A24" i="72"/>
  <c r="F23" i="70"/>
  <c r="A24" i="70"/>
  <c r="F17" i="69"/>
  <c r="A20" i="69"/>
  <c r="K54" i="67"/>
  <c r="A55" i="67"/>
  <c r="G47" i="67"/>
  <c r="A55" i="62"/>
  <c r="K54" i="62"/>
  <c r="K51" i="61"/>
  <c r="A52" i="61"/>
  <c r="A14" i="58"/>
  <c r="O13" i="58"/>
  <c r="A57" i="58"/>
  <c r="O56" i="58"/>
  <c r="O34" i="58"/>
  <c r="A35" i="58"/>
  <c r="O33" i="57"/>
  <c r="A34" i="57"/>
  <c r="O56" i="57"/>
  <c r="A57" i="57"/>
  <c r="O14" i="57"/>
  <c r="A15" i="57"/>
  <c r="Q18" i="56"/>
  <c r="A19" i="56"/>
  <c r="Q19" i="55"/>
  <c r="A20" i="55"/>
  <c r="Q19" i="54"/>
  <c r="A20" i="54"/>
  <c r="H66" i="48"/>
  <c r="I66" i="48" s="1"/>
  <c r="H65" i="48"/>
  <c r="I65" i="48" s="1"/>
  <c r="H63" i="48"/>
  <c r="I63" i="48" s="1"/>
  <c r="H64" i="48"/>
  <c r="I64" i="48" s="1"/>
  <c r="H67" i="48"/>
  <c r="I67" i="48" s="1"/>
  <c r="H62" i="48"/>
  <c r="I62" i="48" s="1"/>
  <c r="H61" i="48"/>
  <c r="I61" i="48" s="1"/>
  <c r="H60" i="48"/>
  <c r="I60" i="48" s="1"/>
  <c r="H59" i="48"/>
  <c r="I59" i="48" s="1"/>
  <c r="H58" i="48"/>
  <c r="I58" i="48" s="1"/>
  <c r="H57" i="48"/>
  <c r="I57" i="48" s="1"/>
  <c r="H56" i="48"/>
  <c r="I56" i="48" s="1"/>
  <c r="J56" i="48" s="1"/>
  <c r="K61" i="48"/>
  <c r="A62" i="48"/>
  <c r="F18" i="43"/>
  <c r="A20" i="43"/>
  <c r="F20" i="43" s="1"/>
  <c r="D17" i="43"/>
  <c r="N119" i="42"/>
  <c r="A120" i="42"/>
  <c r="G111" i="42"/>
  <c r="N67" i="42"/>
  <c r="A68" i="42"/>
  <c r="N40" i="42"/>
  <c r="A41" i="42"/>
  <c r="N154" i="42"/>
  <c r="A155" i="42"/>
  <c r="A48" i="39"/>
  <c r="J47" i="39"/>
  <c r="J22" i="39"/>
  <c r="A23" i="39"/>
  <c r="Q19" i="38"/>
  <c r="A21" i="38"/>
  <c r="Q21" i="38" s="1"/>
  <c r="Q38" i="38"/>
  <c r="A39" i="38"/>
  <c r="A85" i="36"/>
  <c r="Q84" i="36"/>
  <c r="A121" i="36"/>
  <c r="Q120" i="36"/>
  <c r="R73" i="34"/>
  <c r="A74" i="34"/>
  <c r="R23" i="34"/>
  <c r="A24" i="34"/>
  <c r="R49" i="34"/>
  <c r="A50" i="34"/>
  <c r="Q24" i="34"/>
  <c r="R49" i="33"/>
  <c r="A50" i="33"/>
  <c r="Q24" i="33"/>
  <c r="R75" i="33"/>
  <c r="A76" i="33"/>
  <c r="A26" i="33"/>
  <c r="R25" i="33"/>
  <c r="I95" i="31"/>
  <c r="H58" i="31"/>
  <c r="H20" i="31"/>
  <c r="I57" i="31"/>
  <c r="I20" i="31" s="1"/>
  <c r="F96" i="31"/>
  <c r="H96" i="31" s="1"/>
  <c r="E97" i="31"/>
  <c r="F59" i="31"/>
  <c r="F22" i="31" s="1"/>
  <c r="E22" i="31"/>
  <c r="E60" i="31"/>
  <c r="A98" i="31"/>
  <c r="J97" i="31"/>
  <c r="J24" i="31"/>
  <c r="A25" i="31"/>
  <c r="J61" i="31"/>
  <c r="A62" i="31"/>
  <c r="Q23" i="30"/>
  <c r="A24" i="30"/>
  <c r="A23" i="28"/>
  <c r="R22" i="28"/>
  <c r="R46" i="28"/>
  <c r="Q21" i="28"/>
  <c r="A47" i="28"/>
  <c r="A72" i="28"/>
  <c r="R71" i="28"/>
  <c r="F6" i="25"/>
  <c r="F11" i="25"/>
  <c r="K30" i="25"/>
  <c r="F10" i="25"/>
  <c r="H21" i="24"/>
  <c r="A22" i="24"/>
  <c r="G22" i="24"/>
  <c r="Q29" i="23"/>
  <c r="A31" i="23"/>
  <c r="A16" i="22"/>
  <c r="G15" i="22"/>
  <c r="L116" i="16"/>
  <c r="A117" i="16"/>
  <c r="L87" i="16"/>
  <c r="A88" i="16"/>
  <c r="L51" i="16"/>
  <c r="A52" i="16"/>
  <c r="L21" i="16"/>
  <c r="A22" i="16"/>
  <c r="H21" i="10"/>
  <c r="A23" i="10"/>
  <c r="H50" i="10"/>
  <c r="F85" i="10"/>
  <c r="H69" i="10"/>
  <c r="A70" i="10"/>
  <c r="H88" i="10"/>
  <c r="A89" i="10"/>
  <c r="F149" i="8"/>
  <c r="G34" i="9"/>
  <c r="A21" i="8"/>
  <c r="H20" i="8"/>
  <c r="A55" i="8"/>
  <c r="H52" i="8"/>
  <c r="H134" i="8"/>
  <c r="A135" i="8"/>
  <c r="F133" i="8"/>
  <c r="H110" i="8"/>
  <c r="A112" i="8"/>
  <c r="A90" i="8"/>
  <c r="H88" i="8"/>
  <c r="H133" i="7"/>
  <c r="A134" i="7"/>
  <c r="H88" i="7"/>
  <c r="A90" i="7"/>
  <c r="H19" i="7"/>
  <c r="A20" i="7"/>
  <c r="H110" i="7"/>
  <c r="A112" i="7"/>
  <c r="H51" i="7"/>
  <c r="A52" i="7"/>
  <c r="J57" i="48" l="1"/>
  <c r="J58" i="48" s="1"/>
  <c r="J59" i="48" s="1"/>
  <c r="J60" i="48" s="1"/>
  <c r="J61" i="48" s="1"/>
  <c r="J62" i="48" s="1"/>
  <c r="J63" i="48" s="1"/>
  <c r="J64" i="48" s="1"/>
  <c r="J65" i="48" s="1"/>
  <c r="J66" i="48" s="1"/>
  <c r="J67" i="48" s="1"/>
  <c r="J69" i="48" s="1"/>
  <c r="C48" i="48" s="1"/>
  <c r="E24" i="10" s="1"/>
  <c r="K24" i="10" s="1"/>
  <c r="N30" i="76"/>
  <c r="A32" i="76"/>
  <c r="N29" i="75"/>
  <c r="A31" i="75"/>
  <c r="I24" i="72"/>
  <c r="A25" i="72"/>
  <c r="G25" i="72"/>
  <c r="I45" i="72"/>
  <c r="A46" i="72"/>
  <c r="F24" i="70"/>
  <c r="A27" i="70"/>
  <c r="F20" i="69"/>
  <c r="A21" i="69"/>
  <c r="K55" i="67"/>
  <c r="A56" i="67"/>
  <c r="G46" i="67"/>
  <c r="H47" i="67"/>
  <c r="I47" i="67" s="1"/>
  <c r="J47" i="67" s="1"/>
  <c r="K55" i="62"/>
  <c r="A56" i="62"/>
  <c r="K52" i="61"/>
  <c r="A53" i="61"/>
  <c r="O35" i="58"/>
  <c r="A36" i="58"/>
  <c r="O57" i="58"/>
  <c r="A58" i="58"/>
  <c r="O14" i="58"/>
  <c r="A15" i="58"/>
  <c r="O15" i="57"/>
  <c r="A16" i="57"/>
  <c r="O57" i="57"/>
  <c r="A58" i="57"/>
  <c r="O34" i="57"/>
  <c r="A35" i="57"/>
  <c r="Q19" i="56"/>
  <c r="A20" i="56"/>
  <c r="Q20" i="55"/>
  <c r="A21" i="55"/>
  <c r="Q20" i="54"/>
  <c r="A21" i="54"/>
  <c r="K62" i="48"/>
  <c r="A63" i="48"/>
  <c r="N41" i="42"/>
  <c r="A43" i="42"/>
  <c r="A69" i="42"/>
  <c r="N69" i="42" s="1"/>
  <c r="N68" i="42"/>
  <c r="G110" i="42"/>
  <c r="A156" i="42"/>
  <c r="N155" i="42"/>
  <c r="N120" i="42"/>
  <c r="A121" i="42"/>
  <c r="A24" i="39"/>
  <c r="J23" i="39"/>
  <c r="A49" i="39"/>
  <c r="J48" i="39"/>
  <c r="Q39" i="38"/>
  <c r="A40" i="38"/>
  <c r="Q85" i="36"/>
  <c r="A86" i="36"/>
  <c r="A122" i="36"/>
  <c r="Q122" i="36" s="1"/>
  <c r="Q121" i="36"/>
  <c r="R24" i="34"/>
  <c r="A25" i="34"/>
  <c r="A51" i="34"/>
  <c r="R50" i="34"/>
  <c r="A75" i="34"/>
  <c r="R74" i="34"/>
  <c r="R26" i="33"/>
  <c r="A27" i="33"/>
  <c r="R27" i="33" s="1"/>
  <c r="A77" i="33"/>
  <c r="R77" i="33" s="1"/>
  <c r="R76" i="33"/>
  <c r="R50" i="33"/>
  <c r="A51" i="33"/>
  <c r="Q25" i="33"/>
  <c r="I96" i="31"/>
  <c r="E23" i="31"/>
  <c r="E61" i="31"/>
  <c r="F60" i="31"/>
  <c r="F23" i="31" s="1"/>
  <c r="J25" i="31"/>
  <c r="A26" i="31"/>
  <c r="E98" i="31"/>
  <c r="F97" i="31"/>
  <c r="H97" i="31" s="1"/>
  <c r="J62" i="31"/>
  <c r="A63" i="31"/>
  <c r="H59" i="31"/>
  <c r="H21" i="31"/>
  <c r="I58" i="31"/>
  <c r="I21" i="31" s="1"/>
  <c r="J98" i="31"/>
  <c r="A99" i="31"/>
  <c r="A25" i="30"/>
  <c r="Q24" i="30"/>
  <c r="R72" i="28"/>
  <c r="A73" i="28"/>
  <c r="Q22" i="28"/>
  <c r="A48" i="28"/>
  <c r="R47" i="28"/>
  <c r="A24" i="28"/>
  <c r="R23" i="28"/>
  <c r="H22" i="24"/>
  <c r="A24" i="24"/>
  <c r="H24" i="24" s="1"/>
  <c r="G24" i="24"/>
  <c r="Q31" i="23"/>
  <c r="A33" i="23"/>
  <c r="A19" i="22"/>
  <c r="G16" i="22"/>
  <c r="L22" i="16"/>
  <c r="A23" i="16"/>
  <c r="L52" i="16"/>
  <c r="A53" i="16"/>
  <c r="L88" i="16"/>
  <c r="A89" i="16"/>
  <c r="A118" i="16"/>
  <c r="L117" i="16"/>
  <c r="H89" i="10"/>
  <c r="A90" i="10"/>
  <c r="H70" i="10"/>
  <c r="A71" i="10"/>
  <c r="F25" i="10"/>
  <c r="A26" i="10"/>
  <c r="H23" i="10"/>
  <c r="A91" i="8"/>
  <c r="F91" i="8"/>
  <c r="H90" i="8"/>
  <c r="H112" i="8"/>
  <c r="A115" i="8"/>
  <c r="F110" i="8"/>
  <c r="H135" i="8"/>
  <c r="A136" i="8"/>
  <c r="H55" i="8"/>
  <c r="A56" i="8"/>
  <c r="F63" i="8"/>
  <c r="H21" i="8"/>
  <c r="A23" i="8"/>
  <c r="H52" i="7"/>
  <c r="A55" i="7"/>
  <c r="H112" i="7"/>
  <c r="A115" i="7"/>
  <c r="H20" i="7"/>
  <c r="A21" i="7"/>
  <c r="H90" i="7"/>
  <c r="A91" i="7"/>
  <c r="H134" i="7"/>
  <c r="A135" i="7"/>
  <c r="N32" i="76" l="1"/>
  <c r="A34" i="76"/>
  <c r="N31" i="75"/>
  <c r="A33" i="75"/>
  <c r="I25" i="72"/>
  <c r="A27" i="72"/>
  <c r="A47" i="72"/>
  <c r="I46" i="72"/>
  <c r="F27" i="70"/>
  <c r="A28" i="70"/>
  <c r="D29" i="70"/>
  <c r="F21" i="69"/>
  <c r="A23" i="69"/>
  <c r="D23" i="69"/>
  <c r="D24" i="69"/>
  <c r="H58" i="67"/>
  <c r="I58" i="67" s="1"/>
  <c r="H56" i="67"/>
  <c r="I56" i="67" s="1"/>
  <c r="H57" i="67"/>
  <c r="I57" i="67" s="1"/>
  <c r="H55" i="67"/>
  <c r="I55" i="67" s="1"/>
  <c r="H54" i="67"/>
  <c r="I54" i="67" s="1"/>
  <c r="H53" i="67"/>
  <c r="I53" i="67" s="1"/>
  <c r="H52" i="67"/>
  <c r="I52" i="67" s="1"/>
  <c r="H51" i="67"/>
  <c r="I51" i="67" s="1"/>
  <c r="H50" i="67"/>
  <c r="I50" i="67" s="1"/>
  <c r="H49" i="67"/>
  <c r="I49" i="67" s="1"/>
  <c r="H48" i="67"/>
  <c r="I48" i="67" s="1"/>
  <c r="J48" i="67"/>
  <c r="J49" i="67" s="1"/>
  <c r="J50" i="67" s="1"/>
  <c r="J51" i="67" s="1"/>
  <c r="J52" i="67" s="1"/>
  <c r="J53" i="67" s="1"/>
  <c r="J54" i="67" s="1"/>
  <c r="J55" i="67" s="1"/>
  <c r="J56" i="67" s="1"/>
  <c r="J57" i="67" s="1"/>
  <c r="J58" i="67" s="1"/>
  <c r="J60" i="67" s="1"/>
  <c r="E9" i="67" s="1"/>
  <c r="A57" i="67"/>
  <c r="K56" i="67"/>
  <c r="K56" i="62"/>
  <c r="A57" i="62"/>
  <c r="K53" i="61"/>
  <c r="A54" i="61"/>
  <c r="A16" i="58"/>
  <c r="O15" i="58"/>
  <c r="O58" i="58"/>
  <c r="A59" i="58"/>
  <c r="O36" i="58"/>
  <c r="A37" i="58"/>
  <c r="O35" i="57"/>
  <c r="A36" i="57"/>
  <c r="O58" i="57"/>
  <c r="A59" i="57"/>
  <c r="O16" i="57"/>
  <c r="A17" i="57"/>
  <c r="Q20" i="56"/>
  <c r="A21" i="56"/>
  <c r="Q21" i="55"/>
  <c r="A22" i="55"/>
  <c r="Q21" i="54"/>
  <c r="A22" i="54"/>
  <c r="K63" i="48"/>
  <c r="A64" i="48"/>
  <c r="N121" i="42"/>
  <c r="A122" i="42"/>
  <c r="N156" i="42"/>
  <c r="A157" i="42"/>
  <c r="H122" i="42"/>
  <c r="H121" i="42"/>
  <c r="H120" i="42"/>
  <c r="H119" i="42"/>
  <c r="H118" i="42"/>
  <c r="H117" i="42"/>
  <c r="H116" i="42"/>
  <c r="H115" i="42"/>
  <c r="H114" i="42"/>
  <c r="H113" i="42"/>
  <c r="H112" i="42"/>
  <c r="H111" i="42"/>
  <c r="A44" i="42"/>
  <c r="E48" i="42"/>
  <c r="I45" i="42"/>
  <c r="N43" i="42"/>
  <c r="C59" i="39"/>
  <c r="J49" i="39"/>
  <c r="A54" i="39"/>
  <c r="C56" i="39"/>
  <c r="J24" i="39"/>
  <c r="A25" i="39"/>
  <c r="A41" i="38"/>
  <c r="Q40" i="38"/>
  <c r="Q86" i="36"/>
  <c r="A87" i="36"/>
  <c r="Q87" i="36" s="1"/>
  <c r="Q98" i="36" s="1"/>
  <c r="R75" i="34"/>
  <c r="A76" i="34"/>
  <c r="Q25" i="34"/>
  <c r="R51" i="34"/>
  <c r="A52" i="34"/>
  <c r="R52" i="34" s="1"/>
  <c r="Q26" i="34"/>
  <c r="R25" i="34"/>
  <c r="A26" i="34"/>
  <c r="R51" i="33"/>
  <c r="A52" i="33"/>
  <c r="R52" i="33" s="1"/>
  <c r="Q26" i="33"/>
  <c r="I97" i="31"/>
  <c r="F98" i="31"/>
  <c r="H98" i="31" s="1"/>
  <c r="E99" i="31"/>
  <c r="J26" i="31"/>
  <c r="A27" i="31"/>
  <c r="J99" i="31"/>
  <c r="A100" i="31"/>
  <c r="F61" i="31"/>
  <c r="F24" i="31" s="1"/>
  <c r="E62" i="31"/>
  <c r="E24" i="31"/>
  <c r="H60" i="31"/>
  <c r="H22" i="31"/>
  <c r="I59" i="31"/>
  <c r="I22" i="31" s="1"/>
  <c r="A64" i="31"/>
  <c r="J63" i="31"/>
  <c r="Q25" i="30"/>
  <c r="A26" i="30"/>
  <c r="R24" i="28"/>
  <c r="A25" i="28"/>
  <c r="R25" i="28" s="1"/>
  <c r="R73" i="28"/>
  <c r="A74" i="28"/>
  <c r="R48" i="28"/>
  <c r="A49" i="28"/>
  <c r="Q23" i="28"/>
  <c r="Q33" i="23"/>
  <c r="A35" i="23"/>
  <c r="G19" i="22"/>
  <c r="A20" i="22"/>
  <c r="L118" i="16"/>
  <c r="A119" i="16"/>
  <c r="L89" i="16"/>
  <c r="A90" i="16"/>
  <c r="A54" i="16"/>
  <c r="L53" i="16"/>
  <c r="L23" i="16"/>
  <c r="A24" i="16"/>
  <c r="A27" i="10"/>
  <c r="H26" i="10"/>
  <c r="A91" i="10"/>
  <c r="F91" i="10"/>
  <c r="H90" i="10"/>
  <c r="H56" i="8"/>
  <c r="A58" i="8"/>
  <c r="F64" i="8"/>
  <c r="A137" i="8"/>
  <c r="F137" i="8"/>
  <c r="H136" i="8"/>
  <c r="H115" i="8"/>
  <c r="A116" i="8"/>
  <c r="F25" i="8"/>
  <c r="H23" i="8"/>
  <c r="A26" i="8"/>
  <c r="H91" i="8"/>
  <c r="A93" i="8"/>
  <c r="F93" i="8"/>
  <c r="H135" i="7"/>
  <c r="A136" i="7"/>
  <c r="A93" i="7"/>
  <c r="H93" i="7" s="1"/>
  <c r="H91" i="7"/>
  <c r="A23" i="7"/>
  <c r="H21" i="7"/>
  <c r="H115" i="7"/>
  <c r="A116" i="7"/>
  <c r="A56" i="7"/>
  <c r="H55" i="7"/>
  <c r="N34" i="76" l="1"/>
  <c r="A36" i="76"/>
  <c r="N33" i="75"/>
  <c r="A35" i="75"/>
  <c r="I47" i="72"/>
  <c r="A48" i="72"/>
  <c r="G48" i="72"/>
  <c r="I27" i="72"/>
  <c r="A28" i="72"/>
  <c r="F28" i="70"/>
  <c r="A29" i="70"/>
  <c r="F23" i="69"/>
  <c r="A24" i="69"/>
  <c r="E22" i="67"/>
  <c r="E17" i="67" s="1"/>
  <c r="E36" i="67"/>
  <c r="K57" i="67"/>
  <c r="A58" i="67"/>
  <c r="A58" i="62"/>
  <c r="K57" i="62"/>
  <c r="A55" i="61"/>
  <c r="K54" i="61"/>
  <c r="O37" i="58"/>
  <c r="A38" i="58"/>
  <c r="A60" i="58"/>
  <c r="O59" i="58"/>
  <c r="O16" i="58"/>
  <c r="A17" i="58"/>
  <c r="A18" i="57"/>
  <c r="O17" i="57"/>
  <c r="O59" i="57"/>
  <c r="A60" i="57"/>
  <c r="O36" i="57"/>
  <c r="A37" i="57"/>
  <c r="Q21" i="56"/>
  <c r="A22" i="56"/>
  <c r="Q22" i="55"/>
  <c r="A23" i="55"/>
  <c r="Q22" i="54"/>
  <c r="A23" i="54"/>
  <c r="A65" i="48"/>
  <c r="K64" i="48"/>
  <c r="K137" i="42"/>
  <c r="K136" i="42"/>
  <c r="K138" i="42"/>
  <c r="K139" i="42"/>
  <c r="K140" i="42"/>
  <c r="K141" i="42"/>
  <c r="K142" i="42"/>
  <c r="N44" i="42"/>
  <c r="A45" i="42"/>
  <c r="K143" i="42"/>
  <c r="K132" i="42"/>
  <c r="N157" i="42"/>
  <c r="A158" i="42"/>
  <c r="K133" i="42"/>
  <c r="K134" i="42"/>
  <c r="N122" i="42"/>
  <c r="A123" i="42"/>
  <c r="K135" i="42"/>
  <c r="J25" i="39"/>
  <c r="A26" i="39"/>
  <c r="J26" i="39" s="1"/>
  <c r="J54" i="39"/>
  <c r="A56" i="39"/>
  <c r="C57" i="39" s="1"/>
  <c r="Q41" i="38"/>
  <c r="A42" i="38"/>
  <c r="R26" i="34"/>
  <c r="A27" i="34"/>
  <c r="R27" i="34" s="1"/>
  <c r="R76" i="34"/>
  <c r="A77" i="34"/>
  <c r="R77" i="34" s="1"/>
  <c r="I98" i="31"/>
  <c r="J27" i="31"/>
  <c r="A28" i="31"/>
  <c r="E63" i="31"/>
  <c r="E25" i="31"/>
  <c r="F62" i="31"/>
  <c r="F25" i="31" s="1"/>
  <c r="A101" i="31"/>
  <c r="J100" i="31"/>
  <c r="J64" i="31"/>
  <c r="A65" i="31"/>
  <c r="F99" i="31"/>
  <c r="H99" i="31" s="1"/>
  <c r="E100" i="31"/>
  <c r="H23" i="31"/>
  <c r="H61" i="31"/>
  <c r="I60" i="31"/>
  <c r="I23" i="31" s="1"/>
  <c r="A27" i="30"/>
  <c r="Q26" i="30"/>
  <c r="R49" i="28"/>
  <c r="A50" i="28"/>
  <c r="R50" i="28" s="1"/>
  <c r="Q24" i="28"/>
  <c r="A75" i="28"/>
  <c r="R75" i="28" s="1"/>
  <c r="R74" i="28"/>
  <c r="Q35" i="23"/>
  <c r="A37" i="23"/>
  <c r="G20" i="22"/>
  <c r="A21" i="22"/>
  <c r="L24" i="16"/>
  <c r="A25" i="16"/>
  <c r="B135" i="16"/>
  <c r="L54" i="16"/>
  <c r="A55" i="16"/>
  <c r="L90" i="16"/>
  <c r="A91" i="16"/>
  <c r="A120" i="16"/>
  <c r="L120" i="16" s="1"/>
  <c r="L119" i="16"/>
  <c r="B134" i="16"/>
  <c r="A94" i="10"/>
  <c r="H91" i="10"/>
  <c r="H27" i="10"/>
  <c r="A28" i="10"/>
  <c r="A27" i="8"/>
  <c r="H26" i="8"/>
  <c r="H116" i="8"/>
  <c r="A117" i="8"/>
  <c r="H137" i="8"/>
  <c r="A140" i="8"/>
  <c r="H58" i="8"/>
  <c r="A59" i="8"/>
  <c r="F65" i="8"/>
  <c r="F132" i="8"/>
  <c r="H93" i="8"/>
  <c r="H56" i="7"/>
  <c r="A58" i="7"/>
  <c r="H116" i="7"/>
  <c r="A117" i="7"/>
  <c r="H23" i="7"/>
  <c r="A26" i="7"/>
  <c r="H136" i="7"/>
  <c r="A137" i="7"/>
  <c r="E38" i="67" l="1"/>
  <c r="N36" i="76"/>
  <c r="A38" i="76"/>
  <c r="N35" i="75"/>
  <c r="A37" i="75"/>
  <c r="I28" i="72"/>
  <c r="A29" i="72"/>
  <c r="I48" i="72"/>
  <c r="A50" i="72"/>
  <c r="F29" i="70"/>
  <c r="A31" i="70"/>
  <c r="D56" i="70"/>
  <c r="F49" i="44"/>
  <c r="F14" i="44"/>
  <c r="F24" i="69"/>
  <c r="A27" i="69"/>
  <c r="K58" i="67"/>
  <c r="A59" i="67"/>
  <c r="A59" i="62"/>
  <c r="K58" i="62"/>
  <c r="K55" i="61"/>
  <c r="A56" i="61"/>
  <c r="A18" i="58"/>
  <c r="O17" i="58"/>
  <c r="O38" i="58"/>
  <c r="A39" i="58"/>
  <c r="O60" i="58"/>
  <c r="A61" i="58"/>
  <c r="O37" i="57"/>
  <c r="A38" i="57"/>
  <c r="O60" i="57"/>
  <c r="A61" i="57"/>
  <c r="A19" i="57"/>
  <c r="O18" i="57"/>
  <c r="Q22" i="56"/>
  <c r="A23" i="56"/>
  <c r="Q23" i="55"/>
  <c r="A24" i="55"/>
  <c r="Q23" i="54"/>
  <c r="A24" i="54"/>
  <c r="K65" i="48"/>
  <c r="A66" i="48"/>
  <c r="K150" i="42"/>
  <c r="L150" i="42" s="1"/>
  <c r="L133" i="42"/>
  <c r="K158" i="42"/>
  <c r="L158" i="42" s="1"/>
  <c r="L141" i="42"/>
  <c r="N158" i="42"/>
  <c r="A159" i="42"/>
  <c r="K157" i="42"/>
  <c r="L157" i="42" s="1"/>
  <c r="L140" i="42"/>
  <c r="K149" i="42"/>
  <c r="L149" i="42" s="1"/>
  <c r="M149" i="42" s="1"/>
  <c r="L132" i="42"/>
  <c r="M132" i="42" s="1"/>
  <c r="K156" i="42"/>
  <c r="L156" i="42" s="1"/>
  <c r="L139" i="42"/>
  <c r="K152" i="42"/>
  <c r="L152" i="42" s="1"/>
  <c r="L135" i="42"/>
  <c r="K160" i="42"/>
  <c r="L160" i="42" s="1"/>
  <c r="L143" i="42"/>
  <c r="K155" i="42"/>
  <c r="L155" i="42" s="1"/>
  <c r="L138" i="42"/>
  <c r="N123" i="42"/>
  <c r="A124" i="42"/>
  <c r="E9" i="42"/>
  <c r="N45" i="42"/>
  <c r="A48" i="42"/>
  <c r="N48" i="42" s="1"/>
  <c r="K153" i="42"/>
  <c r="L153" i="42" s="1"/>
  <c r="L136" i="42"/>
  <c r="K151" i="42"/>
  <c r="L151" i="42" s="1"/>
  <c r="L134" i="42"/>
  <c r="K159" i="42"/>
  <c r="L159" i="42" s="1"/>
  <c r="L142" i="42"/>
  <c r="K154" i="42"/>
  <c r="L154" i="42" s="1"/>
  <c r="L137" i="42"/>
  <c r="J56" i="39"/>
  <c r="A57" i="39"/>
  <c r="Q42" i="38"/>
  <c r="A43" i="38"/>
  <c r="I99" i="31"/>
  <c r="A102" i="31"/>
  <c r="J101" i="31"/>
  <c r="J65" i="31"/>
  <c r="A66" i="31"/>
  <c r="H24" i="31"/>
  <c r="H62" i="31"/>
  <c r="I61" i="31"/>
  <c r="I24" i="31" s="1"/>
  <c r="F63" i="31"/>
  <c r="F26" i="31" s="1"/>
  <c r="E26" i="31"/>
  <c r="E64" i="31"/>
  <c r="E101" i="31"/>
  <c r="F100" i="31"/>
  <c r="H100" i="31" s="1"/>
  <c r="J28" i="31"/>
  <c r="A29" i="31"/>
  <c r="Q27" i="30"/>
  <c r="A28" i="30"/>
  <c r="Q37" i="23"/>
  <c r="A39" i="23"/>
  <c r="Q39" i="23" s="1"/>
  <c r="G21" i="22"/>
  <c r="A22" i="22"/>
  <c r="C95" i="16"/>
  <c r="B72" i="16"/>
  <c r="L91" i="16"/>
  <c r="L55" i="16"/>
  <c r="A56" i="16"/>
  <c r="L25" i="16"/>
  <c r="A27" i="16"/>
  <c r="H28" i="10"/>
  <c r="A30" i="10"/>
  <c r="F30" i="10"/>
  <c r="A95" i="10"/>
  <c r="H94" i="10"/>
  <c r="H59" i="8"/>
  <c r="A60" i="8"/>
  <c r="H140" i="8"/>
  <c r="A141" i="8"/>
  <c r="F142" i="8"/>
  <c r="H117" i="8"/>
  <c r="A118" i="8"/>
  <c r="H27" i="8"/>
  <c r="A28" i="8"/>
  <c r="H137" i="7"/>
  <c r="A140" i="7"/>
  <c r="H26" i="7"/>
  <c r="A27" i="7"/>
  <c r="H117" i="7"/>
  <c r="A118" i="7"/>
  <c r="H58" i="7"/>
  <c r="A59" i="7"/>
  <c r="N38" i="76" l="1"/>
  <c r="A40" i="76"/>
  <c r="N37" i="75"/>
  <c r="A39" i="75"/>
  <c r="I50" i="72"/>
  <c r="A52" i="72"/>
  <c r="I29" i="72"/>
  <c r="A30" i="72"/>
  <c r="F31" i="70"/>
  <c r="A32" i="70"/>
  <c r="D33" i="70"/>
  <c r="A28" i="69"/>
  <c r="D29" i="69"/>
  <c r="F27" i="69"/>
  <c r="A60" i="67"/>
  <c r="K59" i="67"/>
  <c r="K59" i="62"/>
  <c r="A60" i="62"/>
  <c r="K56" i="61"/>
  <c r="A57" i="61"/>
  <c r="A40" i="58"/>
  <c r="O39" i="58"/>
  <c r="O61" i="58"/>
  <c r="A62" i="58"/>
  <c r="A19" i="58"/>
  <c r="O18" i="58"/>
  <c r="O38" i="57"/>
  <c r="A39" i="57"/>
  <c r="O19" i="57"/>
  <c r="A20" i="57"/>
  <c r="O61" i="57"/>
  <c r="A62" i="57"/>
  <c r="Q23" i="56"/>
  <c r="A24" i="56"/>
  <c r="A25" i="55"/>
  <c r="Q24" i="55"/>
  <c r="A25" i="54"/>
  <c r="Q24" i="54"/>
  <c r="K66" i="48"/>
  <c r="A67" i="48"/>
  <c r="E21" i="42"/>
  <c r="N124" i="42"/>
  <c r="N159" i="42"/>
  <c r="A160" i="42"/>
  <c r="M133" i="42"/>
  <c r="M134" i="42" s="1"/>
  <c r="M135" i="42" s="1"/>
  <c r="M136" i="42" s="1"/>
  <c r="M137" i="42" s="1"/>
  <c r="M138" i="42" s="1"/>
  <c r="M139" i="42" s="1"/>
  <c r="M140" i="42" s="1"/>
  <c r="M141" i="42" s="1"/>
  <c r="M142" i="42" s="1"/>
  <c r="M143" i="42" s="1"/>
  <c r="M150" i="42"/>
  <c r="M151" i="42" s="1"/>
  <c r="M152" i="42" s="1"/>
  <c r="M153" i="42" s="1"/>
  <c r="M154" i="42" s="1"/>
  <c r="M155" i="42" s="1"/>
  <c r="M156" i="42" s="1"/>
  <c r="M157" i="42" s="1"/>
  <c r="M158" i="42" s="1"/>
  <c r="M159" i="42" s="1"/>
  <c r="M160" i="42" s="1"/>
  <c r="M163" i="42" s="1"/>
  <c r="M164" i="42" s="1"/>
  <c r="J57" i="39"/>
  <c r="A59" i="39"/>
  <c r="A44" i="38"/>
  <c r="Q43" i="38"/>
  <c r="I100" i="31"/>
  <c r="H25" i="31"/>
  <c r="H63" i="31"/>
  <c r="I62" i="31"/>
  <c r="I25" i="31" s="1"/>
  <c r="J29" i="31"/>
  <c r="A30" i="31"/>
  <c r="J66" i="31"/>
  <c r="A67" i="31"/>
  <c r="F101" i="31"/>
  <c r="H101" i="31" s="1"/>
  <c r="E102" i="31"/>
  <c r="J102" i="31"/>
  <c r="A103" i="31"/>
  <c r="F64" i="31"/>
  <c r="F27" i="31" s="1"/>
  <c r="E27" i="31"/>
  <c r="E65" i="31"/>
  <c r="A29" i="30"/>
  <c r="Q28" i="30"/>
  <c r="G22" i="22"/>
  <c r="A25" i="22"/>
  <c r="L56" i="16"/>
  <c r="A57" i="16"/>
  <c r="B7" i="16"/>
  <c r="L27" i="16"/>
  <c r="H30" i="10"/>
  <c r="F66" i="10"/>
  <c r="F48" i="10"/>
  <c r="A96" i="10"/>
  <c r="H95" i="10"/>
  <c r="F96" i="10"/>
  <c r="A30" i="8"/>
  <c r="H28" i="8"/>
  <c r="F30" i="8"/>
  <c r="A119" i="8"/>
  <c r="H118" i="8"/>
  <c r="A142" i="8"/>
  <c r="H141" i="8"/>
  <c r="H60" i="8"/>
  <c r="A63" i="8"/>
  <c r="F69" i="8"/>
  <c r="H118" i="7"/>
  <c r="A119" i="7"/>
  <c r="H59" i="7"/>
  <c r="A60" i="7"/>
  <c r="H27" i="7"/>
  <c r="A28" i="7"/>
  <c r="H140" i="7"/>
  <c r="A141" i="7"/>
  <c r="N40" i="76" l="1"/>
  <c r="A42" i="76"/>
  <c r="N39" i="75"/>
  <c r="A41" i="75"/>
  <c r="A32" i="72"/>
  <c r="I32" i="72" s="1"/>
  <c r="I30" i="72"/>
  <c r="G32" i="72"/>
  <c r="I52" i="72"/>
  <c r="A53" i="72"/>
  <c r="F32" i="70"/>
  <c r="A33" i="70"/>
  <c r="F28" i="69"/>
  <c r="A29" i="69"/>
  <c r="F9" i="67"/>
  <c r="K60" i="67"/>
  <c r="K60" i="62"/>
  <c r="A61" i="62"/>
  <c r="K57" i="61"/>
  <c r="A58" i="61"/>
  <c r="O62" i="58"/>
  <c r="A63" i="58"/>
  <c r="A20" i="58"/>
  <c r="O19" i="58"/>
  <c r="O40" i="58"/>
  <c r="A41" i="58"/>
  <c r="O62" i="57"/>
  <c r="A63" i="57"/>
  <c r="A21" i="57"/>
  <c r="O20" i="57"/>
  <c r="O39" i="57"/>
  <c r="A40" i="57"/>
  <c r="A25" i="56"/>
  <c r="Q24" i="56"/>
  <c r="A26" i="55"/>
  <c r="Q25" i="55"/>
  <c r="Q25" i="54"/>
  <c r="A26" i="54"/>
  <c r="K67" i="48"/>
  <c r="A68" i="48"/>
  <c r="A161" i="42"/>
  <c r="N160" i="42"/>
  <c r="J59" i="39"/>
  <c r="A60" i="39"/>
  <c r="J60" i="39" s="1"/>
  <c r="C60" i="39"/>
  <c r="Q44" i="38"/>
  <c r="A45" i="38"/>
  <c r="I101" i="31"/>
  <c r="J67" i="31"/>
  <c r="A68" i="31"/>
  <c r="J30" i="31"/>
  <c r="A31" i="31"/>
  <c r="A104" i="31"/>
  <c r="J103" i="31"/>
  <c r="E66" i="31"/>
  <c r="E28" i="31"/>
  <c r="F65" i="31"/>
  <c r="F28" i="31" s="1"/>
  <c r="H64" i="31"/>
  <c r="H26" i="31"/>
  <c r="I63" i="31"/>
  <c r="F102" i="31"/>
  <c r="H102" i="31" s="1"/>
  <c r="E103" i="31"/>
  <c r="Q29" i="30"/>
  <c r="A30" i="30"/>
  <c r="G25" i="22"/>
  <c r="A26" i="22"/>
  <c r="A58" i="16"/>
  <c r="L57" i="16"/>
  <c r="A98" i="10"/>
  <c r="H96" i="10"/>
  <c r="F98" i="10"/>
  <c r="H63" i="8"/>
  <c r="A64" i="8"/>
  <c r="A144" i="8"/>
  <c r="H142" i="8"/>
  <c r="F144" i="8"/>
  <c r="H119" i="8"/>
  <c r="A120" i="8"/>
  <c r="H120" i="8" s="1"/>
  <c r="F115" i="8"/>
  <c r="H30" i="8"/>
  <c r="H141" i="7"/>
  <c r="A142" i="7"/>
  <c r="H28" i="7"/>
  <c r="A30" i="7"/>
  <c r="H30" i="7" s="1"/>
  <c r="H60" i="7"/>
  <c r="A63" i="7"/>
  <c r="H119" i="7"/>
  <c r="A120" i="7"/>
  <c r="H120" i="7" s="1"/>
  <c r="A45" i="76" l="1"/>
  <c r="N42" i="76"/>
  <c r="N41" i="75"/>
  <c r="A43" i="75"/>
  <c r="I53" i="72"/>
  <c r="A55" i="72"/>
  <c r="G55" i="72"/>
  <c r="F33" i="70"/>
  <c r="A35" i="70"/>
  <c r="D57" i="70"/>
  <c r="F24" i="44"/>
  <c r="F29" i="69"/>
  <c r="A31" i="69"/>
  <c r="D56" i="69"/>
  <c r="A62" i="62"/>
  <c r="K61" i="62"/>
  <c r="A59" i="61"/>
  <c r="K58" i="61"/>
  <c r="A21" i="58"/>
  <c r="O20" i="58"/>
  <c r="A64" i="58"/>
  <c r="O63" i="58"/>
  <c r="O41" i="58"/>
  <c r="A42" i="58"/>
  <c r="O40" i="57"/>
  <c r="A41" i="57"/>
  <c r="A22" i="57"/>
  <c r="O21" i="57"/>
  <c r="A64" i="57"/>
  <c r="O63" i="57"/>
  <c r="Q25" i="56"/>
  <c r="A26" i="56"/>
  <c r="Q26" i="55"/>
  <c r="A27" i="55"/>
  <c r="Q26" i="54"/>
  <c r="A27" i="54"/>
  <c r="K68" i="48"/>
  <c r="A69" i="48"/>
  <c r="K69" i="48" s="1"/>
  <c r="N161" i="42"/>
  <c r="A163" i="42"/>
  <c r="Q45" i="38"/>
  <c r="A46" i="38"/>
  <c r="I102" i="31"/>
  <c r="E29" i="31"/>
  <c r="F66" i="31"/>
  <c r="F29" i="31" s="1"/>
  <c r="E67" i="31"/>
  <c r="J31" i="31"/>
  <c r="A32" i="31"/>
  <c r="E104" i="31"/>
  <c r="F103" i="31"/>
  <c r="H103" i="31" s="1"/>
  <c r="I26" i="31"/>
  <c r="A69" i="31"/>
  <c r="J68" i="31"/>
  <c r="H27" i="31"/>
  <c r="H65" i="31"/>
  <c r="I64" i="31"/>
  <c r="I27" i="31" s="1"/>
  <c r="J104" i="31"/>
  <c r="A105" i="31"/>
  <c r="A31" i="30"/>
  <c r="Q30" i="30"/>
  <c r="A27" i="22"/>
  <c r="G26" i="22"/>
  <c r="A59" i="16"/>
  <c r="L58" i="16"/>
  <c r="H98" i="10"/>
  <c r="A101" i="10"/>
  <c r="F103" i="10" s="1"/>
  <c r="F148" i="8"/>
  <c r="H144" i="8"/>
  <c r="A65" i="8"/>
  <c r="F68" i="8"/>
  <c r="H64" i="8"/>
  <c r="H63" i="7"/>
  <c r="A64" i="7"/>
  <c r="H142" i="7"/>
  <c r="A144" i="7"/>
  <c r="H144" i="7" s="1"/>
  <c r="N45" i="76" l="1"/>
  <c r="A47" i="76"/>
  <c r="N43" i="75"/>
  <c r="A45" i="75"/>
  <c r="I55" i="72"/>
  <c r="A56" i="72"/>
  <c r="F35" i="70"/>
  <c r="A36" i="70"/>
  <c r="D37" i="70"/>
  <c r="F31" i="69"/>
  <c r="A32" i="69"/>
  <c r="K62" i="62"/>
  <c r="A63" i="62"/>
  <c r="K63" i="62" s="1"/>
  <c r="K59" i="61"/>
  <c r="A60" i="61"/>
  <c r="A43" i="58"/>
  <c r="O42" i="58"/>
  <c r="A65" i="58"/>
  <c r="O65" i="58" s="1"/>
  <c r="O64" i="58"/>
  <c r="A22" i="58"/>
  <c r="O21" i="58"/>
  <c r="O64" i="57"/>
  <c r="A65" i="57"/>
  <c r="O65" i="57" s="1"/>
  <c r="O22" i="57"/>
  <c r="A23" i="57"/>
  <c r="O23" i="57" s="1"/>
  <c r="O41" i="57"/>
  <c r="A42" i="57"/>
  <c r="Q26" i="56"/>
  <c r="A27" i="56"/>
  <c r="Q27" i="55"/>
  <c r="A28" i="55"/>
  <c r="A28" i="54"/>
  <c r="Q27" i="54"/>
  <c r="N163" i="42"/>
  <c r="A164" i="42"/>
  <c r="A47" i="38"/>
  <c r="Q46" i="38"/>
  <c r="I103" i="31"/>
  <c r="J105" i="31"/>
  <c r="A106" i="31"/>
  <c r="E68" i="31"/>
  <c r="F67" i="31"/>
  <c r="F30" i="31" s="1"/>
  <c r="E30" i="31"/>
  <c r="H66" i="31"/>
  <c r="H28" i="31"/>
  <c r="I65" i="31"/>
  <c r="I28" i="31" s="1"/>
  <c r="F104" i="31"/>
  <c r="H104" i="31" s="1"/>
  <c r="E105" i="31"/>
  <c r="J69" i="31"/>
  <c r="A70" i="31"/>
  <c r="J32" i="31"/>
  <c r="A33" i="31"/>
  <c r="Q31" i="30"/>
  <c r="A32" i="30"/>
  <c r="A28" i="22"/>
  <c r="G27" i="22"/>
  <c r="L59" i="16"/>
  <c r="A60" i="16"/>
  <c r="C75" i="10"/>
  <c r="A103" i="10"/>
  <c r="H101" i="10"/>
  <c r="H65" i="8"/>
  <c r="A66" i="8"/>
  <c r="F66" i="8"/>
  <c r="H64" i="7"/>
  <c r="A65" i="7"/>
  <c r="N47" i="76" l="1"/>
  <c r="A49" i="76"/>
  <c r="N45" i="75"/>
  <c r="A47" i="75"/>
  <c r="I56" i="72"/>
  <c r="A57" i="72"/>
  <c r="F36" i="70"/>
  <c r="A37" i="70"/>
  <c r="F32" i="69"/>
  <c r="A33" i="69"/>
  <c r="D33" i="69"/>
  <c r="K60" i="61"/>
  <c r="A61" i="61"/>
  <c r="A23" i="58"/>
  <c r="O23" i="58" s="1"/>
  <c r="O22" i="58"/>
  <c r="O43" i="58"/>
  <c r="A44" i="58"/>
  <c r="O42" i="57"/>
  <c r="A43" i="57"/>
  <c r="Q27" i="56"/>
  <c r="A28" i="56"/>
  <c r="A29" i="55"/>
  <c r="Q28" i="55"/>
  <c r="Q28" i="54"/>
  <c r="A29" i="54"/>
  <c r="N164" i="42"/>
  <c r="A168" i="42"/>
  <c r="E27" i="9"/>
  <c r="Q47" i="38"/>
  <c r="A48" i="38"/>
  <c r="I104" i="31"/>
  <c r="J33" i="31"/>
  <c r="A34" i="31"/>
  <c r="E31" i="31"/>
  <c r="F68" i="31"/>
  <c r="F31" i="31" s="1"/>
  <c r="E69" i="31"/>
  <c r="J70" i="31"/>
  <c r="A71" i="31"/>
  <c r="A107" i="31"/>
  <c r="J106" i="31"/>
  <c r="H29" i="31"/>
  <c r="H67" i="31"/>
  <c r="I66" i="31"/>
  <c r="F105" i="31"/>
  <c r="H105" i="31" s="1"/>
  <c r="E106" i="31"/>
  <c r="A33" i="30"/>
  <c r="Q32" i="30"/>
  <c r="G28" i="22"/>
  <c r="A29" i="22"/>
  <c r="A61" i="16"/>
  <c r="L60" i="16"/>
  <c r="H103" i="10"/>
  <c r="A106" i="10"/>
  <c r="F71" i="8"/>
  <c r="H66" i="8"/>
  <c r="A68" i="8"/>
  <c r="H65" i="7"/>
  <c r="A66" i="7"/>
  <c r="N49" i="76" l="1"/>
  <c r="A51" i="76"/>
  <c r="N47" i="75"/>
  <c r="A49" i="75"/>
  <c r="N49" i="75" s="1"/>
  <c r="I57" i="72"/>
  <c r="A59" i="72"/>
  <c r="I59" i="72" s="1"/>
  <c r="G59" i="72"/>
  <c r="F37" i="70"/>
  <c r="A40" i="70"/>
  <c r="F33" i="69"/>
  <c r="A35" i="69"/>
  <c r="D57" i="69"/>
  <c r="K61" i="61"/>
  <c r="A62" i="61"/>
  <c r="O44" i="58"/>
  <c r="A45" i="58"/>
  <c r="O43" i="57"/>
  <c r="A44" i="57"/>
  <c r="Q28" i="56"/>
  <c r="A29" i="56"/>
  <c r="A30" i="55"/>
  <c r="Q29" i="55"/>
  <c r="Q29" i="54"/>
  <c r="A30" i="54"/>
  <c r="N168" i="42"/>
  <c r="A169" i="42"/>
  <c r="Q48" i="38"/>
  <c r="A49" i="38"/>
  <c r="I105" i="31"/>
  <c r="J71" i="31"/>
  <c r="A72" i="31"/>
  <c r="E107" i="31"/>
  <c r="F106" i="31"/>
  <c r="H106" i="31" s="1"/>
  <c r="I29" i="31"/>
  <c r="A35" i="31"/>
  <c r="J34" i="31"/>
  <c r="E70" i="31"/>
  <c r="E32" i="31"/>
  <c r="F69" i="31"/>
  <c r="F32" i="31" s="1"/>
  <c r="H30" i="31"/>
  <c r="H68" i="31"/>
  <c r="I67" i="31"/>
  <c r="I30" i="31" s="1"/>
  <c r="J107" i="31"/>
  <c r="A108" i="31"/>
  <c r="Q33" i="30"/>
  <c r="A34" i="30"/>
  <c r="G29" i="22"/>
  <c r="A30" i="22"/>
  <c r="G30" i="22" s="1"/>
  <c r="L61" i="16"/>
  <c r="A62" i="16"/>
  <c r="H106" i="10"/>
  <c r="A107" i="10"/>
  <c r="F107" i="10"/>
  <c r="F116" i="8"/>
  <c r="H68" i="8"/>
  <c r="A69" i="8"/>
  <c r="H66" i="7"/>
  <c r="A68" i="7"/>
  <c r="N51" i="76" l="1"/>
  <c r="A54" i="76"/>
  <c r="F40" i="70"/>
  <c r="A41" i="70"/>
  <c r="F35" i="69"/>
  <c r="A36" i="69"/>
  <c r="K62" i="61"/>
  <c r="A63" i="61"/>
  <c r="K63" i="61" s="1"/>
  <c r="A46" i="58"/>
  <c r="O46" i="58" s="1"/>
  <c r="O45" i="58"/>
  <c r="O44" i="57"/>
  <c r="A45" i="57"/>
  <c r="Q29" i="56"/>
  <c r="A30" i="56"/>
  <c r="A31" i="55"/>
  <c r="Q30" i="55"/>
  <c r="Q30" i="54"/>
  <c r="A31" i="54"/>
  <c r="N169" i="42"/>
  <c r="A170" i="42"/>
  <c r="A50" i="38"/>
  <c r="Q49" i="38"/>
  <c r="E71" i="31"/>
  <c r="E33" i="31"/>
  <c r="F70" i="31"/>
  <c r="F33" i="31" s="1"/>
  <c r="F107" i="31"/>
  <c r="E108" i="31"/>
  <c r="A73" i="31"/>
  <c r="J72" i="31"/>
  <c r="H107" i="31"/>
  <c r="J108" i="31"/>
  <c r="A109" i="31"/>
  <c r="H31" i="31"/>
  <c r="H69" i="31"/>
  <c r="I68" i="31"/>
  <c r="J35" i="31"/>
  <c r="A36" i="31"/>
  <c r="I106" i="31"/>
  <c r="Q34" i="30"/>
  <c r="A35" i="30"/>
  <c r="L62" i="16"/>
  <c r="A63" i="16"/>
  <c r="H107" i="10"/>
  <c r="A108" i="10"/>
  <c r="F110" i="10" s="1"/>
  <c r="H69" i="8"/>
  <c r="A71" i="8"/>
  <c r="F72" i="8"/>
  <c r="H68" i="7"/>
  <c r="A69" i="7"/>
  <c r="A56" i="76" l="1"/>
  <c r="N56" i="76" s="1"/>
  <c r="N54" i="76"/>
  <c r="A42" i="70"/>
  <c r="D43" i="70"/>
  <c r="F41" i="70"/>
  <c r="A37" i="69"/>
  <c r="F36" i="69"/>
  <c r="D37" i="69"/>
  <c r="O45" i="57"/>
  <c r="A46" i="57"/>
  <c r="O46" i="57" s="1"/>
  <c r="Q30" i="56"/>
  <c r="A31" i="56"/>
  <c r="A32" i="55"/>
  <c r="Q31" i="55"/>
  <c r="Q31" i="54"/>
  <c r="A32" i="54"/>
  <c r="N170" i="42"/>
  <c r="A171" i="42"/>
  <c r="Q50" i="38"/>
  <c r="A51" i="38"/>
  <c r="J73" i="31"/>
  <c r="A74" i="31"/>
  <c r="F71" i="31"/>
  <c r="F34" i="31" s="1"/>
  <c r="E34" i="31"/>
  <c r="E72" i="31"/>
  <c r="F108" i="31"/>
  <c r="H108" i="31" s="1"/>
  <c r="E109" i="31"/>
  <c r="J36" i="31"/>
  <c r="A37" i="31"/>
  <c r="I107" i="31"/>
  <c r="I31" i="31"/>
  <c r="H70" i="31"/>
  <c r="H32" i="31"/>
  <c r="I69" i="31"/>
  <c r="I32" i="31" s="1"/>
  <c r="A110" i="31"/>
  <c r="J109" i="31"/>
  <c r="Q35" i="30"/>
  <c r="A36" i="30"/>
  <c r="A64" i="16"/>
  <c r="L63" i="16"/>
  <c r="H108" i="10"/>
  <c r="A110" i="10"/>
  <c r="H110" i="10" s="1"/>
  <c r="H71" i="8"/>
  <c r="A72" i="8"/>
  <c r="F73" i="8"/>
  <c r="H69" i="7"/>
  <c r="A71" i="7"/>
  <c r="F42" i="70" l="1"/>
  <c r="A43" i="70"/>
  <c r="D44" i="70"/>
  <c r="F37" i="69"/>
  <c r="A40" i="69"/>
  <c r="Q31" i="56"/>
  <c r="A32" i="56"/>
  <c r="A33" i="55"/>
  <c r="Q32" i="55"/>
  <c r="Q32" i="54"/>
  <c r="A33" i="54"/>
  <c r="N171" i="42"/>
  <c r="A172" i="42"/>
  <c r="Q51" i="38"/>
  <c r="A52" i="38"/>
  <c r="I108" i="31"/>
  <c r="J110" i="31"/>
  <c r="A111" i="31"/>
  <c r="E35" i="31"/>
  <c r="E73" i="31"/>
  <c r="F72" i="31"/>
  <c r="F35" i="31" s="1"/>
  <c r="H71" i="31"/>
  <c r="H33" i="31"/>
  <c r="I70" i="31"/>
  <c r="I33" i="31" s="1"/>
  <c r="J74" i="31"/>
  <c r="A75" i="31"/>
  <c r="J37" i="31"/>
  <c r="A38" i="31"/>
  <c r="E110" i="31"/>
  <c r="F109" i="31"/>
  <c r="H109" i="31" s="1"/>
  <c r="A37" i="30"/>
  <c r="Q36" i="30"/>
  <c r="L64" i="16"/>
  <c r="A65" i="16"/>
  <c r="A73" i="8"/>
  <c r="F120" i="8"/>
  <c r="H72" i="8"/>
  <c r="H71" i="7"/>
  <c r="A72" i="7"/>
  <c r="F43" i="70" l="1"/>
  <c r="A44" i="70"/>
  <c r="F40" i="69"/>
  <c r="A41" i="69"/>
  <c r="Q32" i="56"/>
  <c r="A33" i="56"/>
  <c r="Q33" i="55"/>
  <c r="A34" i="55"/>
  <c r="Q33" i="54"/>
  <c r="A34" i="54"/>
  <c r="N172" i="42"/>
  <c r="A173" i="42"/>
  <c r="A53" i="38"/>
  <c r="Q52" i="38"/>
  <c r="I109" i="31"/>
  <c r="F110" i="31"/>
  <c r="H110" i="31" s="1"/>
  <c r="I110" i="31" s="1"/>
  <c r="E111" i="31"/>
  <c r="H72" i="31"/>
  <c r="H34" i="31"/>
  <c r="I71" i="31"/>
  <c r="I34" i="31" s="1"/>
  <c r="F73" i="31"/>
  <c r="F36" i="31" s="1"/>
  <c r="E74" i="31"/>
  <c r="E36" i="31"/>
  <c r="A76" i="31"/>
  <c r="J76" i="31" s="1"/>
  <c r="J75" i="31"/>
  <c r="J38" i="31"/>
  <c r="A39" i="31"/>
  <c r="J39" i="31" s="1"/>
  <c r="J111" i="31"/>
  <c r="A112" i="31"/>
  <c r="J112" i="31" s="1"/>
  <c r="Q37" i="30"/>
  <c r="A38" i="30"/>
  <c r="L65" i="16"/>
  <c r="A66" i="16"/>
  <c r="H73" i="8"/>
  <c r="F131" i="8"/>
  <c r="H72" i="7"/>
  <c r="A73" i="7"/>
  <c r="H73" i="7" s="1"/>
  <c r="F44" i="70" l="1"/>
  <c r="A47" i="70"/>
  <c r="D43" i="69"/>
  <c r="F41" i="69"/>
  <c r="A42" i="69"/>
  <c r="Q33" i="56"/>
  <c r="A34" i="56"/>
  <c r="Q34" i="55"/>
  <c r="A35" i="55"/>
  <c r="Q34" i="54"/>
  <c r="A35" i="54"/>
  <c r="N173" i="42"/>
  <c r="A174" i="42"/>
  <c r="A54" i="38"/>
  <c r="Q53" i="38"/>
  <c r="E37" i="31"/>
  <c r="E75" i="31"/>
  <c r="F74" i="31"/>
  <c r="F37" i="31" s="1"/>
  <c r="H35" i="31"/>
  <c r="H73" i="31"/>
  <c r="I72" i="31"/>
  <c r="I35" i="31" s="1"/>
  <c r="F111" i="31"/>
  <c r="H111" i="31" s="1"/>
  <c r="I111" i="31" s="1"/>
  <c r="I112" i="31" s="1"/>
  <c r="E112" i="31"/>
  <c r="A39" i="30"/>
  <c r="Q38" i="30"/>
  <c r="A67" i="16"/>
  <c r="L66" i="16"/>
  <c r="F47" i="70" l="1"/>
  <c r="A48" i="70"/>
  <c r="D49" i="70"/>
  <c r="F42" i="69"/>
  <c r="A43" i="69"/>
  <c r="D44" i="69"/>
  <c r="Q34" i="56"/>
  <c r="A35" i="56"/>
  <c r="A36" i="55"/>
  <c r="Q35" i="55"/>
  <c r="Q35" i="54"/>
  <c r="A36" i="54"/>
  <c r="N174" i="42"/>
  <c r="A175" i="42"/>
  <c r="Q54" i="38"/>
  <c r="A55" i="38"/>
  <c r="H36" i="31"/>
  <c r="H74" i="31"/>
  <c r="I73" i="31"/>
  <c r="I36" i="31" s="1"/>
  <c r="F75" i="31"/>
  <c r="F38" i="31" s="1"/>
  <c r="F40" i="31" s="1"/>
  <c r="E38" i="31"/>
  <c r="E39" i="31" s="1"/>
  <c r="E76" i="31"/>
  <c r="Q39" i="30"/>
  <c r="A40" i="30"/>
  <c r="L67" i="16"/>
  <c r="A68" i="16"/>
  <c r="A49" i="70" l="1"/>
  <c r="F48" i="70"/>
  <c r="D50" i="70"/>
  <c r="F43" i="69"/>
  <c r="A44" i="69"/>
  <c r="Q35" i="56"/>
  <c r="A36" i="56"/>
  <c r="Q36" i="55"/>
  <c r="A37" i="55"/>
  <c r="Q37" i="55" s="1"/>
  <c r="Q36" i="54"/>
  <c r="A37" i="54"/>
  <c r="Q37" i="54" s="1"/>
  <c r="N175" i="42"/>
  <c r="A176" i="42"/>
  <c r="A56" i="38"/>
  <c r="Q55" i="38"/>
  <c r="H37" i="31"/>
  <c r="H75" i="31"/>
  <c r="I74" i="31"/>
  <c r="I37" i="31" s="1"/>
  <c r="A41" i="30"/>
  <c r="Q40" i="30"/>
  <c r="B142" i="16"/>
  <c r="L68" i="16"/>
  <c r="B145" i="16"/>
  <c r="F49" i="70" l="1"/>
  <c r="A50" i="70"/>
  <c r="D51" i="70"/>
  <c r="F44" i="69"/>
  <c r="A47" i="69"/>
  <c r="A37" i="56"/>
  <c r="Q37" i="56" s="1"/>
  <c r="Q36" i="56"/>
  <c r="N176" i="42"/>
  <c r="A177" i="42"/>
  <c r="Q56" i="38"/>
  <c r="A57" i="38"/>
  <c r="H38" i="31"/>
  <c r="I75" i="31"/>
  <c r="Q41" i="30"/>
  <c r="A42" i="30"/>
  <c r="F50" i="70" l="1"/>
  <c r="A51" i="70"/>
  <c r="A48" i="69"/>
  <c r="F47" i="69"/>
  <c r="D49" i="69"/>
  <c r="N177" i="42"/>
  <c r="A178" i="42"/>
  <c r="Q57" i="38"/>
  <c r="A58" i="38"/>
  <c r="I38" i="31"/>
  <c r="I39" i="31" s="1"/>
  <c r="I76" i="31"/>
  <c r="A43" i="30"/>
  <c r="Q43" i="30" s="1"/>
  <c r="Q42" i="30"/>
  <c r="F51" i="70" l="1"/>
  <c r="A52" i="70"/>
  <c r="D52" i="70"/>
  <c r="D53" i="70"/>
  <c r="F48" i="69"/>
  <c r="A49" i="69"/>
  <c r="D50" i="69"/>
  <c r="N178" i="42"/>
  <c r="A179" i="42"/>
  <c r="A59" i="38"/>
  <c r="Q58" i="38"/>
  <c r="E35" i="8"/>
  <c r="A53" i="70" l="1"/>
  <c r="F52" i="70"/>
  <c r="F49" i="69"/>
  <c r="A50" i="69"/>
  <c r="N179" i="42"/>
  <c r="A180" i="42"/>
  <c r="Q59" i="38"/>
  <c r="A60" i="38"/>
  <c r="E130" i="8"/>
  <c r="E84" i="10"/>
  <c r="E47" i="8"/>
  <c r="E37" i="8"/>
  <c r="E135" i="8"/>
  <c r="E89" i="10" l="1"/>
  <c r="K89" i="10" s="1"/>
  <c r="E46" i="72"/>
  <c r="D46" i="72"/>
  <c r="F46" i="72" s="1"/>
  <c r="F53" i="70"/>
  <c r="A56" i="70"/>
  <c r="F50" i="69"/>
  <c r="A51" i="69"/>
  <c r="D51" i="69"/>
  <c r="N180" i="42"/>
  <c r="A181" i="42"/>
  <c r="Q60" i="38"/>
  <c r="A61" i="38"/>
  <c r="K84" i="10"/>
  <c r="E129" i="8"/>
  <c r="D40" i="72" l="1"/>
  <c r="F40" i="72" s="1"/>
  <c r="E40" i="72"/>
  <c r="F56" i="70"/>
  <c r="A57" i="70"/>
  <c r="F51" i="69"/>
  <c r="A52" i="69"/>
  <c r="D52" i="69"/>
  <c r="D53" i="69"/>
  <c r="N181" i="42"/>
  <c r="A182" i="42"/>
  <c r="A62" i="38"/>
  <c r="Q61" i="38"/>
  <c r="E9" i="8"/>
  <c r="E9" i="10"/>
  <c r="E158" i="8"/>
  <c r="F57" i="70" l="1"/>
  <c r="A60" i="70"/>
  <c r="F52" i="69"/>
  <c r="A53" i="69"/>
  <c r="N182" i="42"/>
  <c r="A183" i="42"/>
  <c r="N183" i="42" s="1"/>
  <c r="Q62" i="38"/>
  <c r="A63" i="38"/>
  <c r="K9" i="10"/>
  <c r="E49" i="10"/>
  <c r="E72" i="8"/>
  <c r="E120" i="8" s="1"/>
  <c r="E125" i="8"/>
  <c r="A61" i="70" l="1"/>
  <c r="F60" i="70"/>
  <c r="F53" i="69"/>
  <c r="A56" i="69"/>
  <c r="D49" i="44"/>
  <c r="D50" i="44" s="1"/>
  <c r="H63" i="42"/>
  <c r="H64" i="42" s="1"/>
  <c r="E49" i="44"/>
  <c r="E50" i="44" s="1"/>
  <c r="E52" i="44" s="1"/>
  <c r="D38" i="36"/>
  <c r="E38" i="36" s="1"/>
  <c r="D14" i="44"/>
  <c r="D15" i="44" s="1"/>
  <c r="E102" i="33"/>
  <c r="F102" i="33" s="1"/>
  <c r="H82" i="42"/>
  <c r="H83" i="42" s="1"/>
  <c r="E101" i="34"/>
  <c r="F101" i="34" s="1"/>
  <c r="I54" i="39"/>
  <c r="E14" i="44"/>
  <c r="E15" i="44" s="1"/>
  <c r="H98" i="42"/>
  <c r="H99" i="42" s="1"/>
  <c r="E101" i="33"/>
  <c r="F101" i="33" s="1"/>
  <c r="E102" i="34"/>
  <c r="F102" i="34" s="1"/>
  <c r="H44" i="42"/>
  <c r="H45" i="42" s="1"/>
  <c r="E116" i="33"/>
  <c r="F116" i="33" s="1"/>
  <c r="E116" i="34"/>
  <c r="F116" i="34" s="1"/>
  <c r="E115" i="34"/>
  <c r="F115" i="34" s="1"/>
  <c r="D51" i="36"/>
  <c r="E51" i="36" s="1"/>
  <c r="E115" i="33"/>
  <c r="F115" i="33" s="1"/>
  <c r="Q63" i="38"/>
  <c r="A64" i="38"/>
  <c r="E101" i="28"/>
  <c r="F101" i="28" s="1"/>
  <c r="E100" i="28"/>
  <c r="F100" i="28" s="1"/>
  <c r="E114" i="28"/>
  <c r="F114" i="28" s="1"/>
  <c r="E115" i="28"/>
  <c r="F115" i="28" s="1"/>
  <c r="E80" i="10"/>
  <c r="E90" i="8"/>
  <c r="E91" i="8" s="1"/>
  <c r="K49" i="10"/>
  <c r="E71" i="10"/>
  <c r="K71" i="10" s="1"/>
  <c r="F61" i="70" l="1"/>
  <c r="A62" i="70"/>
  <c r="F56" i="69"/>
  <c r="A57" i="69"/>
  <c r="F40" i="44"/>
  <c r="G102" i="33"/>
  <c r="H102" i="33"/>
  <c r="D128" i="33"/>
  <c r="C60" i="69" s="1"/>
  <c r="G115" i="33"/>
  <c r="G117" i="33" s="1"/>
  <c r="F117" i="33"/>
  <c r="H115" i="33"/>
  <c r="I57" i="39"/>
  <c r="I60" i="39"/>
  <c r="E18" i="44"/>
  <c r="F38" i="36"/>
  <c r="G38" i="36"/>
  <c r="C61" i="36"/>
  <c r="G116" i="33"/>
  <c r="H116" i="33"/>
  <c r="F128" i="33" s="1"/>
  <c r="E24" i="72" s="1"/>
  <c r="E25" i="72" s="1"/>
  <c r="G101" i="33"/>
  <c r="F103" i="33"/>
  <c r="H101" i="33"/>
  <c r="D127" i="33"/>
  <c r="D129" i="33" s="1"/>
  <c r="F103" i="34"/>
  <c r="H101" i="34"/>
  <c r="D127" i="34"/>
  <c r="G101" i="34"/>
  <c r="G51" i="36"/>
  <c r="F51" i="36"/>
  <c r="H115" i="34"/>
  <c r="F117" i="34"/>
  <c r="G115" i="34"/>
  <c r="H116" i="34"/>
  <c r="G116" i="34"/>
  <c r="H102" i="34"/>
  <c r="F128" i="34" s="1"/>
  <c r="D128" i="34"/>
  <c r="G102" i="34"/>
  <c r="Q64" i="38"/>
  <c r="A65" i="38"/>
  <c r="H115" i="28"/>
  <c r="G115" i="28"/>
  <c r="G114" i="28"/>
  <c r="G116" i="28" s="1"/>
  <c r="F116" i="28"/>
  <c r="H114" i="28"/>
  <c r="H100" i="28"/>
  <c r="F102" i="28"/>
  <c r="G100" i="28"/>
  <c r="D127" i="28"/>
  <c r="G101" i="28"/>
  <c r="H101" i="28"/>
  <c r="D128" i="28"/>
  <c r="K80" i="10"/>
  <c r="L80" i="10" s="1"/>
  <c r="E128" i="8"/>
  <c r="D129" i="34" l="1"/>
  <c r="E128" i="28"/>
  <c r="D12" i="72" s="1"/>
  <c r="F62" i="70"/>
  <c r="A63" i="70"/>
  <c r="H117" i="33"/>
  <c r="E128" i="34"/>
  <c r="E20" i="8"/>
  <c r="E21" i="8" s="1"/>
  <c r="E61" i="36"/>
  <c r="E39" i="72" s="1"/>
  <c r="F57" i="69"/>
  <c r="A60" i="69"/>
  <c r="E8" i="8"/>
  <c r="E10" i="8" s="1"/>
  <c r="C31" i="69"/>
  <c r="C27" i="69"/>
  <c r="C29" i="69" s="1"/>
  <c r="C56" i="69" s="1"/>
  <c r="D61" i="36"/>
  <c r="D39" i="72" s="1"/>
  <c r="E127" i="34"/>
  <c r="G103" i="34"/>
  <c r="F128" i="28"/>
  <c r="E12" i="72" s="1"/>
  <c r="E14" i="72" s="1"/>
  <c r="F127" i="34"/>
  <c r="F129" i="34" s="1"/>
  <c r="H103" i="34"/>
  <c r="G117" i="34"/>
  <c r="H103" i="33"/>
  <c r="F127" i="33"/>
  <c r="F129" i="33" s="1"/>
  <c r="H116" i="28"/>
  <c r="H117" i="34"/>
  <c r="E128" i="33"/>
  <c r="D24" i="72" s="1"/>
  <c r="G103" i="33"/>
  <c r="E127" i="33"/>
  <c r="A66" i="38"/>
  <c r="Q65" i="38"/>
  <c r="D129" i="28"/>
  <c r="E8" i="10" s="1"/>
  <c r="G102" i="28"/>
  <c r="E127" i="28"/>
  <c r="E129" i="28" s="1"/>
  <c r="H102" i="28"/>
  <c r="F127" i="28"/>
  <c r="F129" i="28" s="1"/>
  <c r="D15" i="9"/>
  <c r="E83" i="10"/>
  <c r="K83" i="10" s="1"/>
  <c r="E20" i="10"/>
  <c r="E129" i="34" l="1"/>
  <c r="F39" i="72"/>
  <c r="F12" i="72"/>
  <c r="F14" i="72" s="1"/>
  <c r="D14" i="72"/>
  <c r="F24" i="72"/>
  <c r="F25" i="72" s="1"/>
  <c r="D25" i="72"/>
  <c r="F63" i="70"/>
  <c r="A64" i="70"/>
  <c r="F64" i="70" s="1"/>
  <c r="C33" i="69"/>
  <c r="C62" i="69"/>
  <c r="C64" i="69" s="1"/>
  <c r="E79" i="8" s="1"/>
  <c r="E80" i="8" s="1"/>
  <c r="E93" i="8" s="1"/>
  <c r="E132" i="8" s="1"/>
  <c r="F60" i="69"/>
  <c r="A61" i="69"/>
  <c r="G98" i="42"/>
  <c r="G99" i="42" s="1"/>
  <c r="D99" i="42" s="1"/>
  <c r="D12" i="42" s="1"/>
  <c r="G82" i="42"/>
  <c r="G83" i="42" s="1"/>
  <c r="D83" i="42" s="1"/>
  <c r="D11" i="42" s="1"/>
  <c r="E24" i="44"/>
  <c r="G54" i="39"/>
  <c r="G63" i="42"/>
  <c r="G64" i="42" s="1"/>
  <c r="D64" i="42" s="1"/>
  <c r="D10" i="42" s="1"/>
  <c r="E129" i="33"/>
  <c r="Q66" i="38"/>
  <c r="A67" i="38"/>
  <c r="K20" i="10"/>
  <c r="E21" i="10"/>
  <c r="K21" i="10" s="1"/>
  <c r="K8" i="10"/>
  <c r="E10" i="10"/>
  <c r="K10" i="10" s="1"/>
  <c r="E86" i="10" l="1"/>
  <c r="K86" i="10" s="1"/>
  <c r="D43" i="72"/>
  <c r="E43" i="72"/>
  <c r="F61" i="69"/>
  <c r="A62" i="69"/>
  <c r="F36" i="58"/>
  <c r="F36" i="57"/>
  <c r="C57" i="69"/>
  <c r="D40" i="44"/>
  <c r="D41" i="44" s="1"/>
  <c r="E43" i="44" s="1"/>
  <c r="E40" i="44"/>
  <c r="E41" i="44" s="1"/>
  <c r="H54" i="39"/>
  <c r="G44" i="42"/>
  <c r="G45" i="42" s="1"/>
  <c r="D45" i="42" s="1"/>
  <c r="D9" i="42" s="1"/>
  <c r="D13" i="42" s="1"/>
  <c r="E23" i="8" s="1"/>
  <c r="E25" i="8" s="1"/>
  <c r="G57" i="39"/>
  <c r="G60" i="39"/>
  <c r="E25" i="44"/>
  <c r="E6" i="44" s="1"/>
  <c r="D24" i="44"/>
  <c r="D25" i="44" s="1"/>
  <c r="A68" i="38"/>
  <c r="Q67" i="38"/>
  <c r="E108" i="10"/>
  <c r="K108" i="10" s="1"/>
  <c r="D16" i="9" l="1"/>
  <c r="E27" i="72"/>
  <c r="D27" i="72"/>
  <c r="F27" i="72" s="1"/>
  <c r="F43" i="72"/>
  <c r="F41" i="57"/>
  <c r="F41" i="58"/>
  <c r="K36" i="58"/>
  <c r="F38" i="58"/>
  <c r="K38" i="58" s="1"/>
  <c r="K36" i="57"/>
  <c r="F38" i="57"/>
  <c r="K38" i="57" s="1"/>
  <c r="F62" i="69"/>
  <c r="A63" i="69"/>
  <c r="E27" i="44"/>
  <c r="E5" i="44" s="1"/>
  <c r="E123" i="42"/>
  <c r="D115" i="42"/>
  <c r="I115" i="42" s="1"/>
  <c r="D111" i="42"/>
  <c r="D114" i="42"/>
  <c r="I114" i="42" s="1"/>
  <c r="D117" i="42"/>
  <c r="I117" i="42" s="1"/>
  <c r="D121" i="42"/>
  <c r="I121" i="42" s="1"/>
  <c r="D112" i="42"/>
  <c r="I112" i="42" s="1"/>
  <c r="D116" i="42"/>
  <c r="I116" i="42" s="1"/>
  <c r="D120" i="42"/>
  <c r="I120" i="42" s="1"/>
  <c r="D119" i="42"/>
  <c r="I119" i="42" s="1"/>
  <c r="D118" i="42"/>
  <c r="I118" i="42" s="1"/>
  <c r="D122" i="42"/>
  <c r="I122" i="42" s="1"/>
  <c r="D113" i="42"/>
  <c r="I113" i="42" s="1"/>
  <c r="H60" i="39"/>
  <c r="F60" i="39" s="1"/>
  <c r="H57" i="39"/>
  <c r="F57" i="39" s="1"/>
  <c r="E14" i="10" s="1"/>
  <c r="Q68" i="38"/>
  <c r="A69" i="38"/>
  <c r="D27" i="9"/>
  <c r="E27" i="8"/>
  <c r="D29" i="72" l="1"/>
  <c r="F29" i="72" s="1"/>
  <c r="E29" i="72"/>
  <c r="E14" i="8"/>
  <c r="E18" i="72"/>
  <c r="D18" i="72"/>
  <c r="F63" i="69"/>
  <c r="A64" i="69"/>
  <c r="F64" i="69" s="1"/>
  <c r="K41" i="58"/>
  <c r="F42" i="58"/>
  <c r="K41" i="57"/>
  <c r="F42" i="57"/>
  <c r="E111" i="42"/>
  <c r="E112" i="42" s="1"/>
  <c r="E113" i="42" s="1"/>
  <c r="E114" i="42" s="1"/>
  <c r="E115" i="42" s="1"/>
  <c r="E116" i="42" s="1"/>
  <c r="E117" i="42" s="1"/>
  <c r="E118" i="42" s="1"/>
  <c r="E119" i="42" s="1"/>
  <c r="E120" i="42" s="1"/>
  <c r="E121" i="42" s="1"/>
  <c r="E122" i="42" s="1"/>
  <c r="I111" i="42"/>
  <c r="J111" i="42" s="1"/>
  <c r="J112" i="42" s="1"/>
  <c r="J113" i="42" s="1"/>
  <c r="J114" i="42" s="1"/>
  <c r="J115" i="42" s="1"/>
  <c r="J116" i="42" s="1"/>
  <c r="J117" i="42" s="1"/>
  <c r="J118" i="42" s="1"/>
  <c r="J119" i="42" s="1"/>
  <c r="J120" i="42" s="1"/>
  <c r="J121" i="42" s="1"/>
  <c r="J122" i="42" s="1"/>
  <c r="J124" i="42" s="1"/>
  <c r="D21" i="42" s="1"/>
  <c r="D23" i="42" s="1"/>
  <c r="E23" i="10" s="1"/>
  <c r="Q69" i="38"/>
  <c r="A70" i="38"/>
  <c r="K14" i="10"/>
  <c r="E27" i="10"/>
  <c r="F18" i="72" l="1"/>
  <c r="K42" i="57"/>
  <c r="F44" i="57"/>
  <c r="K42" i="58"/>
  <c r="F44" i="58"/>
  <c r="A71" i="38"/>
  <c r="Q70" i="38"/>
  <c r="E25" i="10"/>
  <c r="K25" i="10" s="1"/>
  <c r="K23" i="10"/>
  <c r="K27" i="10"/>
  <c r="K44" i="58" l="1"/>
  <c r="F46" i="58"/>
  <c r="K46" i="58" s="1"/>
  <c r="K44" i="57"/>
  <c r="F46" i="57"/>
  <c r="K46" i="57" s="1"/>
  <c r="Q71" i="38"/>
  <c r="A72" i="38"/>
  <c r="E126" i="8"/>
  <c r="D37" i="72" l="1"/>
  <c r="E37" i="72"/>
  <c r="E19" i="72" s="1"/>
  <c r="E20" i="72" s="1"/>
  <c r="E32" i="72" s="1"/>
  <c r="E42" i="72" s="1"/>
  <c r="Q72" i="38"/>
  <c r="A73" i="38"/>
  <c r="E81" i="10"/>
  <c r="E15" i="8"/>
  <c r="E16" i="8" s="1"/>
  <c r="E30" i="8" s="1"/>
  <c r="F37" i="72" l="1"/>
  <c r="D19" i="72"/>
  <c r="A74" i="38"/>
  <c r="Q73" i="38"/>
  <c r="E115" i="8"/>
  <c r="E110" i="8" s="1"/>
  <c r="E133" i="8" s="1"/>
  <c r="E71" i="8"/>
  <c r="E73" i="8" s="1"/>
  <c r="E131" i="8" s="1"/>
  <c r="K81" i="10"/>
  <c r="L81" i="10" s="1"/>
  <c r="E15" i="10"/>
  <c r="F19" i="72" l="1"/>
  <c r="F20" i="72" s="1"/>
  <c r="F32" i="72" s="1"/>
  <c r="D20" i="72"/>
  <c r="D32" i="72" s="1"/>
  <c r="D42" i="72" s="1"/>
  <c r="F42" i="72" s="1"/>
  <c r="D44" i="72"/>
  <c r="E44" i="72"/>
  <c r="E48" i="72" s="1"/>
  <c r="Q74" i="38"/>
  <c r="A75" i="38"/>
  <c r="E137" i="8"/>
  <c r="E142" i="8" s="1"/>
  <c r="E144" i="8" s="1"/>
  <c r="E148" i="8" s="1"/>
  <c r="K15" i="10"/>
  <c r="L15" i="10" s="1"/>
  <c r="L16" i="10" s="1"/>
  <c r="L30" i="10" s="1"/>
  <c r="E16" i="10"/>
  <c r="E50" i="72" l="1"/>
  <c r="F44" i="72"/>
  <c r="D48" i="72"/>
  <c r="Q75" i="38"/>
  <c r="A76" i="38"/>
  <c r="Q76" i="38" s="1"/>
  <c r="D14" i="9"/>
  <c r="D17" i="9" s="1"/>
  <c r="D18" i="9" s="1"/>
  <c r="D23" i="9" s="1"/>
  <c r="K16" i="10"/>
  <c r="E30" i="10"/>
  <c r="L66" i="10"/>
  <c r="L61" i="10" s="1"/>
  <c r="L48" i="10"/>
  <c r="L50" i="10" s="1"/>
  <c r="F48" i="72" l="1"/>
  <c r="D50" i="72"/>
  <c r="F50" i="72" s="1"/>
  <c r="E48" i="10"/>
  <c r="K30" i="10"/>
  <c r="E66" i="10"/>
  <c r="K66" i="10" l="1"/>
  <c r="E61" i="10"/>
  <c r="E50" i="10"/>
  <c r="K48" i="10"/>
  <c r="K50" i="10" l="1"/>
  <c r="E85" i="10"/>
  <c r="K61" i="10"/>
  <c r="E87" i="10"/>
  <c r="K87" i="10" s="1"/>
  <c r="L87" i="10" s="1"/>
  <c r="K85" i="10" l="1"/>
  <c r="L85" i="10" s="1"/>
  <c r="L91" i="10" s="1"/>
  <c r="L96" i="10" s="1"/>
  <c r="L98" i="10" s="1"/>
  <c r="L103" i="10" s="1"/>
  <c r="L107" i="10" s="1"/>
  <c r="L110" i="10" s="1"/>
  <c r="E91" i="10"/>
  <c r="K91" i="10" l="1"/>
  <c r="E96" i="10"/>
  <c r="D26" i="9"/>
  <c r="E98" i="10" l="1"/>
  <c r="K96" i="10"/>
  <c r="K98" i="10" l="1"/>
  <c r="E103" i="10"/>
  <c r="K103" i="10" l="1"/>
  <c r="E107" i="10"/>
  <c r="K107" i="10" s="1"/>
  <c r="E110" i="10" l="1"/>
  <c r="B36" i="16" s="1"/>
  <c r="K110" i="10" l="1"/>
  <c r="K111" i="10"/>
  <c r="D54" i="16"/>
  <c r="F54" i="16" s="1"/>
  <c r="D49" i="16"/>
  <c r="F49" i="16" s="1"/>
  <c r="D56" i="16"/>
  <c r="F56" i="16" s="1"/>
  <c r="D45" i="16"/>
  <c r="F45" i="16" s="1"/>
  <c r="D47" i="16"/>
  <c r="F47" i="16" s="1"/>
  <c r="D51" i="16"/>
  <c r="F51" i="16" s="1"/>
  <c r="D48" i="16"/>
  <c r="F48" i="16" s="1"/>
  <c r="D46" i="16"/>
  <c r="F46" i="16" s="1"/>
  <c r="D52" i="16"/>
  <c r="F52" i="16" s="1"/>
  <c r="D50" i="16"/>
  <c r="F50" i="16" s="1"/>
  <c r="D53" i="16"/>
  <c r="F53" i="16" s="1"/>
  <c r="D55" i="16"/>
  <c r="F55" i="16" s="1"/>
  <c r="D22" i="9" l="1"/>
  <c r="D25" i="9" s="1"/>
  <c r="D28" i="9" s="1"/>
  <c r="D32" i="9" s="1"/>
  <c r="D34" i="9" s="1"/>
  <c r="E149" i="8" s="1"/>
  <c r="I45" i="16"/>
  <c r="J45" i="16" s="1"/>
  <c r="G45" i="16"/>
  <c r="G46" i="16" s="1"/>
  <c r="G47" i="16" s="1"/>
  <c r="G48" i="16" s="1"/>
  <c r="E52" i="72" l="1"/>
  <c r="E55" i="72" s="1"/>
  <c r="D52" i="72"/>
  <c r="E151" i="8"/>
  <c r="G49" i="16"/>
  <c r="K45" i="16"/>
  <c r="I46" i="16" s="1"/>
  <c r="J46" i="16" s="1"/>
  <c r="K46" i="16" s="1"/>
  <c r="I47" i="16" s="1"/>
  <c r="J47" i="16" s="1"/>
  <c r="K47" i="16" s="1"/>
  <c r="I48" i="16" s="1"/>
  <c r="J48" i="16" s="1"/>
  <c r="K48" i="16" s="1"/>
  <c r="I49" i="16" s="1"/>
  <c r="J49" i="16" s="1"/>
  <c r="F52" i="72" l="1"/>
  <c r="D55" i="72"/>
  <c r="F55" i="72" s="1"/>
  <c r="E159" i="8"/>
  <c r="E157" i="8"/>
  <c r="K49" i="16"/>
  <c r="I50" i="16" s="1"/>
  <c r="J50" i="16" s="1"/>
  <c r="G50" i="16"/>
  <c r="E160" i="8" l="1"/>
  <c r="G51" i="16"/>
  <c r="K50" i="16"/>
  <c r="I51" i="16" s="1"/>
  <c r="J51" i="16" s="1"/>
  <c r="M56" i="76" l="1"/>
  <c r="K51" i="16"/>
  <c r="I52" i="16" s="1"/>
  <c r="J52" i="16" s="1"/>
  <c r="G52" i="16"/>
  <c r="M51" i="76" l="1"/>
  <c r="F47" i="75" s="1"/>
  <c r="M42" i="76"/>
  <c r="M40" i="76"/>
  <c r="F39" i="75" s="1"/>
  <c r="J39" i="75" s="1"/>
  <c r="M35" i="75" s="1"/>
  <c r="M32" i="76"/>
  <c r="F31" i="75" s="1"/>
  <c r="J31" i="75" s="1"/>
  <c r="M29" i="75" s="1"/>
  <c r="M14" i="76"/>
  <c r="F13" i="75" s="1"/>
  <c r="M13" i="75" s="1"/>
  <c r="M24" i="76"/>
  <c r="F23" i="75" s="1"/>
  <c r="J23" i="75" s="1"/>
  <c r="M15" i="75" s="1"/>
  <c r="M26" i="76"/>
  <c r="F25" i="75" s="1"/>
  <c r="J25" i="75" s="1"/>
  <c r="M12" i="76"/>
  <c r="F11" i="75" s="1"/>
  <c r="M11" i="75" s="1"/>
  <c r="M27" i="75"/>
  <c r="K52" i="16"/>
  <c r="I53" i="16" s="1"/>
  <c r="J53" i="16" s="1"/>
  <c r="G53" i="16"/>
  <c r="M54" i="76" l="1"/>
  <c r="J13" i="75"/>
  <c r="M19" i="75"/>
  <c r="M33" i="75"/>
  <c r="M37" i="75"/>
  <c r="F49" i="75"/>
  <c r="M49" i="75" s="1"/>
  <c r="J11" i="75"/>
  <c r="M25" i="75"/>
  <c r="M17" i="75"/>
  <c r="M21" i="75"/>
  <c r="J46" i="75"/>
  <c r="M47" i="75"/>
  <c r="J44" i="75"/>
  <c r="D57" i="72"/>
  <c r="E57" i="72"/>
  <c r="E59" i="72" s="1"/>
  <c r="C10" i="73" s="1"/>
  <c r="C12" i="73" s="1"/>
  <c r="K53" i="16"/>
  <c r="I54" i="16" s="1"/>
  <c r="J54" i="16" s="1"/>
  <c r="G54" i="16"/>
  <c r="F57" i="72" l="1"/>
  <c r="F59" i="72" s="1"/>
  <c r="D59" i="72"/>
  <c r="C5" i="73" s="1"/>
  <c r="C7" i="73" s="1"/>
  <c r="M45" i="75"/>
  <c r="M41" i="75"/>
  <c r="M43" i="75"/>
  <c r="G55" i="16"/>
  <c r="K54" i="16"/>
  <c r="I55" i="16" s="1"/>
  <c r="J55" i="16" s="1"/>
  <c r="K55" i="16" l="1"/>
  <c r="I56" i="16" s="1"/>
  <c r="J56" i="16" s="1"/>
  <c r="G56" i="16"/>
  <c r="K56" i="16" l="1"/>
  <c r="I57" i="16" s="1"/>
  <c r="J57" i="16" s="1"/>
  <c r="G57" i="16"/>
  <c r="G58" i="16" l="1"/>
  <c r="K57" i="16"/>
  <c r="I58" i="16" s="1"/>
  <c r="J58" i="16" s="1"/>
  <c r="K58" i="16" l="1"/>
  <c r="I59" i="16" s="1"/>
  <c r="J59" i="16" s="1"/>
  <c r="G59" i="16"/>
  <c r="K59" i="16" l="1"/>
  <c r="I60" i="16" s="1"/>
  <c r="J60" i="16" s="1"/>
  <c r="G60" i="16"/>
  <c r="G61" i="16" l="1"/>
  <c r="K60" i="16"/>
  <c r="I61" i="16" s="1"/>
  <c r="J61" i="16" s="1"/>
  <c r="K61" i="16" l="1"/>
  <c r="I62" i="16" s="1"/>
  <c r="J62" i="16" s="1"/>
  <c r="G62" i="16"/>
  <c r="K62" i="16" l="1"/>
  <c r="I63" i="16" s="1"/>
  <c r="J63" i="16" s="1"/>
  <c r="G63" i="16"/>
  <c r="G64" i="16" l="1"/>
  <c r="K63" i="16"/>
  <c r="I64" i="16" s="1"/>
  <c r="J64" i="16" s="1"/>
  <c r="G65" i="16" l="1"/>
  <c r="K64" i="16"/>
  <c r="I65" i="16" s="1"/>
  <c r="J65" i="16" s="1"/>
  <c r="K65" i="16" l="1"/>
  <c r="I66" i="16" s="1"/>
  <c r="J66" i="16" s="1"/>
  <c r="G66" i="16"/>
  <c r="G67" i="16" l="1"/>
  <c r="K66" i="16"/>
  <c r="I67" i="16" s="1"/>
  <c r="J67" i="16" s="1"/>
  <c r="K67" i="16" l="1"/>
  <c r="I68" i="16" s="1"/>
  <c r="J68" i="16" s="1"/>
  <c r="G68" i="16"/>
  <c r="E155" i="16" l="1"/>
  <c r="E152" i="16"/>
  <c r="E154" i="16" s="1"/>
  <c r="O68" i="16"/>
  <c r="K68" i="16"/>
  <c r="D79" i="16" s="1"/>
  <c r="F79" i="16" s="1"/>
  <c r="G79" i="16" s="1"/>
  <c r="I79" i="16" s="1"/>
  <c r="D80" i="16" s="1"/>
  <c r="F80" i="16" s="1"/>
  <c r="G80" i="16" s="1"/>
  <c r="I80" i="16" s="1"/>
  <c r="D81" i="16" s="1"/>
  <c r="F81" i="16" s="1"/>
  <c r="G81" i="16" s="1"/>
  <c r="I81" i="16" s="1"/>
  <c r="D82" i="16" s="1"/>
  <c r="F82" i="16" s="1"/>
  <c r="G82" i="16" s="1"/>
  <c r="I82" i="16" s="1"/>
  <c r="D83" i="16" s="1"/>
  <c r="F83" i="16" s="1"/>
  <c r="G83" i="16" s="1"/>
  <c r="I83" i="16" s="1"/>
  <c r="D84" i="16" s="1"/>
  <c r="F84" i="16" s="1"/>
  <c r="G84" i="16" s="1"/>
  <c r="I84" i="16" s="1"/>
  <c r="D85" i="16" s="1"/>
  <c r="F85" i="16" s="1"/>
  <c r="G85" i="16" s="1"/>
  <c r="I85" i="16" s="1"/>
  <c r="D86" i="16" s="1"/>
  <c r="F86" i="16" s="1"/>
  <c r="G86" i="16" s="1"/>
  <c r="I86" i="16" s="1"/>
  <c r="D87" i="16" s="1"/>
  <c r="D152" i="16"/>
  <c r="D154" i="16" s="1"/>
  <c r="N68" i="16"/>
  <c r="D155" i="16"/>
  <c r="P68" i="16" l="1"/>
  <c r="F87" i="16"/>
  <c r="G87" i="16" s="1"/>
  <c r="I87" i="16" s="1"/>
  <c r="D88" i="16" s="1"/>
  <c r="F88" i="16" s="1"/>
  <c r="G88" i="16" s="1"/>
  <c r="I88" i="16" s="1"/>
  <c r="D89" i="16" s="1"/>
  <c r="F89" i="16" s="1"/>
  <c r="G89" i="16" s="1"/>
  <c r="I89" i="16" s="1"/>
  <c r="D90" i="16" s="1"/>
  <c r="F90" i="16" l="1"/>
  <c r="G90" i="16" s="1"/>
  <c r="I90" i="16" s="1"/>
</calcChain>
</file>

<file path=xl/sharedStrings.xml><?xml version="1.0" encoding="utf-8"?>
<sst xmlns="http://schemas.openxmlformats.org/spreadsheetml/2006/main" count="12125" uniqueCount="2267">
  <si>
    <t>Attachment 2: Model</t>
  </si>
  <si>
    <t>Appendix VIII: Formula Rate</t>
  </si>
  <si>
    <t>Transmission Owner Tariff</t>
  </si>
  <si>
    <t>Pacific Gas and Electric Company</t>
  </si>
  <si>
    <t>Proposed Allocations &amp; Revenues</t>
  </si>
  <si>
    <t>29-RetailRates-2</t>
  </si>
  <si>
    <t>Proposed Retail Rates</t>
  </si>
  <si>
    <t>29-RetailRates-1</t>
  </si>
  <si>
    <t>Calculation of Gross Load at the CAISO Interface (Area Out)</t>
  </si>
  <si>
    <t>28-GrossLoad</t>
  </si>
  <si>
    <t>Calculation of PG&amp;E Wholesale Rates</t>
  </si>
  <si>
    <t>27-WholesaleRates</t>
  </si>
  <si>
    <t>High and Low Voltage Wholesale Revenue Requirement</t>
  </si>
  <si>
    <t>26-WholesaleTRRs</t>
  </si>
  <si>
    <t>Revenue Fees and Uncollectible Factors</t>
  </si>
  <si>
    <t>25-RFandUFactors</t>
  </si>
  <si>
    <t>Calculation of Allocation Factors</t>
  </si>
  <si>
    <t>24-Allocators</t>
  </si>
  <si>
    <t>Retail "South Georgia" Taxes</t>
  </si>
  <si>
    <t>23-RetailSGTax</t>
  </si>
  <si>
    <t>Income Tax Rates</t>
  </si>
  <si>
    <t>22-TaxRates</t>
  </si>
  <si>
    <t>Revenue Sharing for Non-Tariff New Products &amp; Services</t>
  </si>
  <si>
    <t>21-NPandS</t>
  </si>
  <si>
    <t>Revenue Credits</t>
  </si>
  <si>
    <t>20-RevenueCredits</t>
  </si>
  <si>
    <t>Administrative and General Expenses</t>
  </si>
  <si>
    <t>19-AandG</t>
  </si>
  <si>
    <t>Operations and Maintenance Expense</t>
  </si>
  <si>
    <t>18-OandM</t>
  </si>
  <si>
    <t>Amortization of Excess Deferred Federal Income Taxes</t>
  </si>
  <si>
    <t>17-RegAssets-2</t>
  </si>
  <si>
    <t>Regulatory Assets and Liabilities and Associated Amortization and Regulatory Debits and Credits</t>
  </si>
  <si>
    <t>17-RegAssets-1</t>
  </si>
  <si>
    <t>Unfunded Reserves</t>
  </si>
  <si>
    <t>16-Unfunded Reserves</t>
  </si>
  <si>
    <t>Network Upgrade Credit and Interest Expense</t>
  </si>
  <si>
    <t>15-NUC</t>
  </si>
  <si>
    <t xml:space="preserve">Accumulated Deferred Income Taxes </t>
  </si>
  <si>
    <t>14-ADIT</t>
  </si>
  <si>
    <t>Calculation of Components of Working Capital</t>
  </si>
  <si>
    <t>13-WorkCap</t>
  </si>
  <si>
    <t>Depreciation Rates</t>
  </si>
  <si>
    <t>12-DepRates</t>
  </si>
  <si>
    <t>Network Transmission Depreciation Expense</t>
  </si>
  <si>
    <t>11-Depreciation</t>
  </si>
  <si>
    <t>Accumulated Depreciation for Network Transmission Assets</t>
  </si>
  <si>
    <t>10-AccDep</t>
  </si>
  <si>
    <t>Forecast Net Plant Additions for Network Transmission Plant</t>
  </si>
  <si>
    <t>9-PlantAdditions</t>
  </si>
  <si>
    <t xml:space="preserve">Abandoned Plant Balance and Amortization </t>
  </si>
  <si>
    <t>8-AbandonedPlant</t>
  </si>
  <si>
    <t>Network Transmission Plant In Service</t>
  </si>
  <si>
    <t>7-PlantInService</t>
  </si>
  <si>
    <t>Transmission Plant Jurisdictional</t>
  </si>
  <si>
    <t>6-PlantJurisdiction</t>
  </si>
  <si>
    <t>Preferred Stock Cost Percentage</t>
  </si>
  <si>
    <t>5-CostofCap-4</t>
  </si>
  <si>
    <t>Long Term Debt Cost Percentage</t>
  </si>
  <si>
    <t>5-CostofCap-3</t>
  </si>
  <si>
    <t>Calculation of 13-Month Average Capitalization Balances</t>
  </si>
  <si>
    <t>5-CostofCap-2</t>
  </si>
  <si>
    <t>Calculation of Components of Cost of Capital Rate</t>
  </si>
  <si>
    <t>5-CostofCap-1</t>
  </si>
  <si>
    <t>Annual True-up Adjustment</t>
  </si>
  <si>
    <t>4-ATA</t>
  </si>
  <si>
    <t>True-up Transmission Revenue Requirement</t>
  </si>
  <si>
    <t>3-True-upTRR</t>
  </si>
  <si>
    <t>Incremental Transmission Revenue Requirement</t>
  </si>
  <si>
    <t>2-ITRR</t>
  </si>
  <si>
    <t>Base Transmission Revenue Requirements</t>
  </si>
  <si>
    <t>1-BaseTRR</t>
  </si>
  <si>
    <t>Description</t>
  </si>
  <si>
    <t>Schedule</t>
  </si>
  <si>
    <t>Table of Contents</t>
  </si>
  <si>
    <t>Some Schedules have a"…" row.  These rows are intended for new data to be added in a future update.</t>
  </si>
  <si>
    <t>…</t>
  </si>
  <si>
    <t>Line for extra data</t>
  </si>
  <si>
    <t>WP_28-GrossLoad 2, L. 115, col 6</t>
  </si>
  <si>
    <t>Nothing precedes the tab number.</t>
  </si>
  <si>
    <t>WP_29-RetailRates-2 4</t>
  </si>
  <si>
    <t>(tab #)</t>
  </si>
  <si>
    <t>Tabs</t>
  </si>
  <si>
    <t>Nothing precedes the schedule name</t>
  </si>
  <si>
    <t>(schedule name)</t>
  </si>
  <si>
    <t>337.2, L. 10, col k</t>
  </si>
  <si>
    <t>Nothing precedes the page number(s).</t>
  </si>
  <si>
    <t>337.2 or 2-24</t>
  </si>
  <si>
    <t>(page #)</t>
  </si>
  <si>
    <t>Page</t>
  </si>
  <si>
    <t>FF1 450.1, Notes</t>
  </si>
  <si>
    <t>14-ADIT, Note 1</t>
  </si>
  <si>
    <t>Note 1</t>
  </si>
  <si>
    <t>Note(s) (note #, if provided)</t>
  </si>
  <si>
    <t>Note</t>
  </si>
  <si>
    <t>(external reference)</t>
  </si>
  <si>
    <t>External reference – source outside the Schedule or Workpaper sheet</t>
  </si>
  <si>
    <t>L. 25</t>
  </si>
  <si>
    <t>L. (line #)</t>
  </si>
  <si>
    <t>Line</t>
  </si>
  <si>
    <t>(internal reference)</t>
  </si>
  <si>
    <t>Internal reference – source within the same Schedule or Workpaper sheet</t>
  </si>
  <si>
    <t>Line 25</t>
  </si>
  <si>
    <t>Line (line #)</t>
  </si>
  <si>
    <t>FF1 234, Note(s)</t>
  </si>
  <si>
    <t>FF1 337.2, L. 20, col k</t>
  </si>
  <si>
    <t>FF1</t>
  </si>
  <si>
    <t>FERC Form No. 1</t>
  </si>
  <si>
    <t>col k or col 6</t>
  </si>
  <si>
    <t>col (column # or letter)</t>
  </si>
  <si>
    <t>Column</t>
  </si>
  <si>
    <t>NOTES</t>
  </si>
  <si>
    <t>EXAMPLE</t>
  </si>
  <si>
    <t>FORM OF REFERENCE</t>
  </si>
  <si>
    <t>REFERENCE</t>
  </si>
  <si>
    <t>REFERENCES:</t>
  </si>
  <si>
    <t>The first sheet of a workpaper with multiple sheets is a Table of Contents.  The tab for the Table of Contents sheet is named “TOC”.  The TOC sheet lists the tab number and the description of the workpaper contents taken from the workpaper heading.</t>
  </si>
  <si>
    <t>Workpaper tabs are numbered and do not have names or otherwise attempt to describe the contents of the workpaper with the exception of the Table of Contents sheet.</t>
  </si>
  <si>
    <t>Workpaper Tabs and Structure</t>
  </si>
  <si>
    <t>Workpaper names are prefaced with “WP_” followed by the schedule name to which it corresponds (e.g.:  WP_18-O&amp;M).  If workpapers in support of a Schedule come from different sources or support distinctly different sections of a Schedule, the workpaper name includes a short description suffix  (e.g.:  WP_25-RFandUFactors_FF, where FF describes Franchise Fees).</t>
  </si>
  <si>
    <t>Workpaper Naming Conventions</t>
  </si>
  <si>
    <t>Reference order: page (or tab) number, line number, column number, note number.  A comma separates each reference element.  Notes contained in the FERC Form 1 are not numbered (see example below).</t>
  </si>
  <si>
    <t>Reference Order</t>
  </si>
  <si>
    <t>Excel “Currency” number format is used.</t>
  </si>
  <si>
    <t>Number Format</t>
  </si>
  <si>
    <t>In the Schedules and Workpapers, those cells shaded in gold are inputs to the Formula Rate Model.</t>
  </si>
  <si>
    <t>Shading</t>
  </si>
  <si>
    <t>FORMATTING:</t>
  </si>
  <si>
    <t>Fifth corrections made in TO20-2020 true up and carry over to TO21 RY2027 Annual Update.</t>
  </si>
  <si>
    <t>(RY27)</t>
  </si>
  <si>
    <t>Forth corrections made in TO20-2020 true up and carry over to TO21 RY2026 filing.</t>
  </si>
  <si>
    <t>(RY26)</t>
  </si>
  <si>
    <t>Third corrections made in TO20-2020 true up and carry over to TO21 RY2025 filing.</t>
  </si>
  <si>
    <t>(RY25)</t>
  </si>
  <si>
    <t>Second corrections made in TO20 RY2024</t>
  </si>
  <si>
    <t>V2</t>
  </si>
  <si>
    <t>First corrections made in TO20 RY2023.</t>
  </si>
  <si>
    <t>V1</t>
  </si>
  <si>
    <t>Original filing as TO20 RY2022</t>
  </si>
  <si>
    <t>Blank or with Original</t>
  </si>
  <si>
    <t>Represents</t>
  </si>
  <si>
    <t>Tab Description</t>
  </si>
  <si>
    <t>TO21 Rate Year 2026 Annual Update, Attachment F, workpaper WP_PY_Model_TO 2020 True-Up.xlsx</t>
  </si>
  <si>
    <t>Source of this file:</t>
  </si>
  <si>
    <t>4) For FERC authorized Other Regulatory Assets in Section 1 of Schedule 17-RegAssets1, which are not otherwise recovered in O&amp;M or A&amp;G expenses.</t>
  </si>
  <si>
    <t>3) The 'Amortization of Excess Deferred Tax Liability' amount was included in the TO19 Settlement filed on September 21, 2018 and approved by the Commission on December 20, 2018 in 165 FERC ¶ 61,244 (2018).</t>
  </si>
  <si>
    <t>2) Global Settlement Value. Per Settlement, no additional CAISO incentive to be added to the ROE of 10.45% during the Term of this Settlement.</t>
  </si>
  <si>
    <t>1) Global Settlement Value. The ROE is inclusive of all ROE-related incentives, current or future, during the Term of this Settlement.</t>
  </si>
  <si>
    <t>Notes:</t>
  </si>
  <si>
    <t>Sum of Lines 701 to Line 703</t>
  </si>
  <si>
    <t>Retail Base Transmission Revenue Requirement</t>
  </si>
  <si>
    <t>Line 603</t>
  </si>
  <si>
    <t>Wholesale Base Transmission Revenue Requirement</t>
  </si>
  <si>
    <t>23-RetailSGTax, L. 305, col 3</t>
  </si>
  <si>
    <t>Retail (South Georgia) Tax Adjustment</t>
  </si>
  <si>
    <t>Line 700 * Line 603</t>
  </si>
  <si>
    <t>Uncollectibles Expense</t>
  </si>
  <si>
    <t>25-RFandUFactors, L. 402</t>
  </si>
  <si>
    <t>Uncollectibles Factor</t>
  </si>
  <si>
    <t>Notes</t>
  </si>
  <si>
    <t>Source</t>
  </si>
  <si>
    <t>Values</t>
  </si>
  <si>
    <t>7) Base Transmission Revenue Requirement</t>
  </si>
  <si>
    <t>Sum of Lines 600 to Line 602</t>
  </si>
  <si>
    <t>4-ATA, L. 400</t>
  </si>
  <si>
    <t>2-ITRR, L. 209</t>
  </si>
  <si>
    <t>ITRR</t>
  </si>
  <si>
    <t>Line 516</t>
  </si>
  <si>
    <t>Prior Year TRR</t>
  </si>
  <si>
    <t>6) Wholesale Base Transmission Revenue Requirement</t>
  </si>
  <si>
    <t>Line 512 + Line 515</t>
  </si>
  <si>
    <t>Line 512 * (Line 513 + Line 514)</t>
  </si>
  <si>
    <t>Total SFGR Tax and Franchise Fees</t>
  </si>
  <si>
    <t>25-RFandUFactors, L. 401</t>
  </si>
  <si>
    <t>SFGR Tax Factor</t>
  </si>
  <si>
    <t>25-RFandUFactors, L. 400</t>
  </si>
  <si>
    <t>Franchise Fees Factor</t>
  </si>
  <si>
    <t>SFGR Tax and Franchise Fees</t>
  </si>
  <si>
    <t>Sum of Lines 500 to Line 511</t>
  </si>
  <si>
    <t>Total without FF, Uncollectibles, and South Georgia</t>
  </si>
  <si>
    <t>Note 4</t>
  </si>
  <si>
    <t>17-RegAssets-1, L. 102</t>
  </si>
  <si>
    <t>Amortization and Regulatory Debits/Credits</t>
  </si>
  <si>
    <t>Negative Value</t>
  </si>
  <si>
    <t>21-NPandS, L. 403</t>
  </si>
  <si>
    <t>NP&amp;S Credit</t>
  </si>
  <si>
    <t>20-RevenueCredits, L. 100, col 7</t>
  </si>
  <si>
    <t>Line 408</t>
  </si>
  <si>
    <t>Income Taxes</t>
  </si>
  <si>
    <t>Line 311</t>
  </si>
  <si>
    <t>Other Taxes</t>
  </si>
  <si>
    <t>Line 224</t>
  </si>
  <si>
    <t>Return on Capital</t>
  </si>
  <si>
    <t>8-AbandonedPlant, L. 102, col 7</t>
  </si>
  <si>
    <t>Abandoned Plant Amortization Expense</t>
  </si>
  <si>
    <t>11-Depreciation, L. 902</t>
  </si>
  <si>
    <t>Depreciation Expense - Rate Adjustment</t>
  </si>
  <si>
    <t>11-Depreciation, L. 102, col 13 + L. 500, col 1</t>
  </si>
  <si>
    <t>Depreciation Expense (incl. Common + General + Intangible)</t>
  </si>
  <si>
    <t>15-NUC, L. 106</t>
  </si>
  <si>
    <t>Network Upgrade Interest Expense</t>
  </si>
  <si>
    <t>19-AandG, L. 221</t>
  </si>
  <si>
    <t>A&amp;G Expense</t>
  </si>
  <si>
    <t>18-OandM, L. 100, col 15</t>
  </si>
  <si>
    <t>O&amp;M Expense</t>
  </si>
  <si>
    <t>Prior Year TRR Components</t>
  </si>
  <si>
    <t>5) Prior Year Transmission Revenue Requirement</t>
  </si>
  <si>
    <t>Line 223</t>
  </si>
  <si>
    <t>RAP = Return on Abandoned Plant From CAISO Participation Incentive</t>
  </si>
  <si>
    <t>Line 404</t>
  </si>
  <si>
    <t>FPD = Flowback and Permanent Tax Deductions</t>
  </si>
  <si>
    <t>Line 407</t>
  </si>
  <si>
    <t>CO = Credits and Other</t>
  </si>
  <si>
    <t>Line 402</t>
  </si>
  <si>
    <t>CTR = Composite Tax Rate</t>
  </si>
  <si>
    <t>Line 220</t>
  </si>
  <si>
    <t>ER = Equity Rate of Return Including Common and Preferred Stock</t>
  </si>
  <si>
    <t>Line 115</t>
  </si>
  <si>
    <t>RB = Rate Base</t>
  </si>
  <si>
    <t>Where:</t>
  </si>
  <si>
    <t>Income Taxes = [((RB * ER) + FPD - RAP) * (CTR/(1 – CTR))]  + CO/(1 – CTR)]</t>
  </si>
  <si>
    <t>Line 409</t>
  </si>
  <si>
    <t>Income Taxes:</t>
  </si>
  <si>
    <t>Line 405 + Line 406</t>
  </si>
  <si>
    <t>Credits and Other</t>
  </si>
  <si>
    <t>WP_1-BaseTRR_Tax 2, L. 103</t>
  </si>
  <si>
    <t>Federal and State Tax Credits</t>
  </si>
  <si>
    <t>Note 3</t>
  </si>
  <si>
    <t>WP_1-BaseTRR_Tax 3, L. 100</t>
  </si>
  <si>
    <t>Amortization of Excess Deferred Tax Liability</t>
  </si>
  <si>
    <t>Calculation of Credits and Other (CO):</t>
  </si>
  <si>
    <t>Line 403</t>
  </si>
  <si>
    <t>Flowthrough and Permanent Tax Deductions</t>
  </si>
  <si>
    <t>WP_1-BaseTRR_Tax 1, L. 100</t>
  </si>
  <si>
    <t>Book Depreciation of AFUDC Equity Book Basis</t>
  </si>
  <si>
    <t>Calculation of Flowthrough and Permanent Tax Deductions (FPD):</t>
  </si>
  <si>
    <t>(Line 400 + Line 401) - (Line 400 * Line 401)</t>
  </si>
  <si>
    <t>Composite Tax Rate</t>
  </si>
  <si>
    <t>22-TaxRates, L. 101</t>
  </si>
  <si>
    <t>State Income Tax Rate</t>
  </si>
  <si>
    <t>22-TaxRates, L. 100</t>
  </si>
  <si>
    <t>Federal Income Tax Rate</t>
  </si>
  <si>
    <t>4) Income Taxes</t>
  </si>
  <si>
    <t>Line 302 + Line 310</t>
  </si>
  <si>
    <t>Total Other Taxes</t>
  </si>
  <si>
    <t>Line 309 *  Line 308</t>
  </si>
  <si>
    <t>Total Transmission Payroll Tax Expense</t>
  </si>
  <si>
    <t>24-Allocators, L. 112</t>
  </si>
  <si>
    <t>Network Transmission Labor as a % of Total Electric Labor Allocation Factor</t>
  </si>
  <si>
    <t>Sum of Lines 303 to 307</t>
  </si>
  <si>
    <t>Total Electric Payroll Tax Expense</t>
  </si>
  <si>
    <t>WP_1-BaseTRR_Pyrl_Tax 2, L. 107</t>
  </si>
  <si>
    <t xml:space="preserve">SF Pyrl Exp Tx </t>
  </si>
  <si>
    <t>WP_1-BaseTRR_Pyrl_Tax 2, L. 106</t>
  </si>
  <si>
    <t>Business Taxes</t>
  </si>
  <si>
    <t xml:space="preserve">FF1 263, L. 3, col i </t>
  </si>
  <si>
    <t>Fed Unemp Tax Act- Current</t>
  </si>
  <si>
    <t xml:space="preserve">FF1 263, L. 9, col i </t>
  </si>
  <si>
    <t>CA SUI Current</t>
  </si>
  <si>
    <t xml:space="preserve">FF1 263, L. 1, col i </t>
  </si>
  <si>
    <t>Fed Ins Cont Amt -- Current</t>
  </si>
  <si>
    <t>Payroll Tax Expense</t>
  </si>
  <si>
    <t>Line 300 * Line 301</t>
  </si>
  <si>
    <t>Total Transmission Property Taxes</t>
  </si>
  <si>
    <t>24-Allocators, L. 141</t>
  </si>
  <si>
    <t>Property Tax Allocation Factor</t>
  </si>
  <si>
    <t>FF1 263, L. 13, col i</t>
  </si>
  <si>
    <t>Sub-Total Local Taxes</t>
  </si>
  <si>
    <t>Property Taxes</t>
  </si>
  <si>
    <t>3) Other Taxes</t>
  </si>
  <si>
    <t>Line 222 - Line 223</t>
  </si>
  <si>
    <t>Total Return on Capital</t>
  </si>
  <si>
    <t>Line 102 * Line 221</t>
  </si>
  <si>
    <t xml:space="preserve">Remove Return on Abandoned Plant from FERC Participation Incentive </t>
  </si>
  <si>
    <t>Line 219 * Line 115</t>
  </si>
  <si>
    <t>Return on Capital: Rate Base times Cost of Capital Rate</t>
  </si>
  <si>
    <t>Line 210 * Line 215</t>
  </si>
  <si>
    <t xml:space="preserve">FERC Participation Incentive Rate of Return </t>
  </si>
  <si>
    <t>Line 217 + Line 218</t>
  </si>
  <si>
    <t xml:space="preserve">Equity Rate of Return Including Common and Preferred Stock </t>
  </si>
  <si>
    <t>Sum of Lines 216 to 218</t>
  </si>
  <si>
    <t>Cost of Capital Rate</t>
  </si>
  <si>
    <t>Line 210 * Line 213</t>
  </si>
  <si>
    <t>Weighted Cost of Common Stock</t>
  </si>
  <si>
    <t>Line 209 * Line 212</t>
  </si>
  <si>
    <t>Weighted Cost of Preferred Stock</t>
  </si>
  <si>
    <t>Line 208 * Line 211</t>
  </si>
  <si>
    <t>Weighted Cost of Long Term Debt</t>
  </si>
  <si>
    <t>Calculation of Cost of Capital Rate</t>
  </si>
  <si>
    <t>Note 2</t>
  </si>
  <si>
    <t>FERC ISO Participation Incentive Adder</t>
  </si>
  <si>
    <t>PG&amp;E ROE</t>
  </si>
  <si>
    <t>PG&amp;E Return on Common Equity</t>
  </si>
  <si>
    <t>Sum Lines 214 and 215</t>
  </si>
  <si>
    <t>Total Return on Common Equity</t>
  </si>
  <si>
    <t>Line 204</t>
  </si>
  <si>
    <t>Line 201</t>
  </si>
  <si>
    <t>Annual Cost of Capital Components</t>
  </si>
  <si>
    <t>Global Settlement Value</t>
  </si>
  <si>
    <t>Set at 49.75</t>
  </si>
  <si>
    <t>Common Stock Capital Percentage</t>
  </si>
  <si>
    <t>Set at 0.5%</t>
  </si>
  <si>
    <t>Preferred Stock Capital Percentage</t>
  </si>
  <si>
    <t>Long Term Debt Capital Percentage</t>
  </si>
  <si>
    <t>Capital Percentages</t>
  </si>
  <si>
    <t>Line 200 + Line 203 + Line 206</t>
  </si>
  <si>
    <t>Total Capital</t>
  </si>
  <si>
    <t>5-CostofCap-1, L. 120</t>
  </si>
  <si>
    <t>Common Stock Equity Amount</t>
  </si>
  <si>
    <t>Equity</t>
  </si>
  <si>
    <t>Line 203 * Line 204</t>
  </si>
  <si>
    <t>Cost of Preferred Stock</t>
  </si>
  <si>
    <t>5-CostofCap-4, L. 106</t>
  </si>
  <si>
    <t>5-CostofCap-1, L. 114</t>
  </si>
  <si>
    <t>Preferred Stock Amount</t>
  </si>
  <si>
    <t>Preferred Stock</t>
  </si>
  <si>
    <t>Line 200 * Line 201</t>
  </si>
  <si>
    <t>Cost of Long Term Debt</t>
  </si>
  <si>
    <t>5-CostofCap-3, L. 114</t>
  </si>
  <si>
    <t xml:space="preserve">Long Term Debt Cost Percentage </t>
  </si>
  <si>
    <t>5-CostofCap-1, L. 110</t>
  </si>
  <si>
    <t>Long Term Debt Amount</t>
  </si>
  <si>
    <t>Debt</t>
  </si>
  <si>
    <t>2) ROE and Capitalization Calculations</t>
  </si>
  <si>
    <t>Sum of Lines 103, 107, 110 and Lines 111c to 114</t>
  </si>
  <si>
    <t>Rate Base</t>
  </si>
  <si>
    <t>End of Year Value</t>
  </si>
  <si>
    <t>17-RegAssets-1, L. 100</t>
  </si>
  <si>
    <t>Other Regulatory Assets or Liabilities</t>
  </si>
  <si>
    <t>16-UnfundedReserves, L. 101, col 2</t>
  </si>
  <si>
    <t>Negative End of Year Value</t>
  </si>
  <si>
    <t>15-NUC, L. 103</t>
  </si>
  <si>
    <t>Network Upgrade Credits (Customer Advances)</t>
  </si>
  <si>
    <t>c</t>
  </si>
  <si>
    <t>Line 111a + Line 111b</t>
  </si>
  <si>
    <t>Total Excess and Accumulated Deferred Income Taxes</t>
  </si>
  <si>
    <t>b</t>
  </si>
  <si>
    <t>17-RegAssets-1, L. 201</t>
  </si>
  <si>
    <t>Excess Acccumulated Deferred Income Taxes</t>
  </si>
  <si>
    <t>a</t>
  </si>
  <si>
    <t>14-ADIT, L. 104, col 2</t>
  </si>
  <si>
    <t>Accumulated Deferred Income Taxes</t>
  </si>
  <si>
    <t>Line 108 + Line 109</t>
  </si>
  <si>
    <t>Total Accumulated Depreciation Reserve</t>
  </si>
  <si>
    <t>10-AccDep, L. 701, col 1</t>
  </si>
  <si>
    <t>Common + General + Intangible Depreciation Reserve</t>
  </si>
  <si>
    <t>10-AccDep, L. 112, col 13</t>
  </si>
  <si>
    <t>Transmission Depreciation Reserve</t>
  </si>
  <si>
    <t>Accumulated Depreciation Reserve</t>
  </si>
  <si>
    <t>Sum of Lines 104 to 106</t>
  </si>
  <si>
    <t>Total Working Capital</t>
  </si>
  <si>
    <t>(Line 500 + Line 501) / 10</t>
  </si>
  <si>
    <t>Cash Working Capital</t>
  </si>
  <si>
    <t>13-WorkCap, L. 217, col 5</t>
  </si>
  <si>
    <t>Prepayments</t>
  </si>
  <si>
    <t>13-WorkCap, L. 112, col 2</t>
  </si>
  <si>
    <t>Materials and Supplies</t>
  </si>
  <si>
    <t>Working Capital</t>
  </si>
  <si>
    <t>Sum of Lines 100 to 102</t>
  </si>
  <si>
    <t>Total Plant</t>
  </si>
  <si>
    <t>8-AbandonedPlant, L. 102, col 11</t>
  </si>
  <si>
    <t>Abandoned Plant</t>
  </si>
  <si>
    <t>7-PlantInService, L. 701, col 1</t>
  </si>
  <si>
    <t>Common + General + Intangible Plant</t>
  </si>
  <si>
    <t>7-PlantInService, L. 112, col 13</t>
  </si>
  <si>
    <t>Transmission Plant</t>
  </si>
  <si>
    <t>Plant</t>
  </si>
  <si>
    <t>1) Rate Base</t>
  </si>
  <si>
    <t>Prior Year:</t>
  </si>
  <si>
    <t>Input cells are shaded gold</t>
  </si>
  <si>
    <t>Rate Year:</t>
  </si>
  <si>
    <t>Base Transmission Revenue Requirement</t>
  </si>
  <si>
    <t>Incremental Forecast Period TRR:</t>
  </si>
  <si>
    <t>ITRR without RF&amp;U:</t>
  </si>
  <si>
    <t>Add: Impact of ADIT</t>
  </si>
  <si>
    <t>Add: Depreciation Expense</t>
  </si>
  <si>
    <t>AFCR prior to Deprec &amp; ADIT Impacts</t>
  </si>
  <si>
    <t>AFCR:</t>
  </si>
  <si>
    <t>9-PlantAdditions, L. 124, col 6</t>
  </si>
  <si>
    <t>Forecast Plant Additions:</t>
  </si>
  <si>
    <t>2) Calculation of ITRR</t>
  </si>
  <si>
    <t>AFCR Applicable TRR</t>
  </si>
  <si>
    <t>(1-BaseTRR, L. 111c x 1-BaseTRR, L. 220) x (1+1-BaseTRR, L. 402/(1 - 1-BaseTRR, L. 402)) + (1-BaseTRR, L. 111c x 1-BaseTRR, L 216)</t>
  </si>
  <si>
    <t>Less: Impact of ADIT</t>
  </si>
  <si>
    <t>Less: Depreciation Expense</t>
  </si>
  <si>
    <t>Prior Year TRR wo RF&amp;U:</t>
  </si>
  <si>
    <t>Determination of AFCR:</t>
  </si>
  <si>
    <t>Net Plant:</t>
  </si>
  <si>
    <t>Transmission Dep. Reserve:</t>
  </si>
  <si>
    <t>Transmission Plant:</t>
  </si>
  <si>
    <t>Determination of Net Plant:</t>
  </si>
  <si>
    <t>AFCR = Prior Year TRR / Net Plant</t>
  </si>
  <si>
    <t>1) Annual Fixed Charge Rate ("AFCR") Calculation</t>
  </si>
  <si>
    <t>check</t>
  </si>
  <si>
    <t>23-RetailSGTax, L. 305, col 4</t>
  </si>
  <si>
    <t>Uncollectibles and Retail (South Georgia) Tax Adjustment</t>
  </si>
  <si>
    <t>Total with ATA</t>
  </si>
  <si>
    <t>ATA that was included in the Prior Year's Rates</t>
  </si>
  <si>
    <t>Total with SFGR Tax and Franchise Fees</t>
  </si>
  <si>
    <t>Instructions:</t>
  </si>
  <si>
    <t>4) True-up Transmission Revenue Requirement</t>
  </si>
  <si>
    <t>RAP = Return on Abandoned Plant From FERC Participation Incentive</t>
  </si>
  <si>
    <t>Income Taxes = [((RB * ER) + FPD - RAP) * (CTR/(1 – CTR))]  + CO/(1 – CTR]</t>
  </si>
  <si>
    <t>22-TaxRates, L. 201</t>
  </si>
  <si>
    <t>22-TaxRates, L. 200</t>
  </si>
  <si>
    <t>1) Input the Prior Year Federal and State Income Tax Rates if they are different from the Rate Year Tax Rates.</t>
  </si>
  <si>
    <t>3) Income Taxes</t>
  </si>
  <si>
    <t>13-Month Avg</t>
  </si>
  <si>
    <t>(5-CostofCap-3, L. 113 / [(5-CostofCap-2, L. 100 - L. 101 + L. 102 + L. 103 + L. 104) - (sum L. 105 to L. 107)]) * 1-BaseTRR, L. 208</t>
  </si>
  <si>
    <t>ROE from Schedule 1; if there are mid-year changes, a workpaper will be provided</t>
  </si>
  <si>
    <t>1-BaseTRR, L. 213</t>
  </si>
  <si>
    <t>Prior Year Return on Common Equity</t>
  </si>
  <si>
    <t xml:space="preserve">1) Input the ROE for the Prior Year on Line 200. </t>
  </si>
  <si>
    <t>BOY EOY Avg</t>
  </si>
  <si>
    <t>17-RegAssets, L. 101</t>
  </si>
  <si>
    <t>16-UnfundedReserves, L. 100, col 2</t>
  </si>
  <si>
    <t>Negative BOY EOY Avg</t>
  </si>
  <si>
    <t>15-NUC, L. 109</t>
  </si>
  <si>
    <t>Customer Advances</t>
  </si>
  <si>
    <t>Weighted Average</t>
  </si>
  <si>
    <t>Total Excess and Accumulated Statutory Deferred Income Taxes</t>
  </si>
  <si>
    <t>17-RegAssets-1, L. 203</t>
  </si>
  <si>
    <t>14-ADIT, L. 108, col 2</t>
  </si>
  <si>
    <t>10-AccDep, L. 702, col 1</t>
  </si>
  <si>
    <t>Negative 13-Month Avg</t>
  </si>
  <si>
    <t>10-AccDep, L. 113, col 13</t>
  </si>
  <si>
    <t>13-WorkCap, L. 215, col 5</t>
  </si>
  <si>
    <t>13-WorkCap, L. 113, col 2</t>
  </si>
  <si>
    <t>8-AbandonedPlant, L. 102, col 12</t>
  </si>
  <si>
    <t>7-PlantInService, L. 702, col 1</t>
  </si>
  <si>
    <t>7-PlantInService, L. 113 col 13</t>
  </si>
  <si>
    <t>FERC Audit Adjustments</t>
  </si>
  <si>
    <t>Difference between RY27 and RY26</t>
  </si>
  <si>
    <t>impact of change of factors is not differentiated by adjustments.</t>
  </si>
  <si>
    <t xml:space="preserve"> It does not represent the full impact by adjustments.  For example, the downstream </t>
  </si>
  <si>
    <t xml:space="preserve">Quantification by adjustments is calculated at a high level for reasonableness check only. </t>
  </si>
  <si>
    <t>Line 417 + Line 419 + Line 420</t>
  </si>
  <si>
    <t>Line 417 * Line 418</t>
  </si>
  <si>
    <t>1-BaseTRR, L. 700</t>
  </si>
  <si>
    <t>Line 415 + Line 416</t>
  </si>
  <si>
    <t>Line 411 + Line 414</t>
  </si>
  <si>
    <t>Line 411 * ( Line 412 + Line 413)</t>
  </si>
  <si>
    <t>1-BaseTRR, L. 514</t>
  </si>
  <si>
    <t>1-BaseTRR, L. 513</t>
  </si>
  <si>
    <t>Sum Lines 400 to 410</t>
  </si>
  <si>
    <t>1-BaseTRR, L. 511</t>
  </si>
  <si>
    <t>1-BaseTRR, L. 510</t>
  </si>
  <si>
    <t>1-BaseTRR, L. 509</t>
  </si>
  <si>
    <t>Line 303</t>
  </si>
  <si>
    <t>1-BaseTRR, L. 507</t>
  </si>
  <si>
    <t>Line 209</t>
  </si>
  <si>
    <t>1-BaseTRR, L. 503</t>
  </si>
  <si>
    <t>1-BaseTRR, L. 502</t>
  </si>
  <si>
    <t>1-BaseTRR, L. 501</t>
  </si>
  <si>
    <t>1-BaseTRR, L. 500</t>
  </si>
  <si>
    <t>1) Input the Annual True-up Adjustment that was included in the Prior Year's rates on Line 416 and input the Rate Year the ATA trued-up. (For example,  if the Prior Year is 2021, then the ATA that was included in the 2021 rates was the ATA for 2019.)</t>
  </si>
  <si>
    <t>Line 208</t>
  </si>
  <si>
    <t>1-BaseTRR, L. 404</t>
  </si>
  <si>
    <t>1-BaseTRR, L. 407</t>
  </si>
  <si>
    <t>Line 302</t>
  </si>
  <si>
    <t>Line 205</t>
  </si>
  <si>
    <t>Line 304</t>
  </si>
  <si>
    <t>(Line 300 + Line 301) - (Line 300 * Line 301)</t>
  </si>
  <si>
    <t>Line 207 - Line 208</t>
  </si>
  <si>
    <t>Line 102 * Line 206</t>
  </si>
  <si>
    <t>Line 204 * Line 115</t>
  </si>
  <si>
    <t>1-BaseTRR, L. 221</t>
  </si>
  <si>
    <t>Line 202 + Line 203</t>
  </si>
  <si>
    <t>Sum of Lines 201 to 203</t>
  </si>
  <si>
    <t>Line 200 * 1-BaseTRR, L. 210</t>
  </si>
  <si>
    <t>1-BaseTRR, L. 217</t>
  </si>
  <si>
    <t>(Line 400 + Line 401) / 10</t>
  </si>
  <si>
    <t>Miscellaneous</t>
  </si>
  <si>
    <t>Vegetation Management Right-of-Way</t>
  </si>
  <si>
    <t>PIT PH#1 Refund</t>
  </si>
  <si>
    <t>Difference between RY25 and V2.</t>
  </si>
  <si>
    <t>Prior Year: 2020</t>
  </si>
  <si>
    <t>Reclass PO5779319 "ElecOps-CCSF WDT Load Controls CAP." (i.e Direct Assigned CGI plant) from electric transmission to electric distribution.</t>
  </si>
  <si>
    <t>Step Up Transformers</t>
  </si>
  <si>
    <t>A&amp;G</t>
  </si>
  <si>
    <t>Difference between Corrected V2 and Corrected V1.</t>
  </si>
  <si>
    <t>Difference between Corrected V1 and Original</t>
  </si>
  <si>
    <t>Note: the incremtnal ATA for Prior Year 2020 between Version 1 and original filing was included in TO20 RY2023 Annual Update.</t>
  </si>
  <si>
    <t>* The sum of this PY 2020 correction and PY 2021 correction with interest as of December 2021 are input to Draft TO20 RY2024, 4-ATA, line 201, cols 5 and 8</t>
  </si>
  <si>
    <t>Total *</t>
  </si>
  <si>
    <t>Resulted from A&amp;G corrections</t>
  </si>
  <si>
    <t>Resulted from unfunded reserves corrections.</t>
  </si>
  <si>
    <t>Breakdown of RRQ impact arised from the following:</t>
  </si>
  <si>
    <t>c=a-b</t>
  </si>
  <si>
    <t>Version 1</t>
  </si>
  <si>
    <t>Version 2</t>
  </si>
  <si>
    <t>For Calculation of incremental ATA for Prior Year 2020 between Version 2 and Version 1 as of December 31, 2021:</t>
  </si>
  <si>
    <t>13) Data is PG&amp;E's monthly Gross Load as measured by the CASIO monthly settlements of PG&amp;E's Gross Load.</t>
  </si>
  <si>
    <t>12) To calculate the monthly allocation factor, take the corresponding month's Gross Load in Col 3 and divide by the total Gross Load in L. 513, Col 3.</t>
  </si>
  <si>
    <t>8) Accumulated Interest is the sum of the current month's "Monthly Interest" with last month's "Accumulated Interest".</t>
  </si>
  <si>
    <t xml:space="preserve">7) Monthly Interest is calculated by summing half of the current month's "Excess or Shortfall in Revenue" with last month's "Cumulative Excess or Shortfall in Revenue with Interest" and multiplying by the result by the current month's FERC interest rate.  </t>
  </si>
  <si>
    <t>6) The monthly FERC interest rate as stated in Instruction 2.</t>
  </si>
  <si>
    <t xml:space="preserve">5) Corrections or Adjustments applied to Line 201 from previously-filed Annual Updates are outlined in Section 4.6.5 of the Protocols. </t>
  </si>
  <si>
    <t>2) Other Transmission Revenues includes: the Transmission Revenue Balancing Account Adjustment (TRBAA) revenues, the Reliability Services Balancing Account Adjustment (RSBAA) revenues, the End-use Customer Refund Balancing Account Adjustment (ECRBAA) revenues, and the Transmission Access Charge Balancing Account Adjustment (TACBAA) revenues.</t>
  </si>
  <si>
    <t xml:space="preserve">1) Data for cols 1 through 7 are Prior Year revenues from PG&amp;E's Revenue Reporting System, Report R646BRESU.  Col 1 only includes Base Retail Transmission Revenues.  Any other retail transmission revenues are included in the "Other" Category. </t>
  </si>
  <si>
    <t>2) The Final True Up Adjustment shall be calculated using the same methodology as above, with interest through the date of the termination of the Formula Rate.</t>
  </si>
  <si>
    <t>1) PG&amp;E shall calculate the Final True-up Adjustment for the period spanning the day after the period covered by the most recent ATA that was included in the Base TRR to the expiration of the Formula Rate.</t>
  </si>
  <si>
    <r>
      <rPr>
        <b/>
        <u/>
        <sz val="11"/>
        <color theme="1"/>
        <rFont val="Aptos Narrow"/>
        <family val="2"/>
        <scheme val="minor"/>
      </rPr>
      <t>Instructions:</t>
    </r>
    <r>
      <rPr>
        <u/>
        <sz val="11"/>
        <color theme="1"/>
        <rFont val="Aptos Narrow"/>
        <family val="2"/>
        <scheme val="minor"/>
      </rPr>
      <t xml:space="preserve"> </t>
    </r>
  </si>
  <si>
    <t>6) Final True-up Adjustment</t>
  </si>
  <si>
    <t>Total</t>
  </si>
  <si>
    <t>December</t>
  </si>
  <si>
    <t>November</t>
  </si>
  <si>
    <t>October</t>
  </si>
  <si>
    <t>September</t>
  </si>
  <si>
    <t>August</t>
  </si>
  <si>
    <t>July</t>
  </si>
  <si>
    <t xml:space="preserve">June </t>
  </si>
  <si>
    <t>May</t>
  </si>
  <si>
    <t>April</t>
  </si>
  <si>
    <t>March</t>
  </si>
  <si>
    <t>February</t>
  </si>
  <si>
    <t>January</t>
  </si>
  <si>
    <t>Effective?</t>
  </si>
  <si>
    <t>(MWh)</t>
  </si>
  <si>
    <t>Allocation Factor</t>
  </si>
  <si>
    <t>Prior Year</t>
  </si>
  <si>
    <t>Month</t>
  </si>
  <si>
    <t>Formula Rate</t>
  </si>
  <si>
    <t xml:space="preserve">PG&amp;E Gross Load </t>
  </si>
  <si>
    <t>True-up TRR</t>
  </si>
  <si>
    <t>Note 13</t>
  </si>
  <si>
    <t>Note 12</t>
  </si>
  <si>
    <t>Col 4</t>
  </si>
  <si>
    <t>Col 3</t>
  </si>
  <si>
    <t>Col 2</t>
  </si>
  <si>
    <t>Col 1</t>
  </si>
  <si>
    <t>No</t>
  </si>
  <si>
    <t>Partial Year True-up?</t>
  </si>
  <si>
    <t>5)  Partial Year True-up and TRR Allocation Factors</t>
  </si>
  <si>
    <t>ATA</t>
  </si>
  <si>
    <t>4) Annual True-up Adjustment</t>
  </si>
  <si>
    <t>Total Amortization:</t>
  </si>
  <si>
    <t>Ending Balance</t>
  </si>
  <si>
    <t>Interest Rate</t>
  </si>
  <si>
    <t>Current Month</t>
  </si>
  <si>
    <t>without Interest</t>
  </si>
  <si>
    <t>Amortization</t>
  </si>
  <si>
    <t>Balance</t>
  </si>
  <si>
    <t>Year</t>
  </si>
  <si>
    <t>Monthly</t>
  </si>
  <si>
    <t>Interest for</t>
  </si>
  <si>
    <t>Beginning</t>
  </si>
  <si>
    <t>Note 11</t>
  </si>
  <si>
    <t>Note 10</t>
  </si>
  <si>
    <t>Note 9</t>
  </si>
  <si>
    <t>Col 7</t>
  </si>
  <si>
    <t>Col 6</t>
  </si>
  <si>
    <t>Col 5</t>
  </si>
  <si>
    <t>3) Amortization of the Balance of the Cumulative Excess or Shortfall in Revenue with Interest Over the Rate Year</t>
  </si>
  <si>
    <t>To include in RY2027 for true up.</t>
  </si>
  <si>
    <t>N/A</t>
  </si>
  <si>
    <t>Interest</t>
  </si>
  <si>
    <t>Principal</t>
  </si>
  <si>
    <t>Difference Between Version RY27 and RY26</t>
  </si>
  <si>
    <t>As of December 2021,</t>
  </si>
  <si>
    <t>with Interest</t>
  </si>
  <si>
    <t>Shortfall in Revenue</t>
  </si>
  <si>
    <t>Revenues</t>
  </si>
  <si>
    <t>Retail Revenue</t>
  </si>
  <si>
    <t>Accumulated</t>
  </si>
  <si>
    <t xml:space="preserve">Monthly Excess or </t>
  </si>
  <si>
    <t>Transmission</t>
  </si>
  <si>
    <t>or Shortfall in</t>
  </si>
  <si>
    <t>Retail</t>
  </si>
  <si>
    <t>Cumulative Excess</t>
  </si>
  <si>
    <t>Note 8</t>
  </si>
  <si>
    <t>Note 7</t>
  </si>
  <si>
    <t>Note 6</t>
  </si>
  <si>
    <t>Note 5</t>
  </si>
  <si>
    <t>Col 9</t>
  </si>
  <si>
    <t>Col 8</t>
  </si>
  <si>
    <t>Source:</t>
  </si>
  <si>
    <t>True Up TRR:</t>
  </si>
  <si>
    <t>2) Input the monthly FERC interest rates (18 C.F.R. §35.19a) for the corresponding Month and Year into Col 6.</t>
  </si>
  <si>
    <t>2) Comparison of Monthly True-Up TRR to Monthly Retail Transmission Revenue</t>
  </si>
  <si>
    <t>Total Sales: FF1 300, L. 10, col b</t>
  </si>
  <si>
    <t>Totals:</t>
  </si>
  <si>
    <t>Dec</t>
  </si>
  <si>
    <t>Nov</t>
  </si>
  <si>
    <t>Oct</t>
  </si>
  <si>
    <t>Sep</t>
  </si>
  <si>
    <t>Aug</t>
  </si>
  <si>
    <t>Jul</t>
  </si>
  <si>
    <t>Jun</t>
  </si>
  <si>
    <t>Apr</t>
  </si>
  <si>
    <t>Mar</t>
  </si>
  <si>
    <t>Feb</t>
  </si>
  <si>
    <t>Jan</t>
  </si>
  <si>
    <t>Total Revenue</t>
  </si>
  <si>
    <t>Other</t>
  </si>
  <si>
    <t>Decommissioning</t>
  </si>
  <si>
    <t>Programs</t>
  </si>
  <si>
    <t>Generation</t>
  </si>
  <si>
    <t>Distribution</t>
  </si>
  <si>
    <t>Nuclear</t>
  </si>
  <si>
    <t>Public Purpose</t>
  </si>
  <si>
    <t>Sum of Col 1 to 7</t>
  </si>
  <si>
    <t>1) Populate the table with retail revenue data from the Prior Year.  Only populate if the Model was in effect in the Prior Year.</t>
  </si>
  <si>
    <t>1) Retail Revenues</t>
  </si>
  <si>
    <t>11) The 'Monthly Interest Rate' is the last known FERC interest rate from Line 225, Col 6.</t>
  </si>
  <si>
    <t>10) 'Interest for the Current Month' (Col 5) is based on the average of the 'Month Beginning Balance' (Col 2) and the 'Month Ending Balancing without Interest' (Col 4), multiplied by the 'Monthly Interest Rate' (Col 6).</t>
  </si>
  <si>
    <t>9) The January 'Month Beginning Balance' on Line 300, Col 2 is equal to the 'Cumulative Excess or Shortall in Revenue with Interest' from Line 225, Col 9.</t>
  </si>
  <si>
    <t>4) The Retail Transmission Revenues are from Lines 100 to 111, Col 1.  For a partial year true-up, only revenues for the months that the Formula Rate was in effect in the Prior Year are included.</t>
  </si>
  <si>
    <t>3) For each month of the Prior Year, the Monthly True-up TRR is calculated by multiplying the True-up TRR on Line 200 by monthly allocation factors from Lines 501 to 512, Col 2.</t>
  </si>
  <si>
    <t>2) If Line 500 is 'Yes', Input 'Yes' or 'No'  in Col 4 for each month that the Formula Rate was in effect in the Prior Year and Input the True-up TRR Allocation Factors into Col 2.</t>
  </si>
  <si>
    <t>1) On Line 500, Input 'No' for a Full Year True-up, otherwise Input 'Yes' for a Partial Year True-up</t>
  </si>
  <si>
    <t>Negative Line 312, Col 3</t>
  </si>
  <si>
    <t>Col 4 + Col 5</t>
  </si>
  <si>
    <t>Col 2 + Col 3</t>
  </si>
  <si>
    <t>1) Input the Total Amortization amount on Line 312 that will set the December Month Ending Balance on Line 311, Col 7 equal to $0. (Hint: Use the Goal Seek Function to set the December Month Ending Balance in Col 7 to equal $0)</t>
  </si>
  <si>
    <t>To include in RY2026 for true up.</t>
  </si>
  <si>
    <t>Difference Between Version RY26 and RY25</t>
  </si>
  <si>
    <t>Col 5 + Col 8</t>
  </si>
  <si>
    <t>Col 2 - Col 3</t>
  </si>
  <si>
    <t>3-True-up TRR, L. 421</t>
  </si>
  <si>
    <t>1) Input any corrections or adjustments from previous Annual Update Filings on Line 201. Input the Corrected Principle in Col 5 and the Accumulated Interest in Col 8. A workpaper must accompany any correction or adjustment.</t>
  </si>
  <si>
    <t xml:space="preserve">2) Input the Total Sales from the Prior Year FERC Form 1 on Line 113.  The total on Line 112, col 8, should match the total on Line 113. </t>
  </si>
  <si>
    <t>Rate Year: 2022</t>
  </si>
  <si>
    <t>To include in RY2025 for true up.</t>
  </si>
  <si>
    <t>Difference Between Version RY25 and V2</t>
  </si>
  <si>
    <t>Input to RY2023, 4-ATA, line 201, cols 5 and 8</t>
  </si>
  <si>
    <t>Difference Between Corrected V1 and Original</t>
  </si>
  <si>
    <t>Sum of Lines 115 to 119</t>
  </si>
  <si>
    <t>End of Year, but reverse sign</t>
  </si>
  <si>
    <t>5-CostofCap-2, L. 113, col 14</t>
  </si>
  <si>
    <t>Less Accumulated Other Comprehensive Loss -- Account 219</t>
  </si>
  <si>
    <t>5-CostofCap-2, L. 112, col 14</t>
  </si>
  <si>
    <t>Less Unappropriated Undist. Sub. Earnings -- Acct. 216.1</t>
  </si>
  <si>
    <t>Same as Line 113, but reverse sign</t>
  </si>
  <si>
    <t>Line 113</t>
  </si>
  <si>
    <t>Minus Net Gain (Loss) From Purchase and Tender Offers</t>
  </si>
  <si>
    <t>Same as Line 114, but negative</t>
  </si>
  <si>
    <t>Line 114</t>
  </si>
  <si>
    <t>Less Preferred Stock Amount</t>
  </si>
  <si>
    <t>End of Year</t>
  </si>
  <si>
    <t>5-CostofCap-2, L. 111, col 14</t>
  </si>
  <si>
    <t>Total Proprietary Capital</t>
  </si>
  <si>
    <t>Calculation of Common Stock Equity Amount</t>
  </si>
  <si>
    <t>Sum of Lines 111 to 113</t>
  </si>
  <si>
    <t>5-CostofCap-2, L. 110, col 14</t>
  </si>
  <si>
    <t>Net Gain (Loss) From Purchase and Tender Offers</t>
  </si>
  <si>
    <t>5-CostofCap-2, L. 109, col 14</t>
  </si>
  <si>
    <t>Unamortized Issuance Costs</t>
  </si>
  <si>
    <t>5-CostofCap-2, L. 108, col 14</t>
  </si>
  <si>
    <t>Preferred Stock Amount -- Account 204</t>
  </si>
  <si>
    <t>Calculation of Preferred Stock Amount</t>
  </si>
  <si>
    <t>Sum of Lines 100 to 106 and Line 109</t>
  </si>
  <si>
    <t>Line 107 * (1- Line 108)</t>
  </si>
  <si>
    <t xml:space="preserve">After tax amount of Unamortized Loss on Reacquired Debt </t>
  </si>
  <si>
    <t>1-BaseTRR, L. 402</t>
  </si>
  <si>
    <t>End of Year; enter negative</t>
  </si>
  <si>
    <t>5-CostofCap-2, L. 107, col 14</t>
  </si>
  <si>
    <t>Unamortized Loss on Reacquired Debt -- Account 189</t>
  </si>
  <si>
    <t>5-CostofCap-2, L. 106, col 14</t>
  </si>
  <si>
    <t>Unamortized Debt Expenses -- Account 181</t>
  </si>
  <si>
    <t>5-CostofCap-2, L. 105, col 14</t>
  </si>
  <si>
    <t>Unamortized Discount on Long Term Debt -- Account 226</t>
  </si>
  <si>
    <t>5-CostofCap-2, L. 104, col 14</t>
  </si>
  <si>
    <t>Unamortized Premium on Long Term Debt -- Account 225</t>
  </si>
  <si>
    <t>5-CostofCap-2, L. 103, col 14</t>
  </si>
  <si>
    <t>Other Long Term Debt -- Account 224</t>
  </si>
  <si>
    <t>5-CostofCap-2, L. 102, col 14</t>
  </si>
  <si>
    <t>Long Term Debt Advances from Associated Companies -- Account 223</t>
  </si>
  <si>
    <t>5-CostofCap-2, L. 101, col 14</t>
  </si>
  <si>
    <t>Reacquired Bonds -- Account 222</t>
  </si>
  <si>
    <t>5-CostofCap-2, L. 100, col 14</t>
  </si>
  <si>
    <t>Bonds -- Account 221</t>
  </si>
  <si>
    <t>Calculation of Long Term Debt Amount</t>
  </si>
  <si>
    <t>1) Return and Capitalization Calculations</t>
  </si>
  <si>
    <t>14) Amount in Column 2 from FF1 112, L. 15, col d, amount in Column 14 from FF1 112, L. 15, col c, amounts in columns 3-13 from PG&amp;E internal records (G/L account Cumulative Balance by period for SAP account 2190001, Company Code PGE1)</t>
  </si>
  <si>
    <t>13) Amount in Column 2 from FF1 112, L. 12, col d, amount in Column 14 from FF1 112, L. 12, col c, amounts in columns 3-13 from PG&amp;E internal records (G/L account Cumulative Balance by period for SAP account 2161001, Company Code PGE1)</t>
  </si>
  <si>
    <t>2140001, 2440020, Company Code PGE1)</t>
  </si>
  <si>
    <t xml:space="preserve">12) Amount in Column 2 from FF1 112, L. 16, col d, amount in Column 14 from FF1 112, L. 16, col c, amounts in columns 3-13 from PG&amp;E internal records (G/L account Cumulative Balance by period for SAP accounts 2010000, 2040000, 2040001, 2070000, 2070020, 2110010, 2110015, 2130020, </t>
  </si>
  <si>
    <t>11) Amounts in Columns 2-14 are from PG&amp;E internal records (because of non-use, there is no SAP account)</t>
  </si>
  <si>
    <t>10) Amounts in Columns 2-14 are from PG&amp;E internal records (equal to the negative sum of G/L account for SAP accounts 2070020, 2130020, and 2140020; Company Code PGE1)</t>
  </si>
  <si>
    <t>9) Amounts in Columns 2-14 are from PG&amp;E internal records (G/L account Cumulative Balance by period for SAP accounts 9204000, 9204020, Company Code PGE1)</t>
  </si>
  <si>
    <t>8) Amount in Column 2 from FF1 111, L. 81, col d, amount in Column 14 from FF1 111, L. 81, col c, amounts in columns 3-13 from PG&amp;E internal records (G/L account Cumulative Balance by period for SAP account 9189000, Company Code PGE1)</t>
  </si>
  <si>
    <t>7) Amount in Column 2 from FF1 111, L. 69, col d, amount in Column 14 from FF1 111, L. 69, col c, amounts in columns 3-13 from PG&amp;E internal records (G/L account Cumulative Balance by period for SAP accounts 9181000, 9181001, Company Code PGE1)</t>
  </si>
  <si>
    <t>6) Amount in Column 2 from FF1 112, L. 23, col d, amount in Column 14 from FF1 112, L. 23, col c, amounts in columns 3-13 from PG&amp;E internal records (G/L account Cumulative Balance by period for SAP account 9226000, Company Code PGE1)</t>
  </si>
  <si>
    <t>5) Amount in Column 2 from FF1 112, L. 22, col d, amount in Column 14 from FF1 112, L. 22, col c, amounts in columns 3-13 from PG&amp;E internal records (G/L account Cumulative Balance by period for SAP account 9225000, Company Code PGE1)</t>
  </si>
  <si>
    <t>4) Amount in Column 2 from FF1 112, L. 21, col d, amount in Column 14 from FF1 112, L. 21, col c, amounts in columns 3-13 from PG&amp;E internal records (G/L account Cumulative Balance by period for SAP account 9224000, Company Code PGE1)</t>
  </si>
  <si>
    <t>3) Amount in Column 2 from FF1 112, L. 20, col d, amount in Column 14 from FF1 112, L. 20, col c, amounts in columns 3-13 from PG&amp;E internal records (G/L account Cumulative Balance by period for SAP account 9223000, Company Code PGE1)</t>
  </si>
  <si>
    <t>2) Amount in Column 2 from FF1 112, L. 19, col d, amount in Column 14 from FF1 112, L. 19, col c, amounts in columns 3-13 from PG&amp;E internal records (G/L account Cumulative Balance by period for SAP account 9222000, Company Code PGE1)</t>
  </si>
  <si>
    <t>1) Amount in Column 2 from FF1 112, L. 18, col d, amount in Column 14 from FF1 112, L. 18, col c, amounts in columns 3-13 from PG&amp;E internal records (G/L account Cumulative Balance by period for SAP account 9221000, Company Code PGE1)</t>
  </si>
  <si>
    <t xml:space="preserve">Accumulated Other Comprehensive Loss -- Account 219 (Note 14): </t>
  </si>
  <si>
    <t xml:space="preserve">Unappropriated Undist. Sub. Earnings -- Acct. 216.1 (Note 13): </t>
  </si>
  <si>
    <t>Total Proprietary Capital  (Note 12)</t>
  </si>
  <si>
    <t>Net Gain (Loss) From Purchase and Tender Offers on Preferred Stock (Note 11):</t>
  </si>
  <si>
    <t xml:space="preserve">Unamortized Preferred Stock Issuance and Expense Costs (Note 10): </t>
  </si>
  <si>
    <t>Preferred Stock Amount -- Account 204 (Note 9):</t>
  </si>
  <si>
    <t xml:space="preserve">Unamortized Loss on Reacquired Debt -- Account 189 (Note 8): </t>
  </si>
  <si>
    <t xml:space="preserve">Unamortized Debt Expenses -- Account 181 (Note 7): </t>
  </si>
  <si>
    <t xml:space="preserve">Less Unamortized Discount on Long Term Debt -- Account 226 (Note 6): </t>
  </si>
  <si>
    <t>Unamortized Premium on Long Term Debt -- Account 225 (Note 5)</t>
  </si>
  <si>
    <t>Other Long Term Debt -- Account 224 (Note 4):</t>
  </si>
  <si>
    <t>Long Term Debt Advances from Associated Companies -- Account 223 (Note 3):</t>
  </si>
  <si>
    <t xml:space="preserve">Reacquired Bonds -- Account 222 (Note 2): </t>
  </si>
  <si>
    <t>Bonds -- Account 221 (Note 1):</t>
  </si>
  <si>
    <t>= Sum (Cols. 2-14)/13</t>
  </si>
  <si>
    <t>June</t>
  </si>
  <si>
    <t>13-Month Avg.</t>
  </si>
  <si>
    <t>Col 14</t>
  </si>
  <si>
    <t>Col 13</t>
  </si>
  <si>
    <t>Col 12</t>
  </si>
  <si>
    <t>Col 11</t>
  </si>
  <si>
    <t>Col 10</t>
  </si>
  <si>
    <t>1) Enter 13 months of balances for capital structure for Prior Year and December previous to Prior Year in Columns 2-14.  Beginning and End of year amounts in Columns 2 and 14 are from FERC Form 1, as referenced in below notes.</t>
  </si>
  <si>
    <t>Cost of Long-Term Debt:</t>
  </si>
  <si>
    <t>LTD interest</t>
  </si>
  <si>
    <t>FF1 117, L. 66, col c</t>
  </si>
  <si>
    <t xml:space="preserve">(Less) Amortization of Gain on Reacquired Debt-Credit (Acct. 429.1) </t>
  </si>
  <si>
    <t>FF1 117, L. 65, col c</t>
  </si>
  <si>
    <t>(Less) Amort. of Premium on Debt-Credit (Acct. 429)</t>
  </si>
  <si>
    <t>FF1 117, L. 64, col c</t>
  </si>
  <si>
    <t>(Plus) Amortization of Loss on Reacquired Debt (Acct. 428.1)</t>
  </si>
  <si>
    <t>FF1 117, L. 63, col c</t>
  </si>
  <si>
    <t>(Plus) Amort. of Debt Disc. and Expense (Acct. 428)</t>
  </si>
  <si>
    <t>FF1 117, L. 62, col c</t>
  </si>
  <si>
    <t xml:space="preserve">(Plus) Interest on Long-Term Debt (Acct. 427) </t>
  </si>
  <si>
    <t>Long-Term Debt Component - Numerator:</t>
  </si>
  <si>
    <t>LTD = Long Term Debt</t>
  </si>
  <si>
    <t>FF1 111, L. 81, col c</t>
  </si>
  <si>
    <t>(Less) Unamortized Loss on Reacquired Debt (Acct. 189)</t>
  </si>
  <si>
    <t>FF1 111, L. 69, col c</t>
  </si>
  <si>
    <t>(Less) Unamortized Debt Expenses (Acct. 181)</t>
  </si>
  <si>
    <t>FF1 112, L. 23, col c</t>
  </si>
  <si>
    <t xml:space="preserve">(Less) Unamortized Discount on Long-Term Debt-Debit (Acct. 226) </t>
  </si>
  <si>
    <t>FF1 112, L. 22, col c</t>
  </si>
  <si>
    <t xml:space="preserve">(Plus) Unamortized Premium on Long-Term Debt (Acct. 225) </t>
  </si>
  <si>
    <t>FF1 112, L. 21, col c</t>
  </si>
  <si>
    <t>(Plus) Other Long-Term Debt (Acct. 224)</t>
  </si>
  <si>
    <t>FF1 112, L. 19, col c</t>
  </si>
  <si>
    <t>(Less) Reacquired Bonds (Acct. 222)</t>
  </si>
  <si>
    <t>FF1 112, L. 18, col c</t>
  </si>
  <si>
    <t>(Plus) Bonds (Acct. 221)</t>
  </si>
  <si>
    <t>Long-Term Debt Component - Denominator:</t>
  </si>
  <si>
    <t>1) Calculation of Cost of Long Term Debt</t>
  </si>
  <si>
    <t>2) Annual dividend calculation consistent with 18 CFR 35.13 (22) (iii)</t>
  </si>
  <si>
    <t>each preferred stock series, many of the original hard copy records are no longer available, and electronic records were not available at time of issuance.</t>
  </si>
  <si>
    <t xml:space="preserve">1) PG&amp;E's Treasury uses an internal monthly Excel-based report to track historical information associated with preferred stock issuances.  Due to the age of </t>
  </si>
  <si>
    <t>Total Annual Cost (sum of above):</t>
  </si>
  <si>
    <t>---</t>
  </si>
  <si>
    <t>Notes and Sources</t>
  </si>
  <si>
    <t xml:space="preserve">Issuance Amortization Cost </t>
  </si>
  <si>
    <t>Amortization Period</t>
  </si>
  <si>
    <t>Unamortized Issuance Cost</t>
  </si>
  <si>
    <t>Total Issuance Cost</t>
  </si>
  <si>
    <t>Call Date</t>
  </si>
  <si>
    <t>3) Reacquired Preferred Stock Information</t>
  </si>
  <si>
    <t>Total Amount Outstanding (sum of above):</t>
  </si>
  <si>
    <t>I</t>
  </si>
  <si>
    <t>H</t>
  </si>
  <si>
    <t>G</t>
  </si>
  <si>
    <t>E</t>
  </si>
  <si>
    <t>D</t>
  </si>
  <si>
    <t>C</t>
  </si>
  <si>
    <t>B</t>
  </si>
  <si>
    <t>A</t>
  </si>
  <si>
    <t>Annual
Dividend</t>
  </si>
  <si>
    <t>Net Proceeds at Issuance</t>
  </si>
  <si>
    <t>Shares Outstanding</t>
  </si>
  <si>
    <t>Total Premium/
Discount Cost</t>
  </si>
  <si>
    <t>Face Value/ Amount Outstanding</t>
  </si>
  <si>
    <t>Dividend</t>
  </si>
  <si>
    <t>Dividend Rate</t>
  </si>
  <si>
    <t>Issue Date</t>
  </si>
  <si>
    <t>Preferred Stock Series Name</t>
  </si>
  <si>
    <t>= Col 3 x Col 5</t>
  </si>
  <si>
    <t>= Col 5 + Col 6</t>
  </si>
  <si>
    <t>FF1 251, col e</t>
  </si>
  <si>
    <t>PG&amp;E Records</t>
  </si>
  <si>
    <t>FF1 251, col f</t>
  </si>
  <si>
    <t>FF1 250, col a</t>
  </si>
  <si>
    <t>2) Preferred Stock Information for each Outstanding Series</t>
  </si>
  <si>
    <t>Preferred Stock Cost Percentage:</t>
  </si>
  <si>
    <t>Total Preferred Balance:</t>
  </si>
  <si>
    <t>Total Premium/Discount</t>
  </si>
  <si>
    <t>Total Preferred Stock Amount Outstanding:</t>
  </si>
  <si>
    <t>Total Annual Cost of Preferred:</t>
  </si>
  <si>
    <t>Total Reacquired Preferred Stock Cost:</t>
  </si>
  <si>
    <t>Total Annual Cost of Preferred Stock:</t>
  </si>
  <si>
    <t>Reference</t>
  </si>
  <si>
    <t>Amount</t>
  </si>
  <si>
    <t>1) Calculation of "Preferred Stock Cost Percentage"</t>
  </si>
  <si>
    <t xml:space="preserve">. . . </t>
  </si>
  <si>
    <t>2) FERC sub-account 359.1 "Asset Retirement Costs for Transmission Plant" is not included in rate base for purposes of the TO rate case.</t>
  </si>
  <si>
    <t>1) For a description of the adjustments included in Col 3 and a reconciliation by FERC account to PG&amp;E's FERC Form 1, please see WP_7-PlantInService 3.</t>
  </si>
  <si>
    <t>Total Transmission Plant</t>
  </si>
  <si>
    <t xml:space="preserve">FF1 207, L. 57, col g </t>
  </si>
  <si>
    <t>Asset Retirement Costs for Transmission Plant</t>
  </si>
  <si>
    <t>7-PlantInService, L. 112, col 12</t>
  </si>
  <si>
    <t xml:space="preserve">FF1 207, L. 56, col g </t>
  </si>
  <si>
    <t>Roads and Trails</t>
  </si>
  <si>
    <t>7-PlantInService, L. 112, col 11</t>
  </si>
  <si>
    <t xml:space="preserve">FF1 207, L. 55, col g </t>
  </si>
  <si>
    <t>Underground Conductor and Devices</t>
  </si>
  <si>
    <t>7-PlantInService, L. 112, col 10</t>
  </si>
  <si>
    <t xml:space="preserve">FF1 207, L. 54, col g </t>
  </si>
  <si>
    <t>Underground Conduit</t>
  </si>
  <si>
    <t>7-PlantInService, L. 112, col 9</t>
  </si>
  <si>
    <t xml:space="preserve">FF1 207, L. 53, col g </t>
  </si>
  <si>
    <t>Overhead Conductors and Devices</t>
  </si>
  <si>
    <t>7-PlantInService, L. 112, col 8</t>
  </si>
  <si>
    <t xml:space="preserve">FF1 207, L. 52, col g </t>
  </si>
  <si>
    <t>Poles and Fixtures</t>
  </si>
  <si>
    <t>7-PlantInService, L. 112, col 7</t>
  </si>
  <si>
    <t xml:space="preserve">FF1 207, L. 51, col g </t>
  </si>
  <si>
    <t>Towers and Fixtures</t>
  </si>
  <si>
    <t>7-PlantInService, L. 112, col 5 + col 6</t>
  </si>
  <si>
    <t xml:space="preserve">FF1 207, L. 50, col g </t>
  </si>
  <si>
    <t>Station Equipment</t>
  </si>
  <si>
    <t>7-PlantInService, L. 112, col 3 + col 4</t>
  </si>
  <si>
    <t xml:space="preserve">FF1 207, L. 49, col g </t>
  </si>
  <si>
    <t>Structures and Improvements</t>
  </si>
  <si>
    <t>7-PlantInService, L. 112, col 1 + col 2</t>
  </si>
  <si>
    <t xml:space="preserve">FF1 207, L. 48, col g </t>
  </si>
  <si>
    <t>Land and Land Rights</t>
  </si>
  <si>
    <t>Source for Col 4</t>
  </si>
  <si>
    <t>Adjustments</t>
  </si>
  <si>
    <t>Source for Col 1</t>
  </si>
  <si>
    <t>Account Description</t>
  </si>
  <si>
    <t>FERC Account</t>
  </si>
  <si>
    <t>CPUC</t>
  </si>
  <si>
    <t>FERC</t>
  </si>
  <si>
    <t>FERC Form 1</t>
  </si>
  <si>
    <t>Col 1 + Col 3 - Col 4</t>
  </si>
  <si>
    <t>CPUC Transmission Plant represents Transmission Plant not recoverable through the TO rate case.</t>
  </si>
  <si>
    <t>FERC Transmission Plant represents only Network Transmission plant that is eligible for inclusion in rate base and recoverable through the TO rate case.</t>
  </si>
  <si>
    <t xml:space="preserve">Transmission Plant balances are Prior Year ending balances from PG&amp;E's FERC Form 1. </t>
  </si>
  <si>
    <t>Transmission Plant in FERC Form 1 for Prior Year:</t>
  </si>
  <si>
    <t>3) Corporate Residual (Electric) CGI Plant is Plant in FERC Accounts 389-399 or 301-303 that serves PG&amp;E Electric Lines of Business only. For Prior Year amount, see WP_7-PlantInService 5, L. 122.</t>
  </si>
  <si>
    <t>2) Corporate Residual (Gas and Electric) CGI Plant is Plant in FERC Accounts 389-399 or 301-303 that serves all PG&amp;E Gas and Electric Lines of Business. For Prior Year amount, see WP_7-PlantInService 5, L. 122.</t>
  </si>
  <si>
    <t>1) Network Transmission Direct Assigned CGI Plant is Plant in FERC Accounts 389-399 or 301-303 that serves only Network Transmission. For Prior Year amounts by Line of Business, see WP_7-PlantInService 5, L. 122.</t>
  </si>
  <si>
    <t>(Line 700 + Line 701)/2</t>
  </si>
  <si>
    <t>Average</t>
  </si>
  <si>
    <t>Line 401 + Line 501 + Line 601</t>
  </si>
  <si>
    <t>Line 400 + Line 500 + Line 600</t>
  </si>
  <si>
    <t>Voltage CGI</t>
  </si>
  <si>
    <t>Transmission CGI</t>
  </si>
  <si>
    <t>Low</t>
  </si>
  <si>
    <t>High</t>
  </si>
  <si>
    <t>Total Network</t>
  </si>
  <si>
    <t>Total of 
Sections 4-6</t>
  </si>
  <si>
    <t>Total Network Transmission Common, General and Intangible (CGI) Plant is the total of the Direct Assigned CGI Plant (Section 4) and the residual CGI Plant (Sections 5-6) allocated to Network Transmission using labor allocation factors.</t>
  </si>
  <si>
    <t>7) Total Network Transmission Common, General and Intangible (CGI) Plant</t>
  </si>
  <si>
    <t>(Line 600 + Line 601)/2</t>
  </si>
  <si>
    <t>See WP_7-PlantInService 5, L. 122, col 12</t>
  </si>
  <si>
    <t>See WP_7-PlantInService 5, L. 122, col 12 from annual update for Prior Year minus 1</t>
  </si>
  <si>
    <t>Corporate CGI</t>
  </si>
  <si>
    <t>O&amp;M Labor Factor</t>
  </si>
  <si>
    <t>Residual CGI</t>
  </si>
  <si>
    <t>Low Voltage</t>
  </si>
  <si>
    <t>High Voltage</t>
  </si>
  <si>
    <t>Total Electric</t>
  </si>
  <si>
    <t>Network</t>
  </si>
  <si>
    <t>Col 3 * 24-Allocators, L. 127</t>
  </si>
  <si>
    <t>Col 3 * 24-Allocators, L. 126</t>
  </si>
  <si>
    <t>Col 1 * Col 2</t>
  </si>
  <si>
    <t>24-Allocators, 
L. 112</t>
  </si>
  <si>
    <t>Corporate Services (Electric) Residual Common, General and Intangible (CGI) Plant is extracted from PowerPlant, PG&amp;E's fixed asset system of record, by querying by Asset Class, FERC Account and UCC.</t>
  </si>
  <si>
    <t>6) Corporate Services (Electric) Residual Common, General and Intangible (CGI) Plant</t>
  </si>
  <si>
    <t>(Line 500 + Line 501)/2</t>
  </si>
  <si>
    <t>See WP_7-PlantInService 5, L. 122, col 11</t>
  </si>
  <si>
    <t>See WP_7-PlantInService 5, L. 122, col 11 from annual update for Prior Year minus 1</t>
  </si>
  <si>
    <t>Total PG&amp;E</t>
  </si>
  <si>
    <t>24-Allocators, 
L. 113</t>
  </si>
  <si>
    <t>Corporate Services (Gas and Electric) Residual Common, General and Intangible (CGI) Plant is extracted from PowerPlant, PG&amp;E's fixed asset system of record, by querying by Asset Class, FERC Account and UCC.</t>
  </si>
  <si>
    <t>5) Corporate Services (Gas and Electric) Residual Common, General and Intangible (CGI) Plant</t>
  </si>
  <si>
    <t>(Line 400 + Line 401)/2</t>
  </si>
  <si>
    <t>See WP_7-PlantInService 5, L. 122, col 1 and col 2</t>
  </si>
  <si>
    <t>See WP_7-PlantInService 5, L. 122, col 1 and col 2 from annual update for Prior Year minus 1</t>
  </si>
  <si>
    <t>Assigned CGI</t>
  </si>
  <si>
    <t>Direct Assigned</t>
  </si>
  <si>
    <t>Total Direct</t>
  </si>
  <si>
    <t>Direct Assigned Common, General and Intangible (CGI) Plant In Service balances are extracted from PowerPlant, PG&amp;E's fixed asset system of record, by querying by Asset Class, FERC Account and UCC.</t>
  </si>
  <si>
    <t>4) Direct Assigned Common, General and Intangible (CGI) Plant</t>
  </si>
  <si>
    <t>13-Month Average</t>
  </si>
  <si>
    <t>ETP35900</t>
  </si>
  <si>
    <t>ETP35800</t>
  </si>
  <si>
    <t>ETP35700</t>
  </si>
  <si>
    <t>ETP35600</t>
  </si>
  <si>
    <t>ETP35500</t>
  </si>
  <si>
    <t>ETP35400</t>
  </si>
  <si>
    <t>ETP35302</t>
  </si>
  <si>
    <t>ETP35301</t>
  </si>
  <si>
    <t>ETP35202</t>
  </si>
  <si>
    <t>ETP35201</t>
  </si>
  <si>
    <t>ETP35002</t>
  </si>
  <si>
    <t>ETP35001</t>
  </si>
  <si>
    <t>FERC Account:</t>
  </si>
  <si>
    <t>Total of Col 1-12</t>
  </si>
  <si>
    <t>for inclusion in rate base, and recoverable through the TO rate case (as shown in WP_7-PlantInService 1). The monthly balances in Lines 300 - 312 are the end-of-month balances for Prior Year and December of Prior Year minus 1.</t>
  </si>
  <si>
    <t xml:space="preserve">Network Transmission Low Voltage Functional Plant balances are extracted from PowerPlant, PG&amp;E's fixed asset system of record, by querying by Asset Class, FERC Account and UCC. The balances are then adjusted to include only the FERC Jurisdiction Transmission plant that is eligible </t>
  </si>
  <si>
    <t>3) Network Transmission Functional Plant - Low Voltage</t>
  </si>
  <si>
    <t>for inclusion in rate base, and recoverable through the TO rate case (as shown in WP_7-PlantInService 1). The monthly balances in Lines 200 - 212 are the end-of-month balances for Prior Year and December of Prior Year minus 1.</t>
  </si>
  <si>
    <t xml:space="preserve">Network Transmission High Voltage Functional Plant balances are extracted from PowerPlant, PG&amp;E's fixed asset system of record, by querying by Asset Class, FERC Account and UCC. The balances are then adjusted to include only the FERC Jurisdiction Transmission plant that is eligible </t>
  </si>
  <si>
    <t>2) Network Transmission Functional Plant - High Voltage</t>
  </si>
  <si>
    <t>Line 212 + Line 312</t>
  </si>
  <si>
    <t>Line 211 + Line 311</t>
  </si>
  <si>
    <t>Line 210 + Line 310</t>
  </si>
  <si>
    <t>Line 209 + Line 309</t>
  </si>
  <si>
    <t>Line 208 + Line 308</t>
  </si>
  <si>
    <t>Line 207 + Line 307</t>
  </si>
  <si>
    <t>Line 206 + Line 306</t>
  </si>
  <si>
    <t>Line 205 + Line 305</t>
  </si>
  <si>
    <t>Line 204 + Line 304</t>
  </si>
  <si>
    <t>Line 203 + Line 303</t>
  </si>
  <si>
    <t>Line 202 + Line 302</t>
  </si>
  <si>
    <t>Line 201 + Line 301</t>
  </si>
  <si>
    <t>Line 200 + Line 300</t>
  </si>
  <si>
    <t>Section 2 + 
Section 3</t>
  </si>
  <si>
    <t>Total Network Transmission Functional Plant is the total of High Voltage (Section 2) and Low Voltage (Section 3) Network Transmission Plant. The monthly balances in Lines 100 -112 are the end-of-month balances for Prior Year and December of Prior Year minus 1.</t>
  </si>
  <si>
    <t>1) Total Network Transmission Functional Plant</t>
  </si>
  <si>
    <t>Incremental ET ROW (Capital to Expense)</t>
  </si>
  <si>
    <t xml:space="preserve">3) Lines 128 is for costs associated with the Gates Gregg (CVTC) Project. FERC Docket # ER19-2582 authorized recovery over a one-year amortization period. </t>
  </si>
  <si>
    <t xml:space="preserve">2) Lines 126 &amp; 127 are for costs associated with the Atlantic-Placer 115kV Line and Diablo Canyon Voltage Support (DCVS) Project projects. FERC Docket # ER19-2568 authorized recovery over a one-year amortization period. </t>
  </si>
  <si>
    <t>1) Lines 103-125 are Abandoned Plant projects that were included in the TO17, TO18, TO19, and/or TO20 rate case filings. FERC Docket # ER19-1816 authorized recovery of the remaining unamortized balance over a one-year amortization period.</t>
  </si>
  <si>
    <t>Approved</t>
  </si>
  <si>
    <t>ER19-2582</t>
  </si>
  <si>
    <t>Gates Gregg (Central Valley Transmission Connect “CVTC Project”)</t>
  </si>
  <si>
    <t>ER19-2568</t>
  </si>
  <si>
    <t>Diablo Canyon Voltage Support (DCVS) Project</t>
  </si>
  <si>
    <t>Atlantic-Placer 115kV Line</t>
  </si>
  <si>
    <t>ER19-13</t>
  </si>
  <si>
    <t>Reedley-Orosi</t>
  </si>
  <si>
    <t>Reedley-Dinuba</t>
  </si>
  <si>
    <t>Watsonville Voltage Conversion</t>
  </si>
  <si>
    <t>Rio Oso - Atlantic 230 kV Line Project</t>
  </si>
  <si>
    <t>Evergreen - Mabury 60 to 115 kV Conversion</t>
  </si>
  <si>
    <t>Ashlan - Gregg and Ashlan - Herndon 230 kV Line Reconductor</t>
  </si>
  <si>
    <t>ER17-2154</t>
  </si>
  <si>
    <t>VACA-LAKEVILLE</t>
  </si>
  <si>
    <t>ALMADEN (LOS GATOS) 60KV SHUNT CAPACITOR</t>
  </si>
  <si>
    <t>Tesla - Newark</t>
  </si>
  <si>
    <t>ER16-2320</t>
  </si>
  <si>
    <t>Cressey - North Merced 115 kV Line Addition</t>
  </si>
  <si>
    <t>Monta Vista - Los Gatos - Evergreen 60 kV Project</t>
  </si>
  <si>
    <t>Taft 115/70 kV Transformer #2 Replacement</t>
  </si>
  <si>
    <t>Clear Lake 60 kV System Reinforcement</t>
  </si>
  <si>
    <t>Napa - Tulucay No. 1 60 kV Line Upgrades</t>
  </si>
  <si>
    <t>Soledad 115/60 kV Transformer Capacity</t>
  </si>
  <si>
    <t xml:space="preserve">West Point - Valley Springs 60 kV Line </t>
  </si>
  <si>
    <t>Kerckhoff PH #2 - Oakhurst 115 kV Line</t>
  </si>
  <si>
    <t>Bay Meadows 115 kV Reconductoring</t>
  </si>
  <si>
    <t>South of San Mateo Capacity Increase</t>
  </si>
  <si>
    <t>Jefferson - Stanford #2 60 kV Line Total</t>
  </si>
  <si>
    <t>Pease - Marysville #2 60 kV Line</t>
  </si>
  <si>
    <t>Santa Cruz 115kV Reinforcement Project (additional costs)</t>
  </si>
  <si>
    <t>ER15-2294</t>
  </si>
  <si>
    <t>Santa Cruz 115kV Reinforcement Project</t>
  </si>
  <si>
    <t>Totals</t>
  </si>
  <si>
    <t>Total Low Voltage Abandoned Plant (sum from below)</t>
  </si>
  <si>
    <t>Total High Voltage Abandoned Plant (sum from below)</t>
  </si>
  <si>
    <t>Status</t>
  </si>
  <si>
    <t>Docket Number</t>
  </si>
  <si>
    <t>Net of ADIT</t>
  </si>
  <si>
    <t>ADIT</t>
  </si>
  <si>
    <t>BOY Balance</t>
  </si>
  <si>
    <t>Period (yrs)</t>
  </si>
  <si>
    <t>Costs</t>
  </si>
  <si>
    <t>Voltage</t>
  </si>
  <si>
    <t>Authorization</t>
  </si>
  <si>
    <t>Average Balance</t>
  </si>
  <si>
    <t>EOY Balance</t>
  </si>
  <si>
    <t xml:space="preserve">Average </t>
  </si>
  <si>
    <t>EOY</t>
  </si>
  <si>
    <t>Start of</t>
  </si>
  <si>
    <t xml:space="preserve">Recoverable </t>
  </si>
  <si>
    <t>Total Project</t>
  </si>
  <si>
    <t>Col 9 - Col 10</t>
  </si>
  <si>
    <t>Col 8 - Col 10</t>
  </si>
  <si>
    <t>Col 9 * Composite Tax Rate</t>
  </si>
  <si>
    <t>(Col 6 + Col 8)/2</t>
  </si>
  <si>
    <t>1) Prior Year Abandoned Plant</t>
  </si>
  <si>
    <t>PG&amp;E will include recoverable costs in this worksheet for cancelled projects approved or pending approval by the Commission for Abandoned Plant recovery.</t>
  </si>
  <si>
    <t>2) For High and Low Voltage Gross Plant Cost of Removal see WP_9-PlantAdditions 6, L. 149-172.</t>
  </si>
  <si>
    <t>1) For High and Low Voltage Gross Plant Additions see WP_9-PlantAdditions 5, L. 149-172.</t>
  </si>
  <si>
    <t>13-Month Average:</t>
  </si>
  <si>
    <t>Plant Additions</t>
  </si>
  <si>
    <t>Reserve</t>
  </si>
  <si>
    <t>Spend</t>
  </si>
  <si>
    <t>Accrual</t>
  </si>
  <si>
    <t>Gross Plant</t>
  </si>
  <si>
    <t>Net</t>
  </si>
  <si>
    <t>Incremental</t>
  </si>
  <si>
    <t>Cost of Removal</t>
  </si>
  <si>
    <t>Depreciation</t>
  </si>
  <si>
    <t>Gross</t>
  </si>
  <si>
    <t xml:space="preserve">Col 2 - Col 5 </t>
  </si>
  <si>
    <t>Prior Month 
+ Col 3 - Col 4</t>
  </si>
  <si>
    <t>Col 2 * 
(12-DepRates, L. 110, col 9)/12</t>
  </si>
  <si>
    <t>Prior Month 
+ Col 1</t>
  </si>
  <si>
    <t>For the calculation of forecast Gross Plant Additions and Cost of Removal by planning order, see workpapers WP_9-PlantAdditions 1-4.</t>
  </si>
  <si>
    <t>Incremental Reserve is the total of the calculated depreciation related to the Incremental Gross Plant less the forecast Cost of Removal.</t>
  </si>
  <si>
    <t xml:space="preserve">Low Voltage Net Plant Additions are the total of the forecasted Incremental Gross Plant less the Incremental Reserve. Incremental Gross Plant is the total of forecast Gross Plant Additions. </t>
  </si>
  <si>
    <t>3) Low Voltage Net Plant Additions</t>
  </si>
  <si>
    <t xml:space="preserve">October </t>
  </si>
  <si>
    <t xml:space="preserve">High Voltage Net Plant Additions are the total of the forecasted Incremental Gross Plant less the Incremental Reserve. Incremental Gross Plant is the total of forecast Gross Plant Additions. </t>
  </si>
  <si>
    <t>2) High Voltage Net Plant Additions</t>
  </si>
  <si>
    <t>Rate Year Depr Exp (sum Jan - Dec of the Rate Year)</t>
  </si>
  <si>
    <t>13-Month Average (Sum Lines 111 to 123)/13:</t>
  </si>
  <si>
    <t>Plant Adds</t>
  </si>
  <si>
    <t>Forecast Period</t>
  </si>
  <si>
    <t>Section 2 +
Section 3</t>
  </si>
  <si>
    <t>Total Forecast Net Plant Additions are the total of High Voltage Net Plant Additions (Section 2) and Low Voltage Net Plant Additions (Section 3).</t>
  </si>
  <si>
    <t>1) Total Forecast Net Plant Additions</t>
  </si>
  <si>
    <t>The 13-month average (including Prior Year + 2 and December of Prior Year + 1) of Net Plant Additions is multiplied by the AFCR to calculate the ITRR.</t>
  </si>
  <si>
    <t>Forecast Network Transmission Net Plant Additions are calculated using the forecast capital expenditures for Functional Plant major work categories for the two calendar years after the Prior Year.</t>
  </si>
  <si>
    <t>3) Accumulated Depreciation for Corporate Residual (Electric) CGI Plant is related to Plant in FERC Accounts 389-399 or 301-303 that serves PG&amp;E Electric Lines of Business only. For Prior Year amount, see WP_10-AccDep 4, L. 122, col 12.</t>
  </si>
  <si>
    <t>2) Accumulated Depreciation for Corporate Residual (Gas and Electric) CGI Plant is related to Plant in FERC Accounts 389-399 or 301-303 that serves all PG&amp;E Gas and Electric Lines of Business. For Prior Year amount, see WP_10-AccDep 4, L. 122, col 11.</t>
  </si>
  <si>
    <t>1) Accumulated Depreciation for Direct Assigned CGI Plant is related to Plant in FERC Accounts 389-399 or 301-303 that serves only Network Transmission. For Prior Year amounts by Line of Business, see WP_10-AccDep 4, L. 122, cols 1 and 2.</t>
  </si>
  <si>
    <t>Total CGI</t>
  </si>
  <si>
    <t>Total Accumulated Depreciation balances for Network Transmission CGI Plant is the total of the amount related to Direct Assigned CGI Plant (Section 4) and amounts related to Residual CGI Plant (Sections 5-6) allocated to Network Transmission using labor allocation factors.</t>
  </si>
  <si>
    <t>7) Total Accumulated Depreciation for Network Transmission Common, General and Intangible (CGI) Plant</t>
  </si>
  <si>
    <t>See WP_10-AccDep 4, L. 122, Col 12</t>
  </si>
  <si>
    <t>See WP_10-AccDep 4, L. 122, Col 12 from annual update for Prior Year minus 1</t>
  </si>
  <si>
    <t xml:space="preserve">Accumulated Depreciation balances for Corporate Services (Electric) CGI Plant are extracted from PowerPlant, PG&amp;E's fixed asset system of record, by querying by Asset Class, FERC Account and UCC. </t>
  </si>
  <si>
    <t>6) Accumulated Depreciation for Corporate Services (Electric) Residual Common, General and Intangible (CGI) Plant</t>
  </si>
  <si>
    <t>See WP_10-AccDep 4, L. 122, Col 11</t>
  </si>
  <si>
    <t>See WP_10-AccDep 4, L. 122, Col 11 from annual update for Prior Year minus 1</t>
  </si>
  <si>
    <t xml:space="preserve">Accumulated Depreciation balances for Corporate Services (Gas and Electric) Residual CGI Plant are extracted from PowerPlant, PG&amp;E's fixed asset system of record, by querying by Asset Class, FERC Account and UCC. </t>
  </si>
  <si>
    <t>5) Accumulated Depreciation for Corporate Services (Gas and Electric) Residual Common, General and Intangible (CGI) Plant</t>
  </si>
  <si>
    <t>See WP_10-AccDep 4, L. 122, Col 1 and Col 2</t>
  </si>
  <si>
    <t>See WP_10-AccDep 4, L. 122, Col 1 and Col 2 from annual update for Prior Year minus 1</t>
  </si>
  <si>
    <t>Accumulated Depreciation balances for Direct Assigned CGI Plant are extracted from PowerPlant, PG&amp;E's fixed asset system of record, by querying by Asset Class, FERC Account and UCC.</t>
  </si>
  <si>
    <t>4) Accumulated Depreciation for Direct Assigned Common, General and Intangible (CGI) Plant</t>
  </si>
  <si>
    <t>FERC Jurisdiction Transmission Plant that are eligible for inclusion in rate base, and recoverable through the TO rate case. The monthly balances in Lines 300 - 312 are the end-of-month balances for Prior Year and December of Prior Year minus 1.</t>
  </si>
  <si>
    <t>Accumulated Depreciation balances for Network Transmission Low Voltage Functional Plant are extracted from PowerPlant, PG&amp;E's fixed asset system of record, by querying by Asset Class, FERC Account and UCC. The balances are then adjusted to include only the amounts related to</t>
  </si>
  <si>
    <t>3) Accumulated Depreciation for Network Transmission Functional Plant - Low Voltage</t>
  </si>
  <si>
    <t>FERC Jurisdiction Transmission Plant that are eligible for inclusion in rate base, and recoverable through the TO rate case. The monthly balances in Lines 200 - 212 are the end-of-month balances for Prior Year and December of Prior Year minus 1.</t>
  </si>
  <si>
    <t>Accumulated Depreciation balances for Network Transmission High Voltage Functional Plant are extracted from PowerPlant, PG&amp;E's fixed asset system of record, by querying by Asset Class, FERC Account and UCC. The balances are then adjusted to include only the amounts related to</t>
  </si>
  <si>
    <t>2) Accumulated Depreciation for Network Transmission Functional Plant - High Voltage</t>
  </si>
  <si>
    <t>The monthly balances in Lines 100 -112 are the end-of-month balances for Prior Year and December of Prior Year - 1.</t>
  </si>
  <si>
    <t xml:space="preserve">Total Accumulated Depreciation for Network Transmission Functional Plant is the total of the Accumulated Depreciation related to High Voltage (Section 2) and Low Voltage (Section 3) Network Transmission Plant. </t>
  </si>
  <si>
    <t>1) Total Accumulated Depreciation for Network Transmission Functional Plant</t>
  </si>
  <si>
    <t xml:space="preserve">6) Prior Year Depreciation Expense includes the incremental depreciation expense related to May-December 2019 recorded in December 2020 due to the approval of new depreciation rates in the Settlement approved in FERC Docket ER19-13-000 on December 30, 2020 [in Pacific Gas and Electric Company, 173 FERC ¶ 61,281 (2020)] </t>
  </si>
  <si>
    <t>5) ETP35002 - Land Rights is depreciated using the composite depreciation rate excluding net salvage for transmission plant. (see 12-DepRates, L. 110, col 10)</t>
  </si>
  <si>
    <t>4) Account 350.01 - Land is not depreciated in the TO rate case.</t>
  </si>
  <si>
    <t>3) Corporate Residual (Electric) CGI Plant is Plant in FERC Accounts 389-399 or 301-303 that serves PG&amp;E Electric Lines of Business only. For Depreciation Expense for Corporate Residual (Electric) CGI Plant, see WP_11-Depreciation 3, L. 122, Col 12.</t>
  </si>
  <si>
    <t>2) Corporate Residual (Gas and Electric) CGI Plant is Plant in FERC Accounts 389-399 or 301-303 that serves all PG&amp;E Gas and Electric Lines of Business. For Depreciation Expense forCorporate Residual (Gas and Electric) CGI Plant, see WP_11-Depreciation 3, L. 122, Col 11.</t>
  </si>
  <si>
    <t>1) Network Transmission Direct Assigned CGI Plant is Plant in FERC Accounts 389-399 or 301-303 that serves only Network Transmission. For Depreciation Expense amounts by Line of Business for Direct Assigned CGI Plant, see WP_11-Depreciation 3, L. 122, Cols 1 and 2.</t>
  </si>
  <si>
    <t>Line 900 minus Line 901</t>
  </si>
  <si>
    <t>Depreciation Expense Rate Adjustment</t>
  </si>
  <si>
    <t>Section 1, Line 102, col 13</t>
  </si>
  <si>
    <t>Total Prior Year Recorded Depreciation Expense</t>
  </si>
  <si>
    <t>Section 8, Line 812, col 13</t>
  </si>
  <si>
    <t>Calculated Depreciation Expense for Recorded Plant Using Proposed Rates</t>
  </si>
  <si>
    <t xml:space="preserve">The Depreciation Expense Rate Adjustment is the difference between the recorded Prior Year depreciation expense and the depreciation expense amount that would have resulted from using the proposed rates. </t>
  </si>
  <si>
    <t>9) Depreciation Expense Rate Adjustment</t>
  </si>
  <si>
    <t>Section 6 * 
(Section 7)/12</t>
  </si>
  <si>
    <t xml:space="preserve">The Prior Year recorded plant balances are multiplied by the proposed depreciation rates to calculate the total Prior Year depreciation expense that would have resulted from using the proposed rates. </t>
  </si>
  <si>
    <t>8) Calculated Depreciation Expense for Prior Year Recorded Network Transmission Functional Plant Using Proposed Rates</t>
  </si>
  <si>
    <t>Proposed Depreciation Rates</t>
  </si>
  <si>
    <t>12-DepRates, 
L. 109</t>
  </si>
  <si>
    <t>12-DepRates, 
L. 108</t>
  </si>
  <si>
    <t>12-DepRates, 
L. 107</t>
  </si>
  <si>
    <t>12-DepRates, 
L. 106</t>
  </si>
  <si>
    <t>12-DepRates, 
L. 105</t>
  </si>
  <si>
    <t>12-DepRates, 
L. 104</t>
  </si>
  <si>
    <t>12-DepRates, 
L. 103</t>
  </si>
  <si>
    <t>12-DepRates, 
L. 102</t>
  </si>
  <si>
    <t>12-DepRates, 
L. 101</t>
  </si>
  <si>
    <t>12-DepRates, 
L. 100</t>
  </si>
  <si>
    <t>The rates listed below are annual rates.</t>
  </si>
  <si>
    <t xml:space="preserve">Proposed Network Transmission Functional Plant Depreciation Rates are from 12-DepRates. The Depreciation Rates for Columns 3-12 are from 12-DepRates, L. 100 - 109. </t>
  </si>
  <si>
    <t>7) Proposed Network Transmission Functional Plant Depreciation Rates</t>
  </si>
  <si>
    <t>Total Network Transmission Functional Plant Prior Year balances are from 7-PlantInService, L. 101-112.</t>
  </si>
  <si>
    <t>6) Total Network Transmission Functional Plant</t>
  </si>
  <si>
    <t xml:space="preserve">The Depreciation Expense Rate Adjustment factors into the Base TRR only in filings where there are proposed depreciation rates for the rate year that are different from the rates used to record depreciation expense in the Prior Year. </t>
  </si>
  <si>
    <t>The following sections (Sections 6-9) are used to calculate the Depreciation Expense Rate Adjustment, which is a method to account for the potential difference in the Base TRR that would result from changing the depreciation rates for Network Transmission Functional Plant.</t>
  </si>
  <si>
    <t>Calculation of Depreciation Expense Rate Adjustment for Proposed Depreciation Rates</t>
  </si>
  <si>
    <t>Line 200 + Line 300 + Line 400</t>
  </si>
  <si>
    <t>Total of 
Sections 2-4</t>
  </si>
  <si>
    <t>Total Depreciation Expense for Network Transmission CGI Plant is the total of the amount related to Direct Assigned CGI Plant (Section 2) and amounts related to Residual CGI Plant (Sections 3-4) allocated to Network Transmission using labor allocation factors.</t>
  </si>
  <si>
    <t>5) Total Depreciation Expense for Network Transmission Common, General and Intangible (CGI) Plant</t>
  </si>
  <si>
    <t>Electric CGI</t>
  </si>
  <si>
    <t>Allocation of</t>
  </si>
  <si>
    <t>Electric</t>
  </si>
  <si>
    <t xml:space="preserve">Depreciation Expense for Corporate Services (Electric) Residual CGI Plant is extracted from PowerPlant, PG&amp;E's fixed asset system of record, by querying by Asset Class. It is then allocated to UCC and Line of Business based on Prior Year ending plant balances. </t>
  </si>
  <si>
    <t>4) Depreciation Expense for Corporate Services (Electric) Residual Common, General and Intangible (CGI) Plant</t>
  </si>
  <si>
    <t>Corporate</t>
  </si>
  <si>
    <t xml:space="preserve">Depreciation Expense for Corporate Services (Gas and Electric) Residual CGI Plant is extracted from PowerPlant, PG&amp;E's fixed asset system of record, by querying by Asset Class. It is then allocated to UCC and Line of Business based on Prior Year ending plant balances. </t>
  </si>
  <si>
    <t>3) Depreciation Expense for Corporate Services (Gas and Electric) Residual Common, General and Intangible (CGI) Plant</t>
  </si>
  <si>
    <t xml:space="preserve">Depreciation Expense for Direct Assigned CGI Plant is extracted from PowerPlant, PG&amp;E's fixed asset system of record, by querying by Asset Class. It is then allocated to UCC and Line of Business based on Prior Year ending plant balances. </t>
  </si>
  <si>
    <t>2) Depreciation Expense for Direct Assigned Common, General and Intangible (CGI) Plant</t>
  </si>
  <si>
    <t>The Depreciation Expense amounts by FERC Account and Asset Class in Lines 100 and 101 represent the amounts related to High Voltage and Low Voltage Network Transmission Plant.</t>
  </si>
  <si>
    <t xml:space="preserve">Prior Year recorded Depreciation Expense is extracted from PowerPlant, PG&amp;E's fixed asset system of record, by querying by Asset Class. It is then allocated to UCC and Line of Business based on Prior Year ending plant balances. </t>
  </si>
  <si>
    <t>1) Depreciation Expense for Network Transmission Functional Plant</t>
  </si>
  <si>
    <t>4) See CPUC Decision 20-12-005.  In the event the CPUC modifies these depreciation rates in the future, pursuant to the Protocols, PG&amp;E will make a single issue filing at FERC to modify these rates.</t>
  </si>
  <si>
    <t>3)  Account 350.02-Land Rights, was calculated by using the composite depreciation rate excluding net salvage for transmission plant, as of December 31, 2017, to arrive at the stated rate shown (Line 110, col 10).  This rate cannot be changed absent a section 205 or 206 filing.</t>
  </si>
  <si>
    <t>2) Depreciation Rates in Cols 9, 10, and 11 are settled rates. Please see the the Offer of Settlement from PG&amp;E's October 15, 2020 global settlement filing.</t>
  </si>
  <si>
    <t>1) Depreciation Rates in this Schedule cannot be changed without FERC authorization from a Section 205 or 206 filing.</t>
  </si>
  <si>
    <t>COMPUTER SOFTWARE</t>
  </si>
  <si>
    <t>EIP30303</t>
  </si>
  <si>
    <t>USBR - LIMITED TERM ELECTRIC</t>
  </si>
  <si>
    <t>EIP30301</t>
  </si>
  <si>
    <t>FRANCHISES AND CONSENTS</t>
  </si>
  <si>
    <t>EIP30201</t>
  </si>
  <si>
    <t>MISCELLANEOUS EQUIPMENT</t>
  </si>
  <si>
    <t>EGP39800</t>
  </si>
  <si>
    <t>AMI COMMUNICATION NETWORK</t>
  </si>
  <si>
    <t>EGP39708</t>
  </si>
  <si>
    <t>COMMUNICATION EQUIPMENT</t>
  </si>
  <si>
    <t>EGP39700</t>
  </si>
  <si>
    <t>POWER OPERATED EQUIPMENT</t>
  </si>
  <si>
    <t>EGP39600</t>
  </si>
  <si>
    <t>LABORATORY EQUIPMENT</t>
  </si>
  <si>
    <t>EGP39500</t>
  </si>
  <si>
    <t>TOOLS, SHOP AND WORK EQUIPMENT</t>
  </si>
  <si>
    <t>EGP39400</t>
  </si>
  <si>
    <t>OFFICE FURNITURE AND EQUIPMENT</t>
  </si>
  <si>
    <t>EGP39100</t>
  </si>
  <si>
    <t>STRUCTURES AND IMPROVEMENTS</t>
  </si>
  <si>
    <t>EGP39000</t>
  </si>
  <si>
    <t>LAND RIGHTS</t>
  </si>
  <si>
    <t>EGP38902</t>
  </si>
  <si>
    <t>LAND</t>
  </si>
  <si>
    <t>EGP38901</t>
  </si>
  <si>
    <t>OTHER TANGIBLE PROPERTY</t>
  </si>
  <si>
    <t>CMP39900</t>
  </si>
  <si>
    <t>CMP39800</t>
  </si>
  <si>
    <t>CMP39708</t>
  </si>
  <si>
    <t>COMMUNICATION EQUIPMENT - TRANSMISSION SYSTEMS, ELECTRIC AMI</t>
  </si>
  <si>
    <t>CMP39707</t>
  </si>
  <si>
    <t>COMMUNICATION EQUIPMENT - TRANSMISSION SYSTEMS, GAS AMI</t>
  </si>
  <si>
    <t>CMP39706</t>
  </si>
  <si>
    <t>COMMUNICATION EQUIPMENT - TRANSMISSION SYSTEMS</t>
  </si>
  <si>
    <t>CMP39705</t>
  </si>
  <si>
    <t>COMMUNICATION EQUIPMENT - VOICE SYSTEMS</t>
  </si>
  <si>
    <t>CMP39704</t>
  </si>
  <si>
    <t>COMMUNICATION EQUIPMENT - RADIO SYSTEMS</t>
  </si>
  <si>
    <t>CMP39703</t>
  </si>
  <si>
    <t>COMMUNICATION EQUIPMENT - COMPUTER</t>
  </si>
  <si>
    <t>CMP39702</t>
  </si>
  <si>
    <t>COMMUNICATION EQUIPMENT - NON-COMPUTER</t>
  </si>
  <si>
    <t>CMP39701</t>
  </si>
  <si>
    <t>CMP39600</t>
  </si>
  <si>
    <t>CMP39500</t>
  </si>
  <si>
    <t>TOOLS, SHOP AND GARAGE EQUIPMENT</t>
  </si>
  <si>
    <t>CMP39400</t>
  </si>
  <si>
    <t>STORES EQUIPMENT</t>
  </si>
  <si>
    <t>CMP39300</t>
  </si>
  <si>
    <t>TRANSPORTATION EQUIPMENT - TRAILERS</t>
  </si>
  <si>
    <t>CMP39209</t>
  </si>
  <si>
    <t>TRANSPORTATION EQUIPMENT - VESSELS</t>
  </si>
  <si>
    <t>CMP39208</t>
  </si>
  <si>
    <t xml:space="preserve">TRANSPORTATION EQUIPMENT - CLASS T4 </t>
  </si>
  <si>
    <t>CMP39207</t>
  </si>
  <si>
    <t>TRANSPORTATION EQUIPMENT - CLASS T3</t>
  </si>
  <si>
    <t>CMP39206</t>
  </si>
  <si>
    <t xml:space="preserve">TRANSPORTATION EQUIPMENT - CLASS T1 </t>
  </si>
  <si>
    <t>CMP39205</t>
  </si>
  <si>
    <t>TRANSPORTATION EQUIPMENT - CLASS C4</t>
  </si>
  <si>
    <t>CMP39204</t>
  </si>
  <si>
    <t>TRANSPORTATION EQUIPMENT - CLASS C2</t>
  </si>
  <si>
    <t>CMP39203</t>
  </si>
  <si>
    <t>TRANSPORTATION EQUIPMENT - CLASS P</t>
  </si>
  <si>
    <t>CMP39202</t>
  </si>
  <si>
    <t>TRANSPORTATION EQUIPMENT - AIR</t>
  </si>
  <si>
    <t>CMP39201</t>
  </si>
  <si>
    <t>OFFICE MACHINES AND COMPUTER EQUIPMENT - CIS - FULLY ACCRUED</t>
  </si>
  <si>
    <t>CMP39104</t>
  </si>
  <si>
    <t>CMP39103</t>
  </si>
  <si>
    <t>PC HARDWARE</t>
  </si>
  <si>
    <t>CMP39102</t>
  </si>
  <si>
    <t xml:space="preserve">OFFICE MACHINES </t>
  </si>
  <si>
    <t>CMP39101</t>
  </si>
  <si>
    <t>COMM PLANT: LEASEHOLD IMPR</t>
  </si>
  <si>
    <t>CMP39001</t>
  </si>
  <si>
    <t>CMP39000</t>
  </si>
  <si>
    <t>CMP38902</t>
  </si>
  <si>
    <t>LAND - COMMON PLANT</t>
  </si>
  <si>
    <t>CMP38901</t>
  </si>
  <si>
    <t>SOFTWARE CIS</t>
  </si>
  <si>
    <t>CMP30304</t>
  </si>
  <si>
    <t>SOFTWARE</t>
  </si>
  <si>
    <t>CMP30302</t>
  </si>
  <si>
    <t>MISCELLANEOUS INTANGIBLE PLANT</t>
  </si>
  <si>
    <t>CMP30301</t>
  </si>
  <si>
    <t>FRANCHISES AND CONSENTS - COMMON PLANT</t>
  </si>
  <si>
    <t>CMP30200</t>
  </si>
  <si>
    <t>ORGANIZATION - COMMON PLANT</t>
  </si>
  <si>
    <t>CMP30101</t>
  </si>
  <si>
    <t>ACCRUAL RATES</t>
  </si>
  <si>
    <t>Asset Class Description</t>
  </si>
  <si>
    <t>Asset Class</t>
  </si>
  <si>
    <t>Func</t>
  </si>
  <si>
    <t>DEPRECIATION</t>
  </si>
  <si>
    <t>2) COMMON, GENERAL AND INTANGIBLE (CGI) PLANT (Note 4)</t>
  </si>
  <si>
    <t>(Note 3)</t>
  </si>
  <si>
    <t>TOTAL TRANSMISSION PLANT</t>
  </si>
  <si>
    <t>60 - R1.5</t>
  </si>
  <si>
    <t>ROADS AND TRAILS</t>
  </si>
  <si>
    <t>55 - R3</t>
  </si>
  <si>
    <t>UNDERGROUND CONDUCTORS AND DEVICES</t>
  </si>
  <si>
    <t>65 - R4</t>
  </si>
  <si>
    <t>UNDERGROUND CONDUIT</t>
  </si>
  <si>
    <t>65 - R2</t>
  </si>
  <si>
    <t>OVERHEAD CONDUCTORS AND DEVICES</t>
  </si>
  <si>
    <t>54 - R1.5</t>
  </si>
  <si>
    <t>POLES AND FIXTURES</t>
  </si>
  <si>
    <t>75 - R4</t>
  </si>
  <si>
    <t>TOWERS AND FIXTURES</t>
  </si>
  <si>
    <t>55 - R1.5</t>
  </si>
  <si>
    <t>STATION EQUIPMENT - STEP-UP TRANSFORMERS</t>
  </si>
  <si>
    <t>46 - R2</t>
  </si>
  <si>
    <t>STATION EQUIPMENT</t>
  </si>
  <si>
    <t>70 - R3</t>
  </si>
  <si>
    <t>STRUCTURES AND IMPROVEMENTS - EQUIPMENT</t>
  </si>
  <si>
    <t>COR RATE</t>
  </si>
  <si>
    <t>LIFE RATE</t>
  </si>
  <si>
    <t>RATE</t>
  </si>
  <si>
    <t>AMOUNT</t>
  </si>
  <si>
    <t>LIFE</t>
  </si>
  <si>
    <t>CURVE</t>
  </si>
  <si>
    <t>ACCRUALS</t>
  </si>
  <si>
    <t>RESERVE</t>
  </si>
  <si>
    <t>PCT.</t>
  </si>
  <si>
    <t>COST</t>
  </si>
  <si>
    <t>ANNUAL ACCRUAL</t>
  </si>
  <si>
    <t>REMAINING</t>
  </si>
  <si>
    <t>SURVIVOR</t>
  </si>
  <si>
    <t>FUTURE</t>
  </si>
  <si>
    <t>BOOK</t>
  </si>
  <si>
    <t>NET SALVAGE</t>
  </si>
  <si>
    <t>ORIGINAL</t>
  </si>
  <si>
    <t>Col 1 x Col 9</t>
  </si>
  <si>
    <t xml:space="preserve"> Col 1 - Col 3 - Col 4</t>
  </si>
  <si>
    <t>10-AccDep, 
L. 112, Col 3-12</t>
  </si>
  <si>
    <t>Col 1 x Col 2</t>
  </si>
  <si>
    <t>7-PlantInService, 
L. 112, Col 3-12</t>
  </si>
  <si>
    <t>1) ELECTRIC TRANSMISSION PLANT (Note 2)</t>
  </si>
  <si>
    <t>DEPRECIATION RATES (Note 1)</t>
  </si>
  <si>
    <t>month-end recorded balances in col 8.</t>
  </si>
  <si>
    <t>Note 6:   PG&amp;E conducted a query of GL Acct 165 for other prepaid amounts consisting of Acct 308.1 excise taxes, property taxes and miscellaneous and reflected the</t>
  </si>
  <si>
    <t>Note 5:   PG&amp;E conducted a query of GL Acct 165 for prepaid amounts related to A&amp;G account 925 general liability insurance and reflected the month-end recorded balances in col 7.</t>
  </si>
  <si>
    <t>Note 4:   PG&amp;E conducted a query of GL Acct 165 for prepaid amounts related to A&amp;G account 924 property insurance and reflected the month-end recorded balances in col 6.</t>
  </si>
  <si>
    <t>Note 3:   PG&amp;E conducted a query of the subaccounts of General Ledger (GL) Account 165 and removed all prepayments that are directly assigned to PG&amp;E's Generation department in col 4.</t>
  </si>
  <si>
    <t>Note 2:   PG&amp;E's supply chain management team uses specific material codes to assign recorded inventory balances to Network Transmission.</t>
  </si>
  <si>
    <t xml:space="preserve">Note 1:   Materials and Supplies month-end balances are extracted from SAP by querying by General Ledger (GL) Account. December balances are from FF1 227, L. 12, cols b and c. </t>
  </si>
  <si>
    <t>Allocated Prepayments</t>
  </si>
  <si>
    <t>b)  EOY Calculation</t>
  </si>
  <si>
    <t>a)  13 Month Avg Calculation</t>
  </si>
  <si>
    <t>24-Allocators, L. 116, L. 135, L. 113</t>
  </si>
  <si>
    <t>Labor Ratio</t>
  </si>
  <si>
    <t>Labor Average</t>
  </si>
  <si>
    <t>Plant Ratio</t>
  </si>
  <si>
    <t>Allocation Method from Total Company to Electric Transmission Network</t>
  </si>
  <si>
    <t>40% Plant / 60%</t>
  </si>
  <si>
    <t>Misc.</t>
  </si>
  <si>
    <t>Liability Insurance</t>
  </si>
  <si>
    <t>Property Insurance</t>
  </si>
  <si>
    <t>Adjusted Total</t>
  </si>
  <si>
    <t>Direct Assignments</t>
  </si>
  <si>
    <t>Total Company Prepayments</t>
  </si>
  <si>
    <t>Detail of Adjusted Total Prepaids</t>
  </si>
  <si>
    <t xml:space="preserve">Less:  </t>
  </si>
  <si>
    <t>col 3 - col 4</t>
  </si>
  <si>
    <t>FF1 111, L. 57, col c</t>
  </si>
  <si>
    <t>Data Source:</t>
  </si>
  <si>
    <t>Prepaid property insurance is allocated to Electric Transmission Network (ETN) based on plant ratios.  Prepaid liability insurance is allocated to ETN based on a 40% plant, 60% labor ratio.  Other prepayments are allocated to ETN based on the labor ratio.</t>
  </si>
  <si>
    <t>2) Calculation of Prepayments</t>
  </si>
  <si>
    <t xml:space="preserve"> Transmission </t>
  </si>
  <si>
    <t>Materials &amp; Supplies</t>
  </si>
  <si>
    <t xml:space="preserve">Line </t>
  </si>
  <si>
    <t>Company</t>
  </si>
  <si>
    <t xml:space="preserve">Total </t>
  </si>
  <si>
    <t>Col 2 * 
24-Allocators, L. 127</t>
  </si>
  <si>
    <t>Col 2 * 
24-Allocators, L. 126</t>
  </si>
  <si>
    <t>Materials and Supplies balances are recorded in FERC Account 154.</t>
  </si>
  <si>
    <t>1) Calculation of Materials and Supplies</t>
  </si>
  <si>
    <t>3) Formula for Line 728 (Line 727 x 1-BaseTRR L. 220) x (1-BaseTRR L. 402/(1 - 1-BaseTRR L. 402))+(Line 727 x 1-BaseTRR L 216)</t>
  </si>
  <si>
    <t>2) For January through December = previous month balance plus amount in col 2.</t>
  </si>
  <si>
    <t>1) The monthly deferred tax amounts are equal to the ending ADIT balance minus the beginning ADIT balance, divided by 12 months.</t>
  </si>
  <si>
    <t>Table 1 - MACRS 15-Yr Prop</t>
  </si>
  <si>
    <t>Impact of ADIT on Forecasted Plant Additions Plus Amortization of Excess ADIT</t>
  </si>
  <si>
    <t>Total Additions</t>
  </si>
  <si>
    <t>Sub-total Additions</t>
  </si>
  <si>
    <t>Prior Month Col 11 + Col 10</t>
  </si>
  <si>
    <t>Col 8 * Col 9</t>
  </si>
  <si>
    <t>Col 6, Lines 600-612</t>
  </si>
  <si>
    <t>Col 6 + Col 7</t>
  </si>
  <si>
    <t>1-BaseTRR, Line 405/12</t>
  </si>
  <si>
    <t>Col 3 - Col 4 - Col 5 * 1-BaseTRR Line 402</t>
  </si>
  <si>
    <t>Col 2, Line 712 * Col 1, Line 730/12</t>
  </si>
  <si>
    <t>Col 2 * Col 1, Line 729</t>
  </si>
  <si>
    <t>((Col 2, Line 712/12)*12-DepRates, Col 9, Line 110) + ((Col 2*12-DepRates, Col 9, Line 110/)12 * Remaining Months)</t>
  </si>
  <si>
    <t>9-PlantAdditions Col 1, Lines 112-123</t>
  </si>
  <si>
    <t>Rate Year Plant Additions</t>
  </si>
  <si>
    <t>Accumulated ADIT</t>
  </si>
  <si>
    <t>Monthly ADIT</t>
  </si>
  <si>
    <t>Prorata Percentages</t>
  </si>
  <si>
    <t>Adjusted ADIT Projected</t>
  </si>
  <si>
    <t>Amortization of Excess ADIT</t>
  </si>
  <si>
    <t>ADIT projected</t>
  </si>
  <si>
    <t>Filing Year Plt Adds Rate Year Tax Deprec</t>
  </si>
  <si>
    <t>Rate Year Plt Adds Rate Year Tax Deprec</t>
  </si>
  <si>
    <t>Filing Year &amp; Rate Year Plt Adds Book Deprec Rate Year</t>
  </si>
  <si>
    <t>Col 3 - Col 4 * 1-BaseTRR Line 402</t>
  </si>
  <si>
    <t>Col 2 * 12-DepRates, Col 9, Line 110/12 * Remaining Months</t>
  </si>
  <si>
    <t>9-PlantAdditions Col 1, Lines 100-111</t>
  </si>
  <si>
    <t>Percentages</t>
  </si>
  <si>
    <t>Tax Deprec</t>
  </si>
  <si>
    <t>Book Deprec</t>
  </si>
  <si>
    <t>Prorata</t>
  </si>
  <si>
    <t>1-BaseTRR, Line 405</t>
  </si>
  <si>
    <t>Year 2 Tax Depr Rate</t>
  </si>
  <si>
    <t>Year 1 Tax Depr Rate</t>
  </si>
  <si>
    <t>Assumption Tax Depreciation - MACRS Half Year Convention over 15-Year Tax Life</t>
  </si>
  <si>
    <t>7) Tax Normalization Calculation Pursuant to Treas. Reg §1.167(l)-1(h)(6); PLR 9313008; 9202029; 922404; 201717008 for the Forecasted Plant Additions</t>
  </si>
  <si>
    <t>Weighted Average ADIT Balance:</t>
  </si>
  <si>
    <t>Beginning Deferred Tax Balance (Line 105, Col. 2)</t>
  </si>
  <si>
    <t>Prorata Calculation</t>
  </si>
  <si>
    <t>Prorata Amounts</t>
  </si>
  <si>
    <t>Left in Period</t>
  </si>
  <si>
    <t>Days in Month</t>
  </si>
  <si>
    <t>Tax Balance</t>
  </si>
  <si>
    <t>Tax Amount</t>
  </si>
  <si>
    <t>Future Test Period</t>
  </si>
  <si>
    <t>Annual Accumulated</t>
  </si>
  <si>
    <t xml:space="preserve">Monthly </t>
  </si>
  <si>
    <t>Number of Days</t>
  </si>
  <si>
    <t xml:space="preserve">Deferred </t>
  </si>
  <si>
    <t>Mthly Deferred</t>
  </si>
  <si>
    <t>Prior Month Col 8 + Col 7</t>
  </si>
  <si>
    <t>= Col 2 * Col 6</t>
  </si>
  <si>
    <t>Col 5 / Tot. Days</t>
  </si>
  <si>
    <t>See Note 2</t>
  </si>
  <si>
    <t>See Note 1</t>
  </si>
  <si>
    <t>6) Tax Normalization Calculation Pursuant to Treas. Reg §1.167(l)-1(h)(6); PLR 9313008; 9202029; 922404; 201717008</t>
  </si>
  <si>
    <t>FF1 267, L. 8 + L. 13, col h</t>
  </si>
  <si>
    <t>Must match amount on Line 503 Col 2</t>
  </si>
  <si>
    <t>FERC Form 1 Account 255</t>
  </si>
  <si>
    <t>(Sum of amounts in Columns 4 to 6)</t>
  </si>
  <si>
    <t>Line 503 * Line 504 for Cols 4 to 6</t>
  </si>
  <si>
    <t>Total Account 255 ADIT</t>
  </si>
  <si>
    <t>24-Allocators, L. 122, 116, 113</t>
  </si>
  <si>
    <t>Allocation Factors (Plant and Wages)</t>
  </si>
  <si>
    <t>Sum of Above Lines beginning on Line 500</t>
  </si>
  <si>
    <t>Total Electric 255</t>
  </si>
  <si>
    <t>Gas and Other Non-ISO Related Costs</t>
  </si>
  <si>
    <t>Investment Tax Credits -Other</t>
  </si>
  <si>
    <t>WP_14-ADIT 7, L. 101 , col 6</t>
  </si>
  <si>
    <t>Property-Related Costs</t>
  </si>
  <si>
    <t>Investment Tax Credits - Common</t>
  </si>
  <si>
    <t>WP_14-ADIT 7, L. 100, Col 6</t>
  </si>
  <si>
    <t>Property-Related FERC Costs</t>
  </si>
  <si>
    <t>Investment Tax Credits</t>
  </si>
  <si>
    <t>Electric:</t>
  </si>
  <si>
    <t>Related</t>
  </si>
  <si>
    <t>Plant Related</t>
  </si>
  <si>
    <t>ISO Only</t>
  </si>
  <si>
    <t>Non-ISO Related Costs</t>
  </si>
  <si>
    <t>Sum Col 3 to Col 6</t>
  </si>
  <si>
    <t>DESCRIPTION</t>
  </si>
  <si>
    <t>ACCT 255</t>
  </si>
  <si>
    <t>Total Company Labor</t>
  </si>
  <si>
    <t>Total Company</t>
  </si>
  <si>
    <t xml:space="preserve">Gas and Other </t>
  </si>
  <si>
    <t>END BAL per G/L</t>
  </si>
  <si>
    <t>5) Account 255 Detail</t>
  </si>
  <si>
    <t>FF1 277, L. 19, col k</t>
  </si>
  <si>
    <t>Must match amount on Line 404 Col 2</t>
  </si>
  <si>
    <t>FERC Form 1 Account 283</t>
  </si>
  <si>
    <t>Line 404 * Line 405 for Cols 5 and 6</t>
  </si>
  <si>
    <t>Total Account 283 ADIT</t>
  </si>
  <si>
    <t>24-Allocators, Lines 116, 113</t>
  </si>
  <si>
    <t>Sum of Above Lines beginning on Line 400</t>
  </si>
  <si>
    <t>Total Account 283</t>
  </si>
  <si>
    <t>FF1 277, L. 5 + L. 14 + L.18, col k</t>
  </si>
  <si>
    <t>FF1 277, L. 4 + L. 12, col k</t>
  </si>
  <si>
    <t>Relates Entirely to CPUC Balancing Account Recovery</t>
  </si>
  <si>
    <t>Balancing Accounts</t>
  </si>
  <si>
    <t>FF1 277, L. 3 + L. 11, col k</t>
  </si>
  <si>
    <t>Loss on Reaquired Debt</t>
  </si>
  <si>
    <t>ACCT 283</t>
  </si>
  <si>
    <t>4) Account 283 Detail</t>
  </si>
  <si>
    <t>Must match amount on Line 307 Col 2</t>
  </si>
  <si>
    <t>FERC Form 1 Account 282</t>
  </si>
  <si>
    <t>Not Used</t>
  </si>
  <si>
    <t>FF1 275, L. 9, col k</t>
  </si>
  <si>
    <t>Line 307 * Line 308 for Cols 4 to 6</t>
  </si>
  <si>
    <t>Total Account 282 ADIT</t>
  </si>
  <si>
    <t>Sum of Above Lines beginning on Line 300</t>
  </si>
  <si>
    <t>Total Account 282</t>
  </si>
  <si>
    <t>WP_14-ADIT 4, L. 117, Col 2</t>
  </si>
  <si>
    <t xml:space="preserve">Common Plant </t>
  </si>
  <si>
    <t>Property-Related CPUC Costs</t>
  </si>
  <si>
    <t>Property/Non-ISO</t>
  </si>
  <si>
    <t>WP_14-ADIT 4, L. 103, Col 2</t>
  </si>
  <si>
    <t xml:space="preserve">Fully Normalized Deferred Tax </t>
  </si>
  <si>
    <t>ACCT 282</t>
  </si>
  <si>
    <t>3) Account 282 Detail</t>
  </si>
  <si>
    <t>FF1 234, L. 18, col c</t>
  </si>
  <si>
    <t>Must match amount on Line 210 Col 2</t>
  </si>
  <si>
    <t>FERC Form 1 Account 190</t>
  </si>
  <si>
    <t>Line 210 * Line 211 for Cols 5 and 6</t>
  </si>
  <si>
    <t>Total Account 190 ADIT</t>
  </si>
  <si>
    <t>24-Allocators, L. 119, 112</t>
  </si>
  <si>
    <t>Sum of Above Lines beginning on Line 200</t>
  </si>
  <si>
    <t>Total Account 190</t>
  </si>
  <si>
    <t>WP_14-ADIT 2, L. 109, Col 2</t>
  </si>
  <si>
    <t>WP_14-ADIT 2, L. 108, Col 2</t>
  </si>
  <si>
    <t>Relates to all Regulated Electric Property</t>
  </si>
  <si>
    <t>Property Tax Timing Differences</t>
  </si>
  <si>
    <t>WP_14-ADIT 2, L. 107, Col 2</t>
  </si>
  <si>
    <t>ITC FAS 109 Deferred Taxes</t>
  </si>
  <si>
    <t>WP_14-ADIT 2, L. 106, Col 2 and WP_14-ADIT 3, L. 113</t>
  </si>
  <si>
    <t>Net Operating Losses Deferred Taxes</t>
  </si>
  <si>
    <t>WP_14-ADIT 2, L. 105, Col 2</t>
  </si>
  <si>
    <t>California Corporation Franchise Tax</t>
  </si>
  <si>
    <t>WP_14-ADIT 2, L. 104, Col 2</t>
  </si>
  <si>
    <t>Injuries and Damages</t>
  </si>
  <si>
    <t>WP_14-ADIT 2, L. 103, Col 2</t>
  </si>
  <si>
    <t>Contributions In Aid of Construction (CIAC)</t>
  </si>
  <si>
    <t>WP_14-ADIT 2, L. 102, Col 2</t>
  </si>
  <si>
    <t>Vacation Timing Differences</t>
  </si>
  <si>
    <t>WP_14-ADIT 2, L. 101, Col 2</t>
  </si>
  <si>
    <t>Compensation</t>
  </si>
  <si>
    <t>WP_14-ADIT 2, L. 100, Col 2</t>
  </si>
  <si>
    <t>Environmental</t>
  </si>
  <si>
    <t>ACCT 190</t>
  </si>
  <si>
    <t>Electric Labor</t>
  </si>
  <si>
    <t>2) Account 190 Detail</t>
  </si>
  <si>
    <t>Line 106 + Line 107</t>
  </si>
  <si>
    <t>Adjusted Average ADIT</t>
  </si>
  <si>
    <t>WP_14_ADIT, Tab 6, Col 13, Line 130</t>
  </si>
  <si>
    <t>Adjustment for Forecasted Proration vs Actual Proration:</t>
  </si>
  <si>
    <t>Line 614, Col. 8</t>
  </si>
  <si>
    <t>Weighted Average ADIT:</t>
  </si>
  <si>
    <t>Average ADIT</t>
  </si>
  <si>
    <t>c) Average of Beginning and End of Year Accumulated Deferred Income Taxes</t>
  </si>
  <si>
    <t>WP_14-ADIT 1, L. 100, col 7</t>
  </si>
  <si>
    <t>Total Accumulated Deferred Income Taxes</t>
  </si>
  <si>
    <t>BOY ADIT</t>
  </si>
  <si>
    <t>b) Beginning of Year Accumulated Deferred Income Taxes</t>
  </si>
  <si>
    <t>Sum of Lines 100 to 103</t>
  </si>
  <si>
    <t>Line 505, Col. 2</t>
  </si>
  <si>
    <t>Account 255</t>
  </si>
  <si>
    <t>Line 406, Col. 2</t>
  </si>
  <si>
    <t>Account 283</t>
  </si>
  <si>
    <t>Line 309, Col. 2</t>
  </si>
  <si>
    <t>Account 282</t>
  </si>
  <si>
    <t>Line 212, Col. 2</t>
  </si>
  <si>
    <t>Account 190</t>
  </si>
  <si>
    <t>Total ADIT</t>
  </si>
  <si>
    <t>Account</t>
  </si>
  <si>
    <t>a) End of Year Accumulated Deferred Income Taxes</t>
  </si>
  <si>
    <t>1) Summary of Accumulated Deferred Income Taxes</t>
  </si>
  <si>
    <t xml:space="preserve">Average of EOY and BOY </t>
  </si>
  <si>
    <t>FF1 117, L. 68, col c</t>
  </si>
  <si>
    <t>Total Acct 431 - Other Interest Expense</t>
  </si>
  <si>
    <t>FERC Acct 431 - Other</t>
  </si>
  <si>
    <t>WP_15-NUC 2, L. 101, col 7</t>
  </si>
  <si>
    <t>Interest on Network Upgrade Credits Recorded in FERC Acct 431</t>
  </si>
  <si>
    <t>FF1 113, L. 56, col c</t>
  </si>
  <si>
    <t>Total Acct 252 - Customer Advances for Construction</t>
  </si>
  <si>
    <t>FERC Acct 252 - Other</t>
  </si>
  <si>
    <t>WP_15-NUC 2, L. 100, col 10</t>
  </si>
  <si>
    <t>Outstanding Network Upgrade Credits</t>
  </si>
  <si>
    <t>End of Year Balances</t>
  </si>
  <si>
    <t>FF1 113, L. 56, col d</t>
  </si>
  <si>
    <t>FERC Acct 252 Other</t>
  </si>
  <si>
    <t>WP_15-NUC 1, L. 100, col 10</t>
  </si>
  <si>
    <t>Outstanding Network Upgrade Credits Recorded in FERC Acct 252</t>
  </si>
  <si>
    <t>Beginning of Year Balances</t>
  </si>
  <si>
    <t xml:space="preserve">Note 5: Per Global Settlement Agreement for TO20, the parties agreed to include incremental additional accrual amounts for injuries and damages and severances in the calculation of unfunded reserves.  For 2020 True-Up, the beginning rate base balance is $0 with the ending balance rate base balance equals to the incremental accruals from 2020.  </t>
  </si>
  <si>
    <r>
      <t xml:space="preserve">Note 4: Per Global Settlement Agreement for TO20, the parties agreed a transitional cost for </t>
    </r>
    <r>
      <rPr>
        <sz val="11"/>
        <rFont val="Calibri"/>
        <family val="2"/>
      </rPr>
      <t>75%</t>
    </r>
    <r>
      <rPr>
        <sz val="11"/>
        <rFont val="Aptos Narrow"/>
        <family val="2"/>
        <scheme val="minor"/>
      </rPr>
      <t xml:space="preserve"> of liabilities as of 12/31/2019 for severance and injuries and damages due to conversion from cash to accrual basis.  The unfunded reserves will be provided begining in RY2022 Annual Update, filed in 2021 which is the True-Up for 2020.  For 2020 True-Up, the beginning rate base balance is $0 with the ending balance rate base balance equals to the agreed transition cost.  The True-Ups of 2021 through 2023 in the FY 2023 through FY 2025 Annual Updates would reflect a beginning balance and ending balance of agreed transition cost.</t>
    </r>
  </si>
  <si>
    <t>Note 3:  During PG&amp;E's Chapter 11 bankruptcy, filed on January 29, 2019, the company will treat monies collected to cover preferred stock costs as unfunded reserves for ratemaking purposes.  The methodology presented here applies only during the pendency of PG&amp;E's 2019 bankruptcy, and will no longer be applicable upon the company's emergence from Chapter 11.  Accordingly, the Allocated Preferred Stock Dividends Payable will only return values for 2019 and 2020 at this time, subject to revision in future FERC filings.</t>
  </si>
  <si>
    <t>Note 2:  Amount represents a one-time accounting adjustment to increase the vacation accrual that was never reflected in operating expenses, never recovered from customers and was instead absorbed by shareholders.   Amount is a permanent deduction from the vacation accrual since the dollars were not collected in revenue requirements and should not be considered in rate base.  This was affirmed by the CPUC in Decision 14-08-032.</t>
  </si>
  <si>
    <t>Note 1:  PG&amp;E conducted a query of GL Acct 2420024 Accrued Vacation Liability and reflected the beginning-of-year (BOY) and end-of-year (EOY) recorded balances in col 1 and col 2.</t>
  </si>
  <si>
    <t>BOY/EOY Average:</t>
  </si>
  <si>
    <t>Allocated Injuries and Damages</t>
  </si>
  <si>
    <t>Labor Allocation Factor</t>
  </si>
  <si>
    <t>WP_16-UnfundedReserves, L. 201 and L. 205, See Note 5</t>
  </si>
  <si>
    <t>Severance</t>
  </si>
  <si>
    <t>Beginning of year</t>
  </si>
  <si>
    <t>6)  Calculation of Severances</t>
  </si>
  <si>
    <t>Liability Insurance Allocation Factor</t>
  </si>
  <si>
    <t>WP_16-UnfundedReserves, L. 101 and L. 105, See Note 5</t>
  </si>
  <si>
    <t>5)  Calculation of Injuries and Damages</t>
  </si>
  <si>
    <t>see Note 4</t>
  </si>
  <si>
    <t>Transition Cost</t>
  </si>
  <si>
    <t>4)  Calculation of Transition Cost</t>
  </si>
  <si>
    <t>Allocated Preferred Stock Dividends Payable</t>
  </si>
  <si>
    <t>Electric Plant over Total Plant</t>
  </si>
  <si>
    <t>Dividends Declared-Preferred Stock (Acct. 437)</t>
  </si>
  <si>
    <t>3)  Calculation of Allocated Preferred Stock Dividends Payable</t>
  </si>
  <si>
    <t>Allocated Accrued Vacation</t>
  </si>
  <si>
    <t>Net Accrued Vacation</t>
  </si>
  <si>
    <t>Less:  Permanent Accounting Adjustment</t>
  </si>
  <si>
    <t>Total Company Accrued Vacation Liability</t>
  </si>
  <si>
    <t>End of Year (EOY)</t>
  </si>
  <si>
    <t>Beginning of year (BOY)</t>
  </si>
  <si>
    <t>2)  Calculation of Allocated Accrued Vacation</t>
  </si>
  <si>
    <t>Sum col 2, Lines 204, 302, 400, 502, 602</t>
  </si>
  <si>
    <t>Sum of EOY Values</t>
  </si>
  <si>
    <t>Sum Lines 205, 303, 401, 503, 603</t>
  </si>
  <si>
    <t>Sum of BOY/EOY Averages</t>
  </si>
  <si>
    <t>1)  Summary of Unfunded Reserves Average Balances</t>
  </si>
  <si>
    <t>Average of Line 602, Col 1 and Col 2</t>
  </si>
  <si>
    <t>Line 600 * Line 601 (see Note 6)</t>
  </si>
  <si>
    <t>24-Allocators, Line 113</t>
  </si>
  <si>
    <t>Average of Line 502, Col 1 and Col 2</t>
  </si>
  <si>
    <t>Line 500 * Line 501 (see Note 5)</t>
  </si>
  <si>
    <t>24-Allocators, Line 135</t>
  </si>
  <si>
    <t>Average of Line 400</t>
  </si>
  <si>
    <t>Average of Line 302, Col 1 and Col 2</t>
  </si>
  <si>
    <t>Line 300 * Line 301 (see Note 3)</t>
  </si>
  <si>
    <t>24-Allocators, Line 116</t>
  </si>
  <si>
    <t>Negative 5-CostofCap-4, Line 102 (see Note 3)</t>
  </si>
  <si>
    <t>Average of Line 204, Col 1 and Col 2</t>
  </si>
  <si>
    <t>Line 202 * Line 203</t>
  </si>
  <si>
    <t>Line 200 + Line 201</t>
  </si>
  <si>
    <t>Note 2: For January through December = previous month balance plus amount in col 2.</t>
  </si>
  <si>
    <t>Note 1: The monthly deferred tax amounts are equal to the ending ADIT balance minus the beginning ADIT balance, divided by 12 months.</t>
  </si>
  <si>
    <t>Beginning Deferred Tax Balance (Line 200)</t>
  </si>
  <si>
    <t>Line 217, Col 8</t>
  </si>
  <si>
    <t>Weighted Average ADIT Balance</t>
  </si>
  <si>
    <t>17-RegAssets-2, L. 110, Col 24</t>
  </si>
  <si>
    <t>EOY Unamortized Excess Federal Accumulated Deferred Income Taxes</t>
  </si>
  <si>
    <t>17-RegAssets-2, L. 110, Col 17 (zero in 2017 only)</t>
  </si>
  <si>
    <t>BOY Unamortized Excess Federal Accumulated Deferred Income Taxes</t>
  </si>
  <si>
    <t>Value</t>
  </si>
  <si>
    <t>2) Unamortized Excess ADIT and Tax Normalization Calculation Pursuant to Treas. Reg §1.167(l)-1(h)(6); PLR 9313008; 9202029; 922404; 201717008</t>
  </si>
  <si>
    <t>Issue #3</t>
  </si>
  <si>
    <t>Issue #2</t>
  </si>
  <si>
    <t>Issue #1</t>
  </si>
  <si>
    <t>Sum of below</t>
  </si>
  <si>
    <t xml:space="preserve">  Regulatory Liability</t>
  </si>
  <si>
    <t>Debit/Credit</t>
  </si>
  <si>
    <t>Asset/Liability</t>
  </si>
  <si>
    <t xml:space="preserve"> Granting Approval of </t>
  </si>
  <si>
    <t>Regulatory</t>
  </si>
  <si>
    <t>Other Reg</t>
  </si>
  <si>
    <t>Resulting in Other Regulatory</t>
  </si>
  <si>
    <t xml:space="preserve">  Commission Order</t>
  </si>
  <si>
    <t>Amortization or</t>
  </si>
  <si>
    <t>BOY</t>
  </si>
  <si>
    <t>Description of Issue</t>
  </si>
  <si>
    <t>col 3</t>
  </si>
  <si>
    <t>col 2</t>
  </si>
  <si>
    <t>col 1</t>
  </si>
  <si>
    <t>Line 103, col 3</t>
  </si>
  <si>
    <t>Amortization and Regulatory Debits and Credits:</t>
  </si>
  <si>
    <t>Avg. of Line 103 col 1 and col 2</t>
  </si>
  <si>
    <t>Other Regulatory Assets and Liabilities (BOY/EOY average):</t>
  </si>
  <si>
    <t>Line 103, col 2</t>
  </si>
  <si>
    <t>Other Regulatory Assets and Liabilities (EOY):</t>
  </si>
  <si>
    <t>Calculation or Source</t>
  </si>
  <si>
    <t>2) Insert additional lines as necessary for additional issues.</t>
  </si>
  <si>
    <t>b) Enter costs in columns 1-3 in above table for the applicable Prior Year.</t>
  </si>
  <si>
    <t>a) Fill in Description for issue in above table.</t>
  </si>
  <si>
    <t>Regulatory Debits and Credits costs through this formula transmission rate:</t>
  </si>
  <si>
    <t>1) Upon Commission approval of recovery of Other Regulatory Assets and Liabilities, Amortization and</t>
  </si>
  <si>
    <t>1) Calculation of Regulatory Assets and Liabilities and Amortization of Debits and Credits</t>
  </si>
  <si>
    <t xml:space="preserve">in the Base TRR, consistent with a Commission Order.  </t>
  </si>
  <si>
    <t>return to customers in this formula transmission rate.  Approved costs are amortized as expenses or revenue</t>
  </si>
  <si>
    <t xml:space="preserve">Amortization and Regulatory Debits and Credits are costs of revenues that are approved for recovery from or </t>
  </si>
  <si>
    <t>approval received subsequent to a PG&amp;E Section 205 filing requesting such treatment.</t>
  </si>
  <si>
    <t xml:space="preserve">PG&amp;E will include a non-zero amount of Other Regulatory Assets and Liabilities only with Commission </t>
  </si>
  <si>
    <t>(Account 254).  This Schedule does not include Abandoned Plant costs recovered through Schedule 8.</t>
  </si>
  <si>
    <t>deferred to a future period and recorded in Other Regulatory Assets (Account 182.3) and Regulatory Liabilities</t>
  </si>
  <si>
    <t>Other Regulatory Assets and Liabilities are a component of Rate Base representing costs that have been</t>
  </si>
  <si>
    <t>FERC Fed St Off 2017 481a Adj CA</t>
  </si>
  <si>
    <t>FERC Fed 2017 481a Bon Add Back</t>
  </si>
  <si>
    <t>FERC Fed 2017 481a Adj</t>
  </si>
  <si>
    <t>Adjustments to December 31, 2017 Amounts</t>
  </si>
  <si>
    <t xml:space="preserve">   Net Operating Loss Deferred Taxes</t>
  </si>
  <si>
    <t>Total Non Fixed Asset Book Tax Differences</t>
  </si>
  <si>
    <t>FERC St Off Sec 263a Cap Int</t>
  </si>
  <si>
    <t>FERC St Off FAS34 Cap Int</t>
  </si>
  <si>
    <t>FERC St Off AFUDC Debt</t>
  </si>
  <si>
    <t>FERC Fed Sec 263a Cap Int</t>
  </si>
  <si>
    <t>FERC Fed FAS34 Cap Int</t>
  </si>
  <si>
    <t>FERC Fed AFUDC Debt</t>
  </si>
  <si>
    <t>502a</t>
  </si>
  <si>
    <t>Property Tax - Correction of 2017 FERC Form 1 Error</t>
  </si>
  <si>
    <t>Vacation Pay Timing Differences</t>
  </si>
  <si>
    <t>Total Non Fixed Assets Book Tax Basis Differences</t>
  </si>
  <si>
    <t>FERC St Off TOA Software Other</t>
  </si>
  <si>
    <t>FERC St Off TOA Other CA</t>
  </si>
  <si>
    <t>FERC St Off TOA Capitalization</t>
  </si>
  <si>
    <t>FERC St Off TOA Capitaliz CA</t>
  </si>
  <si>
    <t>FERC St Off TOA Capital CA Norm</t>
  </si>
  <si>
    <t>FERC St Off Software FT-</t>
  </si>
  <si>
    <t>FERC St Off Software CA NO</t>
  </si>
  <si>
    <t>FERC St Off Software</t>
  </si>
  <si>
    <t>FERC St Off Repair Fed</t>
  </si>
  <si>
    <t>FERC St Off Repair CA</t>
  </si>
  <si>
    <t>FERC St Off Repair Allow CA</t>
  </si>
  <si>
    <t>FERC St Off Repair Allow</t>
  </si>
  <si>
    <t>FERC St Off Repair 2014 Fed</t>
  </si>
  <si>
    <t>FERC St Off Repair 2014 CA</t>
  </si>
  <si>
    <t>FERC St Off Repair 2014</t>
  </si>
  <si>
    <t>FERC St Off Reg Plant Disallow Fed</t>
  </si>
  <si>
    <t>FERC St Off Overheads CA</t>
  </si>
  <si>
    <t>FERC St Off Overheads</t>
  </si>
  <si>
    <t>FERC St Off Other Book Only</t>
  </si>
  <si>
    <t>FERC St Off ITC Basis Red CA</t>
  </si>
  <si>
    <t>FERC St Off ITC Basis Red</t>
  </si>
  <si>
    <t>FERC St Off COR Fed</t>
  </si>
  <si>
    <t>FERC St Off CIAC</t>
  </si>
  <si>
    <t>FERC St Off Casualty Loss 2008</t>
  </si>
  <si>
    <t>FERC St Off Audit Adjustment CA</t>
  </si>
  <si>
    <t>FERC St Off Audit Adjustment</t>
  </si>
  <si>
    <t>FERC St Off AFUDC Equity CA</t>
  </si>
  <si>
    <t>FERC St Off AFUDC Equity</t>
  </si>
  <si>
    <t>FERC St Off 263a F&amp;C Fed</t>
  </si>
  <si>
    <t>FERC St Off 263a F&amp;C CA</t>
  </si>
  <si>
    <t>FERC St Off 263a F&amp;C 2014</t>
  </si>
  <si>
    <t>FERC St Off 1033 Involuntary Conv</t>
  </si>
  <si>
    <t>FERC Reg Plant Disallowance</t>
  </si>
  <si>
    <t>FERC Fed TOA Software Other</t>
  </si>
  <si>
    <t>FERC Fed TOA Capitalization CA Norm</t>
  </si>
  <si>
    <t>FERC Fed TOA Capitalization</t>
  </si>
  <si>
    <t>FERC Fed Software FT-</t>
  </si>
  <si>
    <t>FERC Fed Software CA NO</t>
  </si>
  <si>
    <t>FERC Fed Software</t>
  </si>
  <si>
    <t>FERC Fed Repair Fed</t>
  </si>
  <si>
    <t>FERC Fed Repair Allow</t>
  </si>
  <si>
    <t>FERC Fed Repair 2014 Fed</t>
  </si>
  <si>
    <t>FERC Fed Repair 2014</t>
  </si>
  <si>
    <t>FERC Fed Overheads</t>
  </si>
  <si>
    <t>FERC Fed Other Book Only</t>
  </si>
  <si>
    <t>FERC Fed ITC Basis Red</t>
  </si>
  <si>
    <t>FERC Fed COR Fed</t>
  </si>
  <si>
    <t>FERC Fed CIAC</t>
  </si>
  <si>
    <t>FERC Fed Casualty Loss 2008</t>
  </si>
  <si>
    <t>FERC Fed Audit Adj Bonus</t>
  </si>
  <si>
    <t>FERC Fed AFUDC Equity</t>
  </si>
  <si>
    <t>FERC Fed 263a F&amp;C Fed</t>
  </si>
  <si>
    <t>FERC Fed 263a F&amp;C 2014</t>
  </si>
  <si>
    <t>FERC Fed 1033 Involuntary Conv</t>
  </si>
  <si>
    <t>FERC Audit Adjustment</t>
  </si>
  <si>
    <t>Total Fixed Assets Book Tax Basis Differences</t>
  </si>
  <si>
    <t>TBD</t>
  </si>
  <si>
    <t xml:space="preserve">  Cost of Removal</t>
  </si>
  <si>
    <t>Total Cost of Removal</t>
  </si>
  <si>
    <t>Includes Cost of Removal</t>
  </si>
  <si>
    <t>FERC St Off Method/Life</t>
  </si>
  <si>
    <t>FERC Fed Method/Life</t>
  </si>
  <si>
    <t>FERC CA Method/Life</t>
  </si>
  <si>
    <t xml:space="preserve">  Total Method Life</t>
  </si>
  <si>
    <t>Details of ADIT</t>
  </si>
  <si>
    <t>Total Including Adjustments</t>
  </si>
  <si>
    <t>Acct 410.1 / Acct 411.1</t>
  </si>
  <si>
    <t>ARAM</t>
  </si>
  <si>
    <t>Acct 182.3 / Acct 254</t>
  </si>
  <si>
    <t>130 Months and/or ARAM</t>
  </si>
  <si>
    <t>Adjustment for Repairs Off-System</t>
  </si>
  <si>
    <t>Net Operating Loss Carryover</t>
  </si>
  <si>
    <t>Non Fixed Asset Book Tax Differences</t>
  </si>
  <si>
    <t>1 Year</t>
  </si>
  <si>
    <t>Non Fixed Assets Book Tax Basis Differences</t>
  </si>
  <si>
    <t>Fixed Assets Book Tax Basis Differences</t>
  </si>
  <si>
    <t>Method Life</t>
  </si>
  <si>
    <t>TOTALS</t>
  </si>
  <si>
    <t>NON FIXED ASSETS</t>
  </si>
  <si>
    <t>FIXED ASSETS</t>
  </si>
  <si>
    <t>ARAM/ARL/Years</t>
  </si>
  <si>
    <t>End Bal</t>
  </si>
  <si>
    <t>UNPROTECTED</t>
  </si>
  <si>
    <t xml:space="preserve">PROTECTED </t>
  </si>
  <si>
    <t>Recorded</t>
  </si>
  <si>
    <t>Period</t>
  </si>
  <si>
    <t>Beg Bal</t>
  </si>
  <si>
    <t>ADIT Recorded</t>
  </si>
  <si>
    <t>@ 21% FIT</t>
  </si>
  <si>
    <t>@ 35% FIT</t>
  </si>
  <si>
    <t>Expense</t>
  </si>
  <si>
    <t>ADIT Amortization</t>
  </si>
  <si>
    <t>(Excess)/Deficient</t>
  </si>
  <si>
    <t>ADIT Balance</t>
  </si>
  <si>
    <t>Prior to TCJA</t>
  </si>
  <si>
    <t>UNAMORTIZED EXCESS FEDERAL ACCUMULATED DEFERRED INCOME TAXES - ENDING BALANCE</t>
  </si>
  <si>
    <t>UNAMORTIZED EXCESS FEDERAL ACCUMULATED DEFERRED INCOME TAXES - BEGINNING BALANCE</t>
  </si>
  <si>
    <t>UNAMORTIZED EXCESS FEDERAL ACCUMULATED DEFERRED INCOME TAXES</t>
  </si>
  <si>
    <t>Remeasurement</t>
  </si>
  <si>
    <t xml:space="preserve">ADIT Balance </t>
  </si>
  <si>
    <t>Sum Col 21 to Col 23</t>
  </si>
  <si>
    <t>Col 16 - Col 20</t>
  </si>
  <si>
    <t>Col 15 - Col 19</t>
  </si>
  <si>
    <t>Col 14 - Col 18</t>
  </si>
  <si>
    <t>CURRENT PERIOD AMORTIZATION OF EXCESS FEDERAL ACCUMULATED DEFERRED INCOME TAXES</t>
  </si>
  <si>
    <t>Sum Col 14 to Col 16</t>
  </si>
  <si>
    <t>Col 7 - Col 12</t>
  </si>
  <si>
    <t>Col 6 - Col 11</t>
  </si>
  <si>
    <t>Col 5 - Col 10</t>
  </si>
  <si>
    <t>PRIOR PERIOD AMORTIZATION OF EXCESS FEDERAL ACCUMULATED DEFERRED INCOME TAXES</t>
  </si>
  <si>
    <t>Sum Col 5 to Col 7</t>
  </si>
  <si>
    <t>Col 1 - Col 2</t>
  </si>
  <si>
    <t>Col 24</t>
  </si>
  <si>
    <t>Col 23</t>
  </si>
  <si>
    <t>Col 22</t>
  </si>
  <si>
    <t>Col 21</t>
  </si>
  <si>
    <t>Col 20</t>
  </si>
  <si>
    <t>Col 19</t>
  </si>
  <si>
    <t>Col 18</t>
  </si>
  <si>
    <t>Col 17</t>
  </si>
  <si>
    <t>Col 16</t>
  </si>
  <si>
    <t>Col 15</t>
  </si>
  <si>
    <t>Category 3 Information</t>
  </si>
  <si>
    <t>Category 4 Information</t>
  </si>
  <si>
    <t>Category 5 Information</t>
  </si>
  <si>
    <t>Category 2 Information</t>
  </si>
  <si>
    <t>Order 864 Permanent Worksheet(s) Category 1 Information</t>
  </si>
  <si>
    <t>4) See WP_18-OandM for adjustment details.</t>
  </si>
  <si>
    <t xml:space="preserve">3) All Accounts other than 565 are allocated using the Network Transmission % in Schedule 24-Allocators, L. 122. All expenses in Account 565 are related to transmission service on High Voltage transmission facilities and are, therefore, 100% network transmission. </t>
  </si>
  <si>
    <t xml:space="preserve">2) The Total FF1 Recorded O&amp;M Expense is the sum of Labor and Non-labor FF1 Recorded O&amp;M Expense (obtained as explained in Note 1) and tie to the amounts provided in FF1 321, L. 112, col b.  </t>
  </si>
  <si>
    <t>1) Data are extracted from SAP for all costs (broken down into labor and non-labor components) in the Prior Year that are recorded in electric transmission operations and maintenance expense accounts.</t>
  </si>
  <si>
    <t>Maintenance of Miscellaneous Transmission Plant</t>
  </si>
  <si>
    <t>Maintenance of Underground Lines</t>
  </si>
  <si>
    <t>Maintenance of Overhead Lines</t>
  </si>
  <si>
    <t>Maintenance of Energy Storage Equipment</t>
  </si>
  <si>
    <t>Maintenance of Station Equipment</t>
  </si>
  <si>
    <t>Maintenance of Miscellaneous Regional Transmission Plant</t>
  </si>
  <si>
    <t>Maintenance of Communication Equipment</t>
  </si>
  <si>
    <t>Maintenance of Computer Software</t>
  </si>
  <si>
    <t>Maintenance of Computer Hardware</t>
  </si>
  <si>
    <t>Maintenance of Structures</t>
  </si>
  <si>
    <t>Maintenance Supervision and Engineering</t>
  </si>
  <si>
    <t>Rents</t>
  </si>
  <si>
    <t>Miscellaneous Transmission Expenses</t>
  </si>
  <si>
    <t>Transmission of Electricity by Others</t>
  </si>
  <si>
    <t>Underground Line Expenses</t>
  </si>
  <si>
    <t>Overhead Line Expenses</t>
  </si>
  <si>
    <t>Operation of Energy Storage Equipment</t>
  </si>
  <si>
    <t>Station Expenses</t>
  </si>
  <si>
    <t>Reliability Planning and Standards Development Services (CAISO GMC)</t>
  </si>
  <si>
    <t>Generation Interconnection Studies</t>
  </si>
  <si>
    <t>Transmission Service Studies</t>
  </si>
  <si>
    <t>Reliability Planning and Standards Development</t>
  </si>
  <si>
    <t>Scheduling, System Control and Dispatch Services (CAISO GMC)</t>
  </si>
  <si>
    <t>Load Dispatch - Transmission Service and Scheduling</t>
  </si>
  <si>
    <t>Load Dispatch - Monitor and Operate Transmission System</t>
  </si>
  <si>
    <t>Load Dispatch - Reliability</t>
  </si>
  <si>
    <t>Operation Supervision and Engineering</t>
  </si>
  <si>
    <t>Total Transmission O&amp;M</t>
  </si>
  <si>
    <t>Non-Labor</t>
  </si>
  <si>
    <t>Labor</t>
  </si>
  <si>
    <t>Network Transmission O&amp;M Expense</t>
  </si>
  <si>
    <t>Network Transmission %</t>
  </si>
  <si>
    <t>Recorded Adjusted O&amp;M Expense</t>
  </si>
  <si>
    <t xml:space="preserve">FF1 Recorded O&amp;M Expense
 FF1 321, L. 112, col b </t>
  </si>
  <si>
    <t>FERC Account Description</t>
  </si>
  <si>
    <t>Col 13 + Col 14</t>
  </si>
  <si>
    <t>Col 10 * Col 12</t>
  </si>
  <si>
    <t>Col 9 * Col 12</t>
  </si>
  <si>
    <t>Col 9 + Col 10</t>
  </si>
  <si>
    <t>Col 4 + Col 7</t>
  </si>
  <si>
    <t>Col 3 + Col 6</t>
  </si>
  <si>
    <t>Note 1, Note 4</t>
  </si>
  <si>
    <t>Col 3 + Col 4, Note 2</t>
  </si>
  <si>
    <t>Network Transmission O&amp;M Expense (Line 100, Col 15)</t>
  </si>
  <si>
    <t>Adjustment</t>
  </si>
  <si>
    <t>FERC audit EOC adjustment</t>
  </si>
  <si>
    <t>Informational Purposes:</t>
  </si>
  <si>
    <t>Adjustments on the FERC Form 1 to reflect the End of Year Plant allocation factor for Non-Nuclear property insurance and Blended Labor and Plant allocation factor for non-nuclear liability insurance, third party claims and litigation settlements and judgements.</t>
  </si>
  <si>
    <t>Pursuant to the TO20 Settlement agreement in FERC Docket ER19-13-000, beginning with Rate Year 2022 the FERC Form 2 column will be blank because PG&amp;E will base it’s A&amp;G cost request solely on the FERC Form 1.  Therefore, beginning with Rate Year 2022, the following data will be updated as follows:
(1) Line 206: the Electric O&amp;M Labor Allocation Factor will be 100%;
(2) Line 211: the Network Transmission Plant Allocation Factor as a percent of Total Company will be updated as Network Electric Transmission Plant as a % of Total Electric Plant (24-Allocators, Line 119);
(3) Line 216: the Factor using the combined O&amp;M Labor and Plant Factor will be updated to use 24-Allocators, Line 136.</t>
  </si>
  <si>
    <t>Total by FERC account</t>
  </si>
  <si>
    <t>Remove capital and below-the-line adjustments as appropriate associated with regulatory adjustments described in Notes 3 through 8.</t>
  </si>
  <si>
    <t>Remove labor and benefits associated with NP&amp;S activities.</t>
  </si>
  <si>
    <t>Remove Non A&amp;G Costs and other costs, for example Gas LOB costs erroneously recorded in A&amp;G FERC Accounts, Franchise Fee Expense that is a caclulation within the Model and amounts recovered separately through CPUC proceedings and balancing/memorandum accounts.</t>
  </si>
  <si>
    <t>Remove costs PG&amp;E does not seek to recover in TO, such as Intervenor Compensation, MCI Exchange Rights, a portion of Injuries and Damages,  and Nuclear Property and Nuclear Liability Liability Insurance.</t>
  </si>
  <si>
    <t>Adjust funded plans for PBOPs medical and life, LTD and pension from an accrual to cash basis to the cash contributions to the trust.</t>
  </si>
  <si>
    <t>Remove Officer compensation pursuant to CPUC Resolution E-4963 (Dec. 14, 2018).</t>
  </si>
  <si>
    <t>Remove Officer STIP and STIP for one Director.</t>
  </si>
  <si>
    <t>FERC Forms 1 balances in accounts 928, 929 and 931 are zero; therefore, these accounts are not shown on WP_19-AandG.</t>
  </si>
  <si>
    <t xml:space="preserve">The adjustments shown in the Table above are from WP_19-AandG.  Sources of adjustments are individual SAP reports by FERC account with detailed descriptions of activity and accounting information.  </t>
  </si>
  <si>
    <t>Total by Adjustment Type</t>
  </si>
  <si>
    <t>Maintenance of General Plant</t>
  </si>
  <si>
    <t>Miscellaneous General Expense</t>
  </si>
  <si>
    <t>General Advertising Expense</t>
  </si>
  <si>
    <t>Duplicate Charges</t>
  </si>
  <si>
    <t>Regulatory Commission Expenses</t>
  </si>
  <si>
    <t>Franchise Requirements</t>
  </si>
  <si>
    <t>Employee Pensions and Benefits</t>
  </si>
  <si>
    <t>Outside Services Employed</t>
  </si>
  <si>
    <t>A&amp;G Expenses Transferred</t>
  </si>
  <si>
    <t>Office Supplies and Expenses</t>
  </si>
  <si>
    <t>A&amp;G Salaries</t>
  </si>
  <si>
    <t>Allocation Factor Adjustments to FERC Form 1</t>
  </si>
  <si>
    <t>Allocations on Adjustments</t>
  </si>
  <si>
    <t>NP&amp;S</t>
  </si>
  <si>
    <t>Non A&amp;G Costs and Other</t>
  </si>
  <si>
    <t>Not Seeking Recovery</t>
  </si>
  <si>
    <t>Accrual to Cash Basis</t>
  </si>
  <si>
    <t>Officer Compensation</t>
  </si>
  <si>
    <t>STIP</t>
  </si>
  <si>
    <t xml:space="preserve">Total by FERC Account </t>
  </si>
  <si>
    <t>3)  Summary of Total Company Adjustments</t>
  </si>
  <si>
    <t>Line 221 + Line 222</t>
  </si>
  <si>
    <t>WP_19-AandG 3, L. 220</t>
  </si>
  <si>
    <t>STIP Adjustment pursuant to TO20 Settlement Agreement (Docket No. ER19-13-000)</t>
  </si>
  <si>
    <t>Line 209 + Line 213 + Line 217</t>
  </si>
  <si>
    <t>Total Transmission Portion of Administrative and General Expenses:</t>
  </si>
  <si>
    <t>Line 217 * Line 218</t>
  </si>
  <si>
    <t>Transmission Portion of General Liability Insurance and Injuries and Damages:</t>
  </si>
  <si>
    <t>See Note 11</t>
  </si>
  <si>
    <t>24-Allocators, L. 135</t>
  </si>
  <si>
    <t>Factor using the combined O&amp;M Labor and Plant Factor:</t>
  </si>
  <si>
    <t>General Liability Accrued Insurance and Paid Injuries and Damages:</t>
  </si>
  <si>
    <t>Based on Blended Labor and Plant Factor</t>
  </si>
  <si>
    <t>Line 213 * Line 214</t>
  </si>
  <si>
    <t>Transmission Portion of Property Insurance Account 924</t>
  </si>
  <si>
    <t>Line 203</t>
  </si>
  <si>
    <t>Account 924 Property Insurance nonnuclear:</t>
  </si>
  <si>
    <t>24-Allocators, L. 116</t>
  </si>
  <si>
    <t>Network Transmission Plant Allocation Factor as a percent of Total Electric Plant:</t>
  </si>
  <si>
    <t>Based on Yearend Plant</t>
  </si>
  <si>
    <t>Transmission Portion of A&amp;G from Labor Allocation Factors:</t>
  </si>
  <si>
    <t>Transmission as a Percent of Electric O&amp;M Labor Allocation Factor:</t>
  </si>
  <si>
    <t>Total Electric Portion of A&amp;G From Labor</t>
  </si>
  <si>
    <t>24-Allocators, L. 109</t>
  </si>
  <si>
    <t>Electric O&amp;M Labor Allocation Factor:</t>
  </si>
  <si>
    <t>Line 202 - (Line 203 - Line 206)</t>
  </si>
  <si>
    <t>Total A&amp;G Expense Applicable to the O&amp;M Labor Allocation Factor:</t>
  </si>
  <si>
    <t>WP_19-AandG 2, L. 102</t>
  </si>
  <si>
    <t>Less General Liability, Third Party Claims and Litigation Settlements and Judgements</t>
  </si>
  <si>
    <t>Line 108, col 7</t>
  </si>
  <si>
    <t>Less Account  924 Property Insurance nonnuclear:</t>
  </si>
  <si>
    <t>Line 118, col 7</t>
  </si>
  <si>
    <t>A&amp;G Expense after Adjustments</t>
  </si>
  <si>
    <t>Difference</t>
  </si>
  <si>
    <t>Original</t>
  </si>
  <si>
    <t>Based on Labor Factors</t>
  </si>
  <si>
    <t>2)  Calculation of Network Transmission A&amp;G Expense</t>
  </si>
  <si>
    <t>FF2 325, L. 270, col b</t>
  </si>
  <si>
    <t>FF1 323, L. 197, col b</t>
  </si>
  <si>
    <t>Total A&amp;G Expenses:</t>
  </si>
  <si>
    <t>WP_19-AandG 1, L. 1006</t>
  </si>
  <si>
    <t>FF2 325, L. 269, col b</t>
  </si>
  <si>
    <t>FF1 323, L. 196, col b</t>
  </si>
  <si>
    <t>FF2 325, L. 266, col b</t>
  </si>
  <si>
    <t>FF1 323, L. 193, col b</t>
  </si>
  <si>
    <t>WP_19-AandG 1, L. 906</t>
  </si>
  <si>
    <t>FF2 325, L. 265, col b</t>
  </si>
  <si>
    <t>FF1 323, L. 192, col b</t>
  </si>
  <si>
    <t>FF2 325, L. 264, col b</t>
  </si>
  <si>
    <t>FF1 323, L. 191, col b</t>
  </si>
  <si>
    <t>FF2 325, L. 263, col b</t>
  </si>
  <si>
    <t>FF1 323, L. 190, col b</t>
  </si>
  <si>
    <t>FF2 325, L. 262, col b</t>
  </si>
  <si>
    <t>FF1 323, L. 189, col b</t>
  </si>
  <si>
    <t>WP_19-AandG 1, L. 806</t>
  </si>
  <si>
    <t>FF2 325, L. 261, col b</t>
  </si>
  <si>
    <t>FF1 323, L. 188, col b</t>
  </si>
  <si>
    <t>WP_19-AandG 1, L. 706</t>
  </si>
  <si>
    <t>FF2 325, L. 260, col b</t>
  </si>
  <si>
    <t>FF1 323, L. 187, col b</t>
  </si>
  <si>
    <t>WP_19-AandG 1, L. 606</t>
  </si>
  <si>
    <t>FF2 325, L. 259, col b</t>
  </si>
  <si>
    <t>FF1 323, L. 186, col b</t>
  </si>
  <si>
    <t>WP_19-AandG 1, L. 506</t>
  </si>
  <si>
    <t>FF2 325, L. 258, col b</t>
  </si>
  <si>
    <t>FF1 323, L. 185, col b</t>
  </si>
  <si>
    <t>WP_19-AandG 1, L. 406</t>
  </si>
  <si>
    <t>FF2 325, L. 257, col b</t>
  </si>
  <si>
    <t>FF1 323, L. 184, col b</t>
  </si>
  <si>
    <t>WP_19-AandG 1, L. 306</t>
  </si>
  <si>
    <t>FF2 325, L. 256, col b</t>
  </si>
  <si>
    <t>FF1 323, L. 183, col b</t>
  </si>
  <si>
    <t>WP_19-AandG 1, L. 206</t>
  </si>
  <si>
    <t>FF2 325, L. 255, col b</t>
  </si>
  <si>
    <t>FF1 323, L. 182, col b</t>
  </si>
  <si>
    <t>WP_19-AandG 1, L. 106</t>
  </si>
  <si>
    <t>FF2 325, L. 254, col b</t>
  </si>
  <si>
    <t>FF1 323, L. 181, col b</t>
  </si>
  <si>
    <t>Amount Excluded</t>
  </si>
  <si>
    <t>Acct.</t>
  </si>
  <si>
    <t>Total Company Adj</t>
  </si>
  <si>
    <t xml:space="preserve">Total Company </t>
  </si>
  <si>
    <t>Data</t>
  </si>
  <si>
    <t>FERC Form 2</t>
  </si>
  <si>
    <t>Col 7 = Col 5 - Col 6</t>
  </si>
  <si>
    <t>Col 5 = Col 1+Col 3</t>
  </si>
  <si>
    <t>1)  Calculation of Total Company Adjusted A&amp;G Expense</t>
  </si>
  <si>
    <t>Input Cells are shaded in gold</t>
  </si>
  <si>
    <t>Prior Year:  2020</t>
  </si>
  <si>
    <t>Allocated Amount</t>
  </si>
  <si>
    <t>RY27 vs RY25</t>
  </si>
  <si>
    <t>Version RY25</t>
  </si>
  <si>
    <t>FERC Audit EOC Adjustment</t>
  </si>
  <si>
    <t>Line 207 * Line 208</t>
  </si>
  <si>
    <t>Line 205 * Line 206</t>
  </si>
  <si>
    <t>5) See FF1 330, col n, Total</t>
  </si>
  <si>
    <t>4) Apply plant allocation factors after running a query of Natural Account in SAP system to get Line 612, col 5-6.</t>
  </si>
  <si>
    <t>3) Run a query of rent in SAP system to get Line 502, col 5-6.</t>
  </si>
  <si>
    <t>2) Run a query of col 2 (Natural Account) in SAP system to get col 4 and col 8.</t>
  </si>
  <si>
    <t>1) Immaterial reconciling difference.</t>
  </si>
  <si>
    <t xml:space="preserve"> . . .</t>
  </si>
  <si>
    <t>Note 2, 5</t>
  </si>
  <si>
    <t>Other Transmission Revenue - Wheeling</t>
  </si>
  <si>
    <t>Other Utility Operating Income</t>
  </si>
  <si>
    <t>Reimbursed Electric Revenue - CPUC</t>
  </si>
  <si>
    <t>Other Electric Revenue - Calif Department of Water &amp; Resources (DWR)</t>
  </si>
  <si>
    <t>Reimbursed Electric Revenue Customer Care and Billing (CC&amp;B)</t>
  </si>
  <si>
    <t>Reimbursed Electric Revenue Joint Poles</t>
  </si>
  <si>
    <t>Note 2, 4</t>
  </si>
  <si>
    <t>Reimbursed Electric Revenue</t>
  </si>
  <si>
    <t>Unbilled Electric Revenue</t>
  </si>
  <si>
    <t>New Revenue Development - Electric Revenue</t>
  </si>
  <si>
    <t>NEBS TCRA</t>
  </si>
  <si>
    <t>Mobile Home Park Electric</t>
  </si>
  <si>
    <t>Revenue Damage Claims Electric</t>
  </si>
  <si>
    <t>Other Revenue - Affiliate</t>
  </si>
  <si>
    <t>Timber Sales - Utility</t>
  </si>
  <si>
    <t>Recreation Facilities Revenue</t>
  </si>
  <si>
    <t>MCI Rights-of-Way (B)</t>
  </si>
  <si>
    <t>Other Electric Revenues</t>
  </si>
  <si>
    <t>Acct 456 Total</t>
  </si>
  <si>
    <t>FF1 300, L. 21-22, col b</t>
  </si>
  <si>
    <t>Other Electric Revenue</t>
  </si>
  <si>
    <t>New Revenue Development Fee Revenue</t>
  </si>
  <si>
    <t>New Revenue Development Rent</t>
  </si>
  <si>
    <t>Note 2, 3</t>
  </si>
  <si>
    <t>Rent from Electric Property</t>
  </si>
  <si>
    <t>Acct 454 Total</t>
  </si>
  <si>
    <t>FF1 300, L.19, col b</t>
  </si>
  <si>
    <t>Sales of Water and Water Power</t>
  </si>
  <si>
    <t>Acct 453 Total</t>
  </si>
  <si>
    <t>FF1 300, L. 18, col b</t>
  </si>
  <si>
    <t>Misc Electric Service Revenue Protection</t>
  </si>
  <si>
    <t>Miscellaneous Service Revenues - Reimbursable</t>
  </si>
  <si>
    <t>Miscellaneous Service Electric Customer Fund Management Non-RES</t>
  </si>
  <si>
    <t>Miscellaneous Service Electric Customer Fund Management - RES</t>
  </si>
  <si>
    <t>NRD Revenue Other</t>
  </si>
  <si>
    <t>Miscellaneous Service Revenues</t>
  </si>
  <si>
    <t>Acct 451 Total</t>
  </si>
  <si>
    <t>FF1 300, L. 17, col b</t>
  </si>
  <si>
    <t>Forfeited Discounts</t>
  </si>
  <si>
    <t>Acct 450 Total</t>
  </si>
  <si>
    <t>FF1 300, L. 16, col b</t>
  </si>
  <si>
    <t>Sum Lines 201, 301, 401, 501, 601</t>
  </si>
  <si>
    <t xml:space="preserve">NP&amp;S Transmission </t>
  </si>
  <si>
    <t>Total Network ET</t>
  </si>
  <si>
    <t>Network ET - Low Voltage</t>
  </si>
  <si>
    <t>Network ET - High Voltage</t>
  </si>
  <si>
    <t xml:space="preserve">Total Electric </t>
  </si>
  <si>
    <t>ACCT DESCRIPTION</t>
  </si>
  <si>
    <t>NATURAL ACCT</t>
  </si>
  <si>
    <t>FERC ACCT</t>
  </si>
  <si>
    <t>Col 5 + Col 6</t>
  </si>
  <si>
    <t>1) Insert additional lines as necessary for additional items.</t>
  </si>
  <si>
    <t>3) Product Lines with negative Net Revenues are set to zero.</t>
  </si>
  <si>
    <t>2) Please see WP_21-NPS 2 for Expenses by Product Line.</t>
  </si>
  <si>
    <t>1) Please see WP_21-NPS 1 for Revenues by Product Line.</t>
  </si>
  <si>
    <t>Customer Revenue Credit (CRC$) = PTNR * CRC%</t>
  </si>
  <si>
    <t>Shareholder Allocation</t>
  </si>
  <si>
    <t>State and Federal taxes = PSA$ * t</t>
  </si>
  <si>
    <t>Pre-tax Shareholder Allocation (PSA$) = PTNR * PSA%</t>
  </si>
  <si>
    <t>Calculation of 50/50 After-Tax Sharing</t>
  </si>
  <si>
    <t xml:space="preserve">CRC% (Customer Revenue Credit Percent of Net Revenues) = 1 - [1 / (1+ k - kt)]                   </t>
  </si>
  <si>
    <t>PSA% (Pre-Tax Shareholder Percent of Net Revenues) = 1 / (1 + k - kt)</t>
  </si>
  <si>
    <t>50%/50% = 1</t>
  </si>
  <si>
    <t>k = The ratio of customer to shareholder after tax net revenues.</t>
  </si>
  <si>
    <t>t = Composite state &amp; federal tax rate</t>
  </si>
  <si>
    <t>PTNR (Pre-tax net revenue)</t>
  </si>
  <si>
    <t>Calculation of Pre-tax Revenue Allocation %</t>
  </si>
  <si>
    <t>Maintenance &amp; Consulting</t>
  </si>
  <si>
    <t>Technology &amp; Licenses</t>
  </si>
  <si>
    <t>Land Use</t>
  </si>
  <si>
    <t>Wireless</t>
  </si>
  <si>
    <t>Wireline</t>
  </si>
  <si>
    <t>Net Revenues</t>
  </si>
  <si>
    <t>Product Line</t>
  </si>
  <si>
    <t>Adjusted</t>
  </si>
  <si>
    <t>Transmission Revenues and Expenses by Product Line</t>
  </si>
  <si>
    <t>Total NP&amp;S Transmission Expense</t>
  </si>
  <si>
    <t>WP-NPandS_RY2022 2, Line 300, col 1</t>
  </si>
  <si>
    <t>NP&amp;S Transmission A&amp;G Expense</t>
  </si>
  <si>
    <t>WP-NPandS_RY2022 2, Line 200, col 3</t>
  </si>
  <si>
    <t>NP&amp;S Transmission O&amp;M Expense</t>
  </si>
  <si>
    <t>20-RevenueCredits, L. 100, col 8</t>
  </si>
  <si>
    <t>NP&amp;S Transmission Revenue</t>
  </si>
  <si>
    <t>Total NP&amp;S Electric Transmission Revenues and Expenses</t>
  </si>
  <si>
    <t>Line 304 * Line 300</t>
  </si>
  <si>
    <t>Line 400 - Line 401</t>
  </si>
  <si>
    <t>Line 400 * Line 301</t>
  </si>
  <si>
    <t>Line 300 * Line 303</t>
  </si>
  <si>
    <t>1 - Line 303</t>
  </si>
  <si>
    <t>1 / [1 + Line 302 - (Line 302 * Line 301)]</t>
  </si>
  <si>
    <t>Line 200, col 4</t>
  </si>
  <si>
    <t>Line 101 + Line 102</t>
  </si>
  <si>
    <t>Sum of Lines 100-Line 102</t>
  </si>
  <si>
    <t>Composite Income Tax Rate</t>
  </si>
  <si>
    <t>Reflects the federal tax deduction for state taxes which reduces the composite income tax rate</t>
  </si>
  <si>
    <t>Negative Line 100 * Line 101</t>
  </si>
  <si>
    <t>Federal Secondary</t>
  </si>
  <si>
    <t>California Rev. &amp; Tax. Cd. § 23151</t>
  </si>
  <si>
    <t>State Franchise Tax Rate (California)</t>
  </si>
  <si>
    <t>Internal Revenue Code (IRC) Section 11</t>
  </si>
  <si>
    <t>2)Tax Rates for the Prior Year True-up</t>
  </si>
  <si>
    <t>1) Tax Rates for the Rate Year</t>
  </si>
  <si>
    <t>5) For January through December = previous month balance plus amount in Column 2.</t>
  </si>
  <si>
    <t>4) The monthly deferred tax amounts are equal to the ending ADIT balance minus the beginning ADIT balance, divided by 12 months.</t>
  </si>
  <si>
    <t>3) The Source of the Credits and Other can be found in the Green Shaded area of WP_23-RetailSGTax 3</t>
  </si>
  <si>
    <t>2) The Source of the Beginning of Year Accumulated Deferred Income Taxes can be found in the Orange Shaded area of WP_23-RetailSGTax 3</t>
  </si>
  <si>
    <t>1) The Source of the End of Year Accumulated Deferred Income Taxes can be found in the Purple Shaded area of WP_23-RetailSGTax 3</t>
  </si>
  <si>
    <t>Ending Balance (Line 100)</t>
  </si>
  <si>
    <t>Beginning Deferred Tax Balance (Line 101)</t>
  </si>
  <si>
    <t>Col 9 Prior Mth + Col 8 Current Mth</t>
  </si>
  <si>
    <t>= Col 3 * Col 7</t>
  </si>
  <si>
    <t>Col 6 / Tot. Days</t>
  </si>
  <si>
    <t>See Note 5</t>
  </si>
  <si>
    <t>See Note 4</t>
  </si>
  <si>
    <t>4) Tax Normalization Calculation Pursuant to Treas. Reg §1.167(l)-1(h)(6); PLR 9313008; 9202029; 922404; 201717008</t>
  </si>
  <si>
    <t>Total South Georgia Adjustment</t>
  </si>
  <si>
    <t>1-BaseTRR, L. 218</t>
  </si>
  <si>
    <t>1-BaseTRR, L. 216</t>
  </si>
  <si>
    <t>For Inputs to Sch.3-True-upTRR</t>
  </si>
  <si>
    <t>For Inputs to Sch.1-BaseTRR</t>
  </si>
  <si>
    <t>3) ROE and Capitalization Calculations</t>
  </si>
  <si>
    <t>WP_23-RetailSGTax 3</t>
  </si>
  <si>
    <t>Income Taxes = [((RB * ER) + FPD) * (CTR/(1 – CTR))]  + CO/(1 – CTR)]</t>
  </si>
  <si>
    <t>2) Income Taxes</t>
  </si>
  <si>
    <t>Average of BOY and EOY Accumulated Deferred Income Taxes</t>
  </si>
  <si>
    <t>Beginning of Year Accumulated Deferred Income Taxes</t>
  </si>
  <si>
    <t>End of Year Accumulated Deferred Income Taxes</t>
  </si>
  <si>
    <t>Values for Inputs to Sch.3-True-upTRR</t>
  </si>
  <si>
    <t>Values for Inputs to Sch.1-BaseTRR</t>
  </si>
  <si>
    <t>1) Accumulated Deferred Income Taxes</t>
  </si>
  <si>
    <t>Line 139 / Line 140</t>
  </si>
  <si>
    <t>Net Plant Property Tax Allocation Factor</t>
  </si>
  <si>
    <t>Line 118 - Line 138</t>
  </si>
  <si>
    <t>Total PG&amp;E Electric Net Plant In Service (Functional + CGI)</t>
  </si>
  <si>
    <t>Line 117 - Line 137</t>
  </si>
  <si>
    <t>Network Electric Transmission Net Plant in Service (Functional + CGI)</t>
  </si>
  <si>
    <t>WP_10-AccDep 6, L. 148, Col 8</t>
  </si>
  <si>
    <t>Total PG&amp;E Electric Accumulated Depreciation including CGI</t>
  </si>
  <si>
    <t>10-AccDep, L. 112, col 13 + 10-AccDep, L. 701, col 1</t>
  </si>
  <si>
    <t>Network Electric Transmission Accumulated Depreciation including CGI</t>
  </si>
  <si>
    <t>Calculation of Prior Year Property Tax Allocation Factor</t>
  </si>
  <si>
    <t>(60% * Line 112) + (40% *Line 119)</t>
  </si>
  <si>
    <t>Network Electric Transmission as a % of Total Electric Liability Insurance Allocation Factor (60% Labor/40% Plant)</t>
  </si>
  <si>
    <t>(60% * Line 113) + (40% *Line 116)</t>
  </si>
  <si>
    <t>Network Electric Transmisison as a % of Total Company Liability Insurance Allocation Factor (60% Labor/40% Plant)</t>
  </si>
  <si>
    <t>Calculation of Prior Year Liability Insurance Allocation Factor</t>
  </si>
  <si>
    <t>Rate Year Dec</t>
  </si>
  <si>
    <t>Line 131 / Line 132</t>
  </si>
  <si>
    <t>Allocation Factor to Low Voltage</t>
  </si>
  <si>
    <t>Line 130 / Line 132</t>
  </si>
  <si>
    <t>Allocation Factor to High Voltage</t>
  </si>
  <si>
    <t>Line 130 + Line 131</t>
  </si>
  <si>
    <t>Network Electric Transmission Rate Year Functional Plant</t>
  </si>
  <si>
    <t>Line 125 + Line 129</t>
  </si>
  <si>
    <t>Low Voltage Rate Year Functional Plant</t>
  </si>
  <si>
    <t>Line 124 + Line 128</t>
  </si>
  <si>
    <t>High Voltage Rate Year Functional Plant</t>
  </si>
  <si>
    <t>9-PlantAdditions, L. 323, col 2</t>
  </si>
  <si>
    <t>Low Voltage Capital Additions</t>
  </si>
  <si>
    <t>9-PlantAdditions, L. 223, col 2</t>
  </si>
  <si>
    <t>High Voltage Capital Additions</t>
  </si>
  <si>
    <t>Calculation of Rate Year High Voltage/Low Voltage Electric Transmission Plant Allocation Factor</t>
  </si>
  <si>
    <t>Line 125 / Line 123</t>
  </si>
  <si>
    <t>Line 124 / Line 123</t>
  </si>
  <si>
    <t>Prior Year Dec</t>
  </si>
  <si>
    <t>7-PlantInService, L. 312, col 13</t>
  </si>
  <si>
    <t>7-PlantInService, L. 212, col 13</t>
  </si>
  <si>
    <t>Network Electric Transmission Plant - Functional Plant only</t>
  </si>
  <si>
    <t>Calculation of Prior Year High Voltage/Low Voltage Transmission Plant Allocation Factor</t>
  </si>
  <si>
    <t>Line 120 / Line 121</t>
  </si>
  <si>
    <t>Network Electric Transmission as a % of Total Electric Transmission</t>
  </si>
  <si>
    <t>6-PlantJurisdiction, L. 110, col 1 + col 3</t>
  </si>
  <si>
    <t>Total Electric Transmission  - Functional Plant only</t>
  </si>
  <si>
    <t>Line 117 / Line 118</t>
  </si>
  <si>
    <t>Network Electric Transmission Plant as a % of Total Electric Plant</t>
  </si>
  <si>
    <t>WP_7-PlantInService 7, L. 148, Col 8</t>
  </si>
  <si>
    <t>Total PG&amp;E Electric Plant In Service including CGI Plant</t>
  </si>
  <si>
    <t>7-PlantInService, L. 112, col 13 + 7-PlantInService, L. 701, col 1</t>
  </si>
  <si>
    <t>Network Electric Transmission Gross Plant In Service including CGI Plant</t>
  </si>
  <si>
    <t>Line 114 / Line 115</t>
  </si>
  <si>
    <t>Network Electric Transmission Plant as a % of Total Company Plant</t>
  </si>
  <si>
    <t>WP_7-PlantInService 7, L. 148, Col 10</t>
  </si>
  <si>
    <t>Total PG&amp;E Company Gross Plant In Service</t>
  </si>
  <si>
    <t>Calculation of Prior Year Transmission Plant Allocation Factor</t>
  </si>
  <si>
    <t>Line 111 / Line 104</t>
  </si>
  <si>
    <t>Network Electric Transmission Labor as a % of Total Company Allocation Factor</t>
  </si>
  <si>
    <t>Line 111 / Line 110</t>
  </si>
  <si>
    <t>Network Electric Transmission Labor as a % of Total Electric Allocation Factor</t>
  </si>
  <si>
    <t>18-OandM, L. 100, col 13</t>
  </si>
  <si>
    <t>Network Electric Transmission Wages and Salaries</t>
  </si>
  <si>
    <t>Line 108</t>
  </si>
  <si>
    <t>Total Adjusted Electric Wages and Salaries wo A&amp;G</t>
  </si>
  <si>
    <t>Calculation of Prior Year Network Electric Transmission Labor Allocation Factors</t>
  </si>
  <si>
    <t>Line 108 / Line 104</t>
  </si>
  <si>
    <t>Total Electric Department Labor as a % of Total Company Labor</t>
  </si>
  <si>
    <t>Line 105 - Line 106 + Line 107</t>
  </si>
  <si>
    <t>WP_24-Allocators_Labor, L. 100, col 5</t>
  </si>
  <si>
    <t>Cost Adjustment</t>
  </si>
  <si>
    <t>Line 101</t>
  </si>
  <si>
    <t>Electric A&amp;G Wages and Salaries</t>
  </si>
  <si>
    <t>FF1 354, L. 28, col b</t>
  </si>
  <si>
    <t>Total Electric Department Wages and Salaries</t>
  </si>
  <si>
    <t>(Line 100 + Line 103) - (Line 101 + Line 102)</t>
  </si>
  <si>
    <t>Total Company Wages and Salaries w/o A&amp;G</t>
  </si>
  <si>
    <t>WP_24-Allocators_Labor, L. 100, col 3</t>
  </si>
  <si>
    <t>FF1 355, L. 61, col b</t>
  </si>
  <si>
    <t>Gas A&amp;G Wages and Salaries</t>
  </si>
  <si>
    <t>FF1 354, L. 27, col b</t>
  </si>
  <si>
    <t xml:space="preserve">Electric A&amp;G Wages and Salaries </t>
  </si>
  <si>
    <t>FF1 355, L. 65, col b</t>
  </si>
  <si>
    <t>Total Company Wages and Salaries</t>
  </si>
  <si>
    <t>Calculation of Prior Year Total Electric Department Labor Allocation Factor</t>
  </si>
  <si>
    <t>Franchise Fee Factor</t>
  </si>
  <si>
    <t>4) Calculation of Weighted Average RF&amp;U Factors</t>
  </si>
  <si>
    <t>WP_25-RFandUFactors 3, L. 110</t>
  </si>
  <si>
    <t>Present</t>
  </si>
  <si>
    <t>Uncollectible Factor</t>
  </si>
  <si>
    <t>Days in Prior Year</t>
  </si>
  <si>
    <t>To</t>
  </si>
  <si>
    <t>From</t>
  </si>
  <si>
    <t>3) Approved Uncollectible Factor(s)</t>
  </si>
  <si>
    <t>WP_25-RFandUFactors 2, L. 104</t>
  </si>
  <si>
    <t>2) Approved San Francisco Gross Receipts Tax Factor(s)</t>
  </si>
  <si>
    <t>WP_25-RFandUFactors 1, L. 102</t>
  </si>
  <si>
    <t>1) Approved Franchise Fee Factor(s)</t>
  </si>
  <si>
    <t>Total Wholesale TRRs</t>
  </si>
  <si>
    <t>Negative, Line 1 * (29-RetailRates-1, L. 118, col (A) * 50%</t>
  </si>
  <si>
    <t>Standby Revenue Credit</t>
  </si>
  <si>
    <t>ER21-2980-000</t>
  </si>
  <si>
    <t>Wholesale TRBAA</t>
  </si>
  <si>
    <t>Wholesale Base TRRs</t>
  </si>
  <si>
    <t>Line 1 * 1-BaseTRR, L. 602</t>
  </si>
  <si>
    <t>True-up Adjustment</t>
  </si>
  <si>
    <t>Line 1 * 1-BaseTRR, L. 601</t>
  </si>
  <si>
    <t>Line 212 * (1-BaseTRR, L. 513 + L. 514)</t>
  </si>
  <si>
    <t>Line 1 * 1-BaseTRR, L. 511</t>
  </si>
  <si>
    <t>Line 1 * 1-BaseTRR, L. 510</t>
  </si>
  <si>
    <t>20-RevenueCredits, L. 100, col 5 and col 6</t>
  </si>
  <si>
    <t>Line 1 * 1-BaseTRR, L. 508</t>
  </si>
  <si>
    <t>Line 1 * 1-BaseTRR, L. 507</t>
  </si>
  <si>
    <t>(Line 115 * 1-BaseTRR, L. 219) - (1-BaseTRR, L. 221 * 8-AbandonedPlant, L. 100 and L. 101, col 11)</t>
  </si>
  <si>
    <t>8-AbandonedPlant, Col 7, Lines 100 and 101</t>
  </si>
  <si>
    <t>Line 1 * 1-BaseTRR, L. 504</t>
  </si>
  <si>
    <t>Depreciation rate adjustment</t>
  </si>
  <si>
    <t>11-Depreciation, (L. 100, col 13 + L. 500, col 2), (L. 101, col 13 + L. 500, Col 3)</t>
  </si>
  <si>
    <t>Line 1 * 1-BaseTRR, L. 502</t>
  </si>
  <si>
    <t>Line 1 * 1-BaseTRR, L. 501</t>
  </si>
  <si>
    <t>(Line 1 * (18-OandM, L. 100  - L. 114, col 15) + 18-OandM, L. 114, col 15), Line 1 * (18-OandM, L.100  - L. 114, col 15)</t>
  </si>
  <si>
    <t>Prior Year Transmission Revenue Requirement</t>
  </si>
  <si>
    <t>Line 1 * 1-BaseTRR, L. 114</t>
  </si>
  <si>
    <t>Line 1 * 1-BaseTRR, L. 113</t>
  </si>
  <si>
    <t>Accrued Vacation</t>
  </si>
  <si>
    <t>Line 1 * 1-BaseTRR, L. 112</t>
  </si>
  <si>
    <t>Line 1 * 1-BaseTRR, L. 111c</t>
  </si>
  <si>
    <t>10-AccDep, L. 701 , col 2 and col 3</t>
  </si>
  <si>
    <t>10-AccDep, L. 212 and L. 312, col 13</t>
  </si>
  <si>
    <t>Line 1 * 13-WorkCap, L. 217, col 5</t>
  </si>
  <si>
    <t>13-WorkCap, L. 112, col 3 and col 4</t>
  </si>
  <si>
    <t>8-AbandonedPlant, Col 11, Lines 100 and 101</t>
  </si>
  <si>
    <t>7-PlantInService, L. 701, col 2 and col 3</t>
  </si>
  <si>
    <t>7-PlantInService, L. 212 and 312, col 13</t>
  </si>
  <si>
    <t>24-Allocators, L. 133 and 134</t>
  </si>
  <si>
    <t xml:space="preserve"> Plant Allocator</t>
  </si>
  <si>
    <t>Rate Year LV</t>
  </si>
  <si>
    <t>Rate Year HV</t>
  </si>
  <si>
    <t>Low Voltage Access Charge ($/MWh)</t>
  </si>
  <si>
    <t>Gross Load (MWh)</t>
  </si>
  <si>
    <t>26-WholesaleTRRs, L. 219, col 2</t>
  </si>
  <si>
    <t>Low Voltage TRR</t>
  </si>
  <si>
    <t>Calculation of Low Voltage Access Charge</t>
  </si>
  <si>
    <t>High Voltage Access Charge ($/MWh)</t>
  </si>
  <si>
    <t>26-WholesaleTRRs, L. 219, col 1</t>
  </si>
  <si>
    <t>High Voltage TRR</t>
  </si>
  <si>
    <t>Calculation of High Voltage Access Charge</t>
  </si>
  <si>
    <t>Gross Load at Area Out (kWh)</t>
  </si>
  <si>
    <t>WP_28-GrossLoad 6, L. 110</t>
  </si>
  <si>
    <t>Helms Pumped Storage: Pumping Load (10 Yr Avg) (kWh)</t>
  </si>
  <si>
    <t>Retail energy at local (area out) (kWh)</t>
  </si>
  <si>
    <t>WP_28-GrossLoad 7, L. 102, col 4</t>
  </si>
  <si>
    <t>Energy loss factor area out</t>
  </si>
  <si>
    <t>WP_28-GrossLoad 1, L. 102, col 2</t>
  </si>
  <si>
    <t>Energy at generator (kWh)</t>
  </si>
  <si>
    <t xml:space="preserve">1) Input the gross load data and loss factor from the Gross Load Workpapers. </t>
  </si>
  <si>
    <t>3) Forecast kWh Annual Sales are from 29-RetailRates-2, col 2.</t>
  </si>
  <si>
    <t>2) Forecast kWh Billing Determinates are from 29-RetailRates-2, col 2.  Forecast kW-mo. Billing Determinants are detailed in WP_29-RetailRates 8 (A-10, E-19, E-20 and Standby Reservation).</t>
  </si>
  <si>
    <t>1) Adjusted 12-CP Cost Allocations are from 29-RetailRates-2, col 8.</t>
  </si>
  <si>
    <t>Rate Design:</t>
  </si>
  <si>
    <t>kW-mo</t>
  </si>
  <si>
    <t>Standby Service</t>
  </si>
  <si>
    <t>/.85*kW-mo</t>
  </si>
  <si>
    <t>50% Reservation Charge</t>
  </si>
  <si>
    <t>At Secondary</t>
  </si>
  <si>
    <t>STB-</t>
  </si>
  <si>
    <t>/kWh</t>
  </si>
  <si>
    <t>50% Volumetric Charge</t>
  </si>
  <si>
    <t>At Primary</t>
  </si>
  <si>
    <t>At Transmission</t>
  </si>
  <si>
    <t>/kW-mo</t>
  </si>
  <si>
    <t>Schedule E-20</t>
  </si>
  <si>
    <t>E20-</t>
  </si>
  <si>
    <t>kWh</t>
  </si>
  <si>
    <t>Agriculture</t>
  </si>
  <si>
    <t>AG: B Schedules</t>
  </si>
  <si>
    <t>AGB-</t>
  </si>
  <si>
    <t>AG: A Schedules</t>
  </si>
  <si>
    <t>AGA-</t>
  </si>
  <si>
    <t xml:space="preserve"> </t>
  </si>
  <si>
    <t>Streetlights</t>
  </si>
  <si>
    <t>STL-</t>
  </si>
  <si>
    <t>Medium Light and Power</t>
  </si>
  <si>
    <t>E19-</t>
  </si>
  <si>
    <t>Medium L&amp;P</t>
  </si>
  <si>
    <t>A10-</t>
  </si>
  <si>
    <t>Small L&amp;P</t>
  </si>
  <si>
    <t>A1-</t>
  </si>
  <si>
    <t>Residential</t>
  </si>
  <si>
    <t>RES-</t>
  </si>
  <si>
    <t>($/kWh)</t>
  </si>
  <si>
    <t>(kWh)</t>
  </si>
  <si>
    <t>Units</t>
  </si>
  <si>
    <t>Rate</t>
  </si>
  <si>
    <t>Determinants</t>
  </si>
  <si>
    <t>Cost Allocation</t>
  </si>
  <si>
    <t>Class Name</t>
  </si>
  <si>
    <t>Code</t>
  </si>
  <si>
    <t>Average Rate</t>
  </si>
  <si>
    <t>Annual Sales</t>
  </si>
  <si>
    <t>Billing</t>
  </si>
  <si>
    <t>Forecast Billing</t>
  </si>
  <si>
    <t>Adjusted 12-CP</t>
  </si>
  <si>
    <t>= col 1/col 4</t>
  </si>
  <si>
    <t>= col 1/col 2</t>
  </si>
  <si>
    <t>5 Yr. Historical Avg. Data for 12-CP Allocation of TRR to Customer Class</t>
  </si>
  <si>
    <t>Rate Design</t>
  </si>
  <si>
    <t>Current Year for Forecast Billing Determinants</t>
  </si>
  <si>
    <t xml:space="preserve">5) Medium Light and Power Line 106 is a subtotal of Lines 102 through 105; Agriculture Line 110 is a subtotal of Lines 108 and 109; Schedule E-20 Line 114 is a subtotal of Lines 111 through 113; Total - Full Requirements Line 115 is a subtotal of Lines 100, 101, 106, 107, 110 and 114; Standby Line 119 is a subtotal of Lines 116 through 118; Totals - Retail Line 120 is a total of Line 115 and 119. </t>
  </si>
  <si>
    <t>4) Demand loss factors are based on system losses at PG&amp;E's Transmission, Primary and Secondary Distribution voltage levels of service.</t>
  </si>
  <si>
    <t>3) Recorded monthly contribution coincident system peak (12-CP) data (kW) and 5-Year Average are from WP_29-RetailRates 3; 3a; and 4.</t>
  </si>
  <si>
    <t>2) Forecast kWh Billing Determinates are from WP_29-RetailRates 8 and 9 as forecast per PG&amp;E's 2022 ERRA Forecast Application (A.21-06-001).</t>
  </si>
  <si>
    <t>1) Recorded sales (kWh) and 5-Year Average are from WP_29-RetailRates 4; 5; and 5a.</t>
  </si>
  <si>
    <t>Source: Base Transmission Revenue Requirement (TRR) 1-BaseTRR, L. 704 =</t>
  </si>
  <si>
    <t>Totals - Retail</t>
  </si>
  <si>
    <t>Standby</t>
  </si>
  <si>
    <t xml:space="preserve">Total - Full Requirements </t>
  </si>
  <si>
    <t>MARL Sales:</t>
  </si>
  <si>
    <t>($)</t>
  </si>
  <si>
    <t>scale to 100%</t>
  </si>
  <si>
    <t>(w/losses)</t>
  </si>
  <si>
    <t>(kW)</t>
  </si>
  <si>
    <t>Factors</t>
  </si>
  <si>
    <t>(w/standby)</t>
  </si>
  <si>
    <t>Coin. Peak</t>
  </si>
  <si>
    <t>(adjusted for losses)</t>
  </si>
  <si>
    <t>Loss</t>
  </si>
  <si>
    <t>Sales</t>
  </si>
  <si>
    <t>5-Year Historical</t>
  </si>
  <si>
    <t>Alloc. Factors</t>
  </si>
  <si>
    <t>Percent of</t>
  </si>
  <si>
    <t>Coincident Demands</t>
  </si>
  <si>
    <t>Demand</t>
  </si>
  <si>
    <t>Recorded Avg.</t>
  </si>
  <si>
    <t>Forecast</t>
  </si>
  <si>
    <t>= col 7 * TRR</t>
  </si>
  <si>
    <t>Adjusted Cost</t>
  </si>
  <si>
    <t>= col 6/ sum col 6</t>
  </si>
  <si>
    <t>= col 4 * col 5</t>
  </si>
  <si>
    <t>= (col 2/col 1) * col 3</t>
  </si>
  <si>
    <t>Yr. Historical Avg.</t>
  </si>
  <si>
    <t>Rate Design Calculations Based on 12-CP Method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</si>
</sst>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5" formatCode="&quot;$&quot;#,##0_);\(&quot;$&quot;#,##0\)"/>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0.0000%"/>
    <numFmt numFmtId="165" formatCode="_(* #,##0_);_(* \(#,##0\);_(* &quot;-&quot;??_);_(@_)"/>
    <numFmt numFmtId="166" formatCode="&quot;$&quot;#,##0"/>
    <numFmt numFmtId="167" formatCode="0.000000000"/>
    <numFmt numFmtId="168" formatCode="0.0%"/>
    <numFmt numFmtId="169" formatCode="_(&quot;$&quot;* #,##0_);_(&quot;$&quot;* \(#,##0\);_(&quot;$&quot;* &quot;-&quot;??_);_(@_)"/>
    <numFmt numFmtId="170" formatCode="&quot;$&quot;#,##0.0_);[Red]\(&quot;$&quot;#,##0.0\)"/>
    <numFmt numFmtId="171" formatCode="0.000"/>
    <numFmt numFmtId="172" formatCode="0.000%"/>
    <numFmt numFmtId="173" formatCode="General_)"/>
    <numFmt numFmtId="174" formatCode="_(&quot;$&quot;* #,##0.00_);_(&quot;$&quot;* \(#,##0.00\);_(&quot;$&quot;* &quot;-&quot;_);_(@_)"/>
    <numFmt numFmtId="175" formatCode="0_);\(0\)"/>
    <numFmt numFmtId="176" formatCode="_(* #,##0.00000_);_(* \(#,##0.00000\);_(* &quot;-&quot;??_);_(@_)"/>
    <numFmt numFmtId="177" formatCode="m/d/yy;@"/>
    <numFmt numFmtId="178" formatCode="&quot;$&quot;#,##0.00"/>
    <numFmt numFmtId="179" formatCode="0.00000%"/>
    <numFmt numFmtId="180" formatCode="&quot;$&quot;#,##0.0000_);[Red]\(&quot;$&quot;#,##0.0000\)"/>
    <numFmt numFmtId="181" formatCode="_(* #,##0.0000_);_(* \(#,##0.0000\);_(* &quot;-&quot;??_);_(@_)"/>
    <numFmt numFmtId="182" formatCode="&quot;$&quot;#,##0.00000"/>
    <numFmt numFmtId="183" formatCode="0.00000"/>
  </numFmts>
  <fonts count="42"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sz val="11"/>
      <color theme="1"/>
      <name val="Times New Roman"/>
      <family val="1"/>
    </font>
    <font>
      <b/>
      <sz val="16"/>
      <color theme="1"/>
      <name val="Times New Roman"/>
      <family val="1"/>
    </font>
    <font>
      <b/>
      <sz val="14"/>
      <color theme="1"/>
      <name val="Times New Roman"/>
      <family val="1"/>
    </font>
    <font>
      <b/>
      <u/>
      <sz val="11"/>
      <color theme="1"/>
      <name val="Aptos Narrow"/>
      <family val="2"/>
      <scheme val="minor"/>
    </font>
    <font>
      <sz val="11"/>
      <name val="Aptos Narrow"/>
      <family val="2"/>
      <scheme val="minor"/>
    </font>
    <font>
      <u/>
      <sz val="11"/>
      <color theme="1"/>
      <name val="Aptos Narrow"/>
      <family val="2"/>
      <scheme val="minor"/>
    </font>
    <font>
      <sz val="11"/>
      <color rgb="FFC00000"/>
      <name val="Aptos Narrow"/>
      <family val="2"/>
      <scheme val="minor"/>
    </font>
    <font>
      <sz val="11"/>
      <color rgb="FF000000"/>
      <name val="Aptos Narrow"/>
      <family val="2"/>
      <scheme val="minor"/>
    </font>
    <font>
      <b/>
      <sz val="11"/>
      <color rgb="FFC00000"/>
      <name val="Aptos Narrow"/>
      <family val="2"/>
      <scheme val="minor"/>
    </font>
    <font>
      <sz val="10"/>
      <name val="Arial"/>
      <family val="2"/>
    </font>
    <font>
      <b/>
      <u/>
      <sz val="11"/>
      <name val="Aptos Narrow"/>
      <family val="2"/>
      <scheme val="minor"/>
    </font>
    <font>
      <b/>
      <sz val="11"/>
      <name val="Aptos Narrow"/>
      <family val="2"/>
      <scheme val="minor"/>
    </font>
    <font>
      <u/>
      <sz val="11"/>
      <name val="Aptos Narrow"/>
      <family val="2"/>
      <scheme val="minor"/>
    </font>
    <font>
      <b/>
      <sz val="11"/>
      <color rgb="FFFF0000"/>
      <name val="Aptos Narrow"/>
      <family val="2"/>
      <scheme val="minor"/>
    </font>
    <font>
      <sz val="11"/>
      <color rgb="FFD10000"/>
      <name val="Aptos Narrow"/>
      <family val="2"/>
      <scheme val="minor"/>
    </font>
    <font>
      <u/>
      <sz val="11"/>
      <color theme="10"/>
      <name val="Aptos Narrow"/>
      <family val="2"/>
      <scheme val="minor"/>
    </font>
    <font>
      <sz val="10"/>
      <color theme="1"/>
      <name val="Arial"/>
      <family val="2"/>
    </font>
    <font>
      <b/>
      <i/>
      <sz val="11"/>
      <name val="Aptos Narrow"/>
      <family val="2"/>
      <scheme val="minor"/>
    </font>
    <font>
      <sz val="11"/>
      <color rgb="FF217800"/>
      <name val="Aptos Narrow"/>
      <family val="2"/>
      <scheme val="minor"/>
    </font>
    <font>
      <sz val="11"/>
      <name val="Calibri"/>
      <family val="2"/>
    </font>
    <font>
      <sz val="8"/>
      <name val="Arial"/>
      <family val="2"/>
    </font>
    <font>
      <b/>
      <sz val="10"/>
      <color theme="1"/>
      <name val="Times New Roman"/>
      <family val="1"/>
    </font>
    <font>
      <b/>
      <sz val="11"/>
      <color indexed="8"/>
      <name val="Aptos Narrow"/>
      <family val="2"/>
      <scheme val="minor"/>
    </font>
    <font>
      <b/>
      <u/>
      <sz val="11"/>
      <color rgb="FFC00000"/>
      <name val="Aptos Narrow"/>
      <family val="2"/>
      <scheme val="minor"/>
    </font>
    <font>
      <sz val="11"/>
      <color rgb="FFB10000"/>
      <name val="Aptos Narrow"/>
      <family val="2"/>
      <scheme val="minor"/>
    </font>
    <font>
      <b/>
      <sz val="11"/>
      <color rgb="FFB10000"/>
      <name val="Aptos Narrow"/>
      <family val="2"/>
      <scheme val="minor"/>
    </font>
    <font>
      <i/>
      <sz val="11"/>
      <color rgb="FFFF0000"/>
      <name val="Aptos Narrow"/>
      <family val="2"/>
      <scheme val="minor"/>
    </font>
    <font>
      <sz val="11"/>
      <color rgb="FFED0000"/>
      <name val="Aptos Narrow"/>
      <family val="2"/>
      <scheme val="minor"/>
    </font>
    <font>
      <sz val="11"/>
      <color rgb="FFA50000"/>
      <name val="Aptos Narrow"/>
      <family val="2"/>
      <scheme val="minor"/>
    </font>
    <font>
      <u/>
      <sz val="11"/>
      <color rgb="FFED0000"/>
      <name val="Aptos Narrow"/>
      <family val="2"/>
      <scheme val="minor"/>
    </font>
    <font>
      <b/>
      <sz val="11"/>
      <color rgb="FFA50000"/>
      <name val="Aptos Narrow"/>
      <family val="2"/>
      <scheme val="minor"/>
    </font>
    <font>
      <sz val="11"/>
      <color indexed="8"/>
      <name val="Aptos Narrow"/>
      <family val="2"/>
      <scheme val="minor"/>
    </font>
    <font>
      <sz val="11"/>
      <color indexed="16"/>
      <name val="Aptos Narrow"/>
      <family val="2"/>
      <scheme val="minor"/>
    </font>
    <font>
      <i/>
      <sz val="11"/>
      <name val="Aptos Narrow"/>
      <family val="2"/>
      <scheme val="minor"/>
    </font>
    <font>
      <i/>
      <sz val="11"/>
      <color indexed="12"/>
      <name val="Aptos Narrow"/>
      <family val="2"/>
      <scheme val="minor"/>
    </font>
    <font>
      <u/>
      <sz val="11"/>
      <color indexed="8"/>
      <name val="Aptos Narrow"/>
      <family val="2"/>
      <scheme val="minor"/>
    </font>
    <font>
      <sz val="11"/>
      <color indexed="12"/>
      <name val="Aptos Narrow"/>
      <family val="2"/>
      <scheme val="minor"/>
    </font>
  </fonts>
  <fills count="14">
    <fill>
      <patternFill patternType="none"/>
    </fill>
    <fill>
      <patternFill patternType="gray125"/>
    </fill>
    <fill>
      <patternFill patternType="solid">
        <fgColor rgb="FFFFE979"/>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rgb="FF7DDDFF"/>
        <bgColor indexed="64"/>
      </patternFill>
    </fill>
    <fill>
      <patternFill patternType="solid">
        <fgColor rgb="FFFFE97D"/>
        <bgColor indexed="64"/>
      </patternFill>
    </fill>
    <fill>
      <patternFill patternType="solid">
        <fgColor rgb="FF92D050"/>
        <bgColor indexed="64"/>
      </patternFill>
    </fill>
    <fill>
      <patternFill patternType="solid">
        <fgColor rgb="FF00B050"/>
        <bgColor indexed="64"/>
      </patternFill>
    </fill>
    <fill>
      <patternFill patternType="solid">
        <fgColor rgb="FFFF0000"/>
        <bgColor indexed="64"/>
      </patternFill>
    </fill>
    <fill>
      <patternFill patternType="solid">
        <fgColor theme="7" tint="0.59996337778862885"/>
        <bgColor indexed="64"/>
      </patternFill>
    </fill>
    <fill>
      <patternFill patternType="solid">
        <fgColor theme="5" tint="0.59984130375072486"/>
        <bgColor indexed="64"/>
      </patternFill>
    </fill>
    <fill>
      <patternFill patternType="solid">
        <fgColor theme="9" tint="0.59999389629810485"/>
        <bgColor indexed="64"/>
      </patternFill>
    </fill>
    <fill>
      <patternFill patternType="solid">
        <fgColor rgb="FFFFCC99"/>
        <bgColor indexed="64"/>
      </patternFill>
    </fill>
  </fills>
  <borders count="26">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right/>
      <top style="thin">
        <color auto="1"/>
      </top>
      <bottom/>
      <diagonal/>
    </border>
    <border>
      <left style="thin">
        <color auto="1"/>
      </left>
      <right style="thin">
        <color auto="1"/>
      </right>
      <top/>
      <bottom/>
      <diagonal/>
    </border>
    <border>
      <left/>
      <right/>
      <top style="thin">
        <color auto="1"/>
      </top>
      <bottom style="double">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top/>
      <bottom style="double">
        <color auto="1"/>
      </bottom>
      <diagonal/>
    </border>
    <border>
      <left/>
      <right/>
      <top/>
      <bottom style="medium">
        <color auto="1"/>
      </bottom>
      <diagonal/>
    </border>
    <border>
      <left style="thin">
        <color auto="1"/>
      </left>
      <right/>
      <top/>
      <bottom style="thin">
        <color auto="1"/>
      </bottom>
      <diagonal/>
    </border>
    <border>
      <left/>
      <right style="thin">
        <color auto="1"/>
      </right>
      <top/>
      <bottom/>
      <diagonal/>
    </border>
    <border>
      <left style="thin">
        <color auto="1"/>
      </left>
      <right/>
      <top/>
      <bottom/>
      <diagonal/>
    </border>
    <border>
      <left style="thin">
        <color auto="1"/>
      </left>
      <right/>
      <top style="thin">
        <color auto="1"/>
      </top>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s>
  <cellStyleXfs count="18">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 fillId="0" borderId="0"/>
    <xf numFmtId="0" fontId="14" fillId="0" borderId="0"/>
    <xf numFmtId="0" fontId="21" fillId="0" borderId="0"/>
    <xf numFmtId="0" fontId="25" fillId="0" borderId="0"/>
    <xf numFmtId="0" fontId="14" fillId="0" borderId="0"/>
    <xf numFmtId="43" fontId="1" fillId="0" borderId="0" applyFont="0" applyFill="0" applyBorder="0" applyAlignment="0" applyProtection="0"/>
    <xf numFmtId="0" fontId="14" fillId="0" borderId="0"/>
  </cellStyleXfs>
  <cellXfs count="925">
    <xf numFmtId="0" fontId="0" fillId="0" borderId="0" xfId="0"/>
    <xf numFmtId="0" fontId="5" fillId="0" borderId="0" xfId="0" applyFont="1"/>
    <xf numFmtId="0" fontId="6" fillId="0" borderId="0" xfId="0" applyFont="1" applyAlignment="1">
      <alignment horizontal="center"/>
    </xf>
    <xf numFmtId="0" fontId="7" fillId="0" borderId="0" xfId="0" applyFont="1" applyAlignment="1">
      <alignment horizontal="center"/>
    </xf>
    <xf numFmtId="0" fontId="7" fillId="0" borderId="0" xfId="0" applyFont="1" applyAlignment="1">
      <alignment horizontal="center"/>
    </xf>
    <xf numFmtId="0" fontId="6" fillId="0" borderId="0" xfId="0" applyFont="1" applyAlignment="1">
      <alignment horizontal="center"/>
    </xf>
    <xf numFmtId="0" fontId="4" fillId="0" borderId="0" xfId="0" applyFont="1" applyAlignment="1">
      <alignment horizontal="center"/>
    </xf>
    <xf numFmtId="0" fontId="4" fillId="0" borderId="0" xfId="0" applyFont="1" applyAlignment="1">
      <alignment horizontal="center"/>
    </xf>
    <xf numFmtId="0" fontId="0" fillId="0" borderId="1" xfId="0" applyBorder="1" applyAlignment="1">
      <alignment horizontal="left" wrapText="1"/>
    </xf>
    <xf numFmtId="0" fontId="0" fillId="0" borderId="2" xfId="0" applyBorder="1"/>
    <xf numFmtId="0" fontId="0" fillId="0" borderId="3" xfId="0" applyBorder="1"/>
    <xf numFmtId="0" fontId="0" fillId="0" borderId="4" xfId="0" applyBorder="1" applyAlignment="1">
      <alignment horizontal="left" wrapText="1"/>
    </xf>
    <xf numFmtId="0" fontId="0" fillId="2" borderId="5" xfId="0" applyFill="1" applyBorder="1"/>
    <xf numFmtId="0" fontId="0" fillId="0" borderId="6" xfId="0" applyBorder="1"/>
    <xf numFmtId="0" fontId="0" fillId="0" borderId="5" xfId="0" applyBorder="1"/>
    <xf numFmtId="0" fontId="0" fillId="0" borderId="7" xfId="0" applyBorder="1"/>
    <xf numFmtId="0" fontId="4" fillId="0" borderId="5" xfId="0" applyFont="1" applyBorder="1" applyAlignment="1">
      <alignment horizontal="center"/>
    </xf>
    <xf numFmtId="0" fontId="4" fillId="0" borderId="0" xfId="0" applyFont="1"/>
    <xf numFmtId="0" fontId="0" fillId="0" borderId="0" xfId="0" applyAlignment="1">
      <alignment wrapText="1"/>
    </xf>
    <xf numFmtId="0" fontId="0" fillId="0" borderId="0" xfId="0" applyAlignment="1">
      <alignment horizontal="left" wrapText="1"/>
    </xf>
    <xf numFmtId="0" fontId="0" fillId="0" borderId="0" xfId="0" applyAlignment="1">
      <alignment horizontal="left" wrapText="1"/>
    </xf>
    <xf numFmtId="0" fontId="4" fillId="0" borderId="0" xfId="0" applyFont="1"/>
    <xf numFmtId="0" fontId="0" fillId="3" borderId="0" xfId="0" applyFill="1"/>
    <xf numFmtId="0" fontId="0" fillId="4" borderId="0" xfId="0" applyFill="1"/>
    <xf numFmtId="0" fontId="0" fillId="0" borderId="0" xfId="0" applyAlignment="1">
      <alignment horizontal="left"/>
    </xf>
    <xf numFmtId="0" fontId="0" fillId="0" borderId="0" xfId="0" applyAlignment="1">
      <alignment horizontal="left" vertical="top" wrapText="1"/>
    </xf>
    <xf numFmtId="5" fontId="0" fillId="0" borderId="0" xfId="1" applyNumberFormat="1" applyFont="1" applyAlignment="1">
      <alignment horizontal="left"/>
    </xf>
    <xf numFmtId="0" fontId="8" fillId="0" borderId="0" xfId="0" applyFont="1"/>
    <xf numFmtId="7" fontId="0" fillId="0" borderId="0" xfId="0" applyNumberFormat="1"/>
    <xf numFmtId="44" fontId="0" fillId="0" borderId="0" xfId="2" applyFont="1"/>
    <xf numFmtId="5" fontId="4" fillId="0" borderId="0" xfId="1" applyNumberFormat="1" applyFont="1" applyFill="1"/>
    <xf numFmtId="5" fontId="0" fillId="0" borderId="3" xfId="1" applyNumberFormat="1" applyFont="1" applyFill="1" applyBorder="1"/>
    <xf numFmtId="5" fontId="0" fillId="0" borderId="0" xfId="1" applyNumberFormat="1" applyFont="1" applyFill="1"/>
    <xf numFmtId="0" fontId="8" fillId="0" borderId="0" xfId="0" applyFont="1" applyAlignment="1">
      <alignment horizontal="center"/>
    </xf>
    <xf numFmtId="164" fontId="0" fillId="0" borderId="0" xfId="3" applyNumberFormat="1" applyFont="1"/>
    <xf numFmtId="0" fontId="0" fillId="5" borderId="0" xfId="0" applyFill="1"/>
    <xf numFmtId="0" fontId="4" fillId="5" borderId="0" xfId="0" applyFont="1" applyFill="1" applyAlignment="1">
      <alignment horizontal="left"/>
    </xf>
    <xf numFmtId="0" fontId="3" fillId="0" borderId="0" xfId="0" applyFont="1"/>
    <xf numFmtId="0" fontId="9" fillId="0" borderId="0" xfId="0" applyFont="1"/>
    <xf numFmtId="164" fontId="0" fillId="0" borderId="3" xfId="3" applyNumberFormat="1" applyFont="1" applyBorder="1"/>
    <xf numFmtId="164" fontId="0" fillId="0" borderId="0" xfId="3" applyNumberFormat="1" applyFont="1" applyFill="1"/>
    <xf numFmtId="0" fontId="10" fillId="0" borderId="0" xfId="0" applyFont="1"/>
    <xf numFmtId="0" fontId="0" fillId="0" borderId="0" xfId="0" applyAlignment="1">
      <alignment horizontal="left" indent="1"/>
    </xf>
    <xf numFmtId="10" fontId="0" fillId="0" borderId="0" xfId="3" applyNumberFormat="1" applyFont="1"/>
    <xf numFmtId="10" fontId="0" fillId="0" borderId="0" xfId="0" applyNumberFormat="1"/>
    <xf numFmtId="0" fontId="9" fillId="0" borderId="0" xfId="0" applyFont="1" applyAlignment="1">
      <alignment horizontal="left" indent="1"/>
    </xf>
    <xf numFmtId="165" fontId="0" fillId="0" borderId="0" xfId="1" applyNumberFormat="1" applyFont="1"/>
    <xf numFmtId="166" fontId="0" fillId="0" borderId="0" xfId="0" applyNumberFormat="1"/>
    <xf numFmtId="167" fontId="0" fillId="0" borderId="0" xfId="0" applyNumberFormat="1"/>
    <xf numFmtId="165" fontId="11" fillId="6" borderId="0" xfId="1" applyNumberFormat="1" applyFont="1" applyFill="1" applyAlignment="1">
      <alignment horizontal="left"/>
    </xf>
    <xf numFmtId="165" fontId="11" fillId="6" borderId="0" xfId="1" applyNumberFormat="1" applyFont="1" applyFill="1"/>
    <xf numFmtId="166" fontId="4" fillId="0" borderId="0" xfId="1" applyNumberFormat="1" applyFont="1"/>
    <xf numFmtId="165" fontId="11" fillId="6" borderId="3" xfId="1" applyNumberFormat="1" applyFont="1" applyFill="1" applyBorder="1"/>
    <xf numFmtId="10" fontId="4" fillId="0" borderId="0" xfId="0" applyNumberFormat="1" applyFont="1"/>
    <xf numFmtId="10" fontId="0" fillId="0" borderId="3" xfId="3" applyNumberFormat="1" applyFont="1" applyBorder="1"/>
    <xf numFmtId="0" fontId="0" fillId="0" borderId="0" xfId="0" applyAlignment="1">
      <alignment horizontal="left"/>
    </xf>
    <xf numFmtId="5" fontId="0" fillId="6" borderId="3" xfId="1" applyNumberFormat="1" applyFont="1" applyFill="1" applyBorder="1"/>
    <xf numFmtId="5" fontId="0" fillId="6" borderId="0" xfId="1" applyNumberFormat="1" applyFont="1" applyFill="1"/>
    <xf numFmtId="10" fontId="0" fillId="0" borderId="3" xfId="0" applyNumberFormat="1" applyBorder="1"/>
    <xf numFmtId="5" fontId="0" fillId="2" borderId="0" xfId="1" applyNumberFormat="1" applyFont="1" applyFill="1"/>
    <xf numFmtId="10" fontId="0" fillId="0" borderId="0" xfId="3" applyNumberFormat="1" applyFont="1" applyFill="1"/>
    <xf numFmtId="10" fontId="4" fillId="0" borderId="3" xfId="3" applyNumberFormat="1" applyFont="1" applyFill="1" applyBorder="1"/>
    <xf numFmtId="42" fontId="0" fillId="0" borderId="0" xfId="1" applyNumberFormat="1" applyFont="1" applyFill="1"/>
    <xf numFmtId="10" fontId="0" fillId="0" borderId="3" xfId="3" applyNumberFormat="1" applyFont="1" applyFill="1" applyBorder="1"/>
    <xf numFmtId="165" fontId="4" fillId="0" borderId="0" xfId="1" applyNumberFormat="1" applyFont="1" applyFill="1"/>
    <xf numFmtId="6" fontId="12" fillId="0" borderId="0" xfId="0" applyNumberFormat="1" applyFont="1"/>
    <xf numFmtId="0" fontId="4" fillId="0" borderId="0" xfId="0" applyFont="1" applyAlignment="1">
      <alignment horizontal="left"/>
    </xf>
    <xf numFmtId="0" fontId="0" fillId="5" borderId="0" xfId="0" applyFill="1" applyAlignment="1">
      <alignment horizontal="left"/>
    </xf>
    <xf numFmtId="0" fontId="4" fillId="0" borderId="0" xfId="0" applyFont="1" applyAlignment="1">
      <alignment horizontal="right"/>
    </xf>
    <xf numFmtId="0" fontId="4" fillId="2" borderId="0" xfId="0" applyFont="1" applyFill="1"/>
    <xf numFmtId="0" fontId="4" fillId="2" borderId="0" xfId="0" applyFont="1" applyFill="1" applyAlignment="1">
      <alignment horizontal="left"/>
    </xf>
    <xf numFmtId="0" fontId="8" fillId="0" borderId="0" xfId="0" applyFont="1"/>
    <xf numFmtId="168" fontId="0" fillId="0" borderId="0" xfId="3" applyNumberFormat="1" applyFont="1" applyFill="1"/>
    <xf numFmtId="0" fontId="4" fillId="5" borderId="0" xfId="0" applyFont="1" applyFill="1"/>
    <xf numFmtId="5" fontId="0" fillId="0" borderId="3" xfId="1" quotePrefix="1" applyNumberFormat="1" applyFont="1" applyFill="1" applyBorder="1" applyAlignment="1"/>
    <xf numFmtId="0" fontId="0" fillId="0" borderId="0" xfId="0" quotePrefix="1"/>
    <xf numFmtId="44" fontId="0" fillId="0" borderId="0" xfId="0" applyNumberFormat="1"/>
    <xf numFmtId="169" fontId="0" fillId="0" borderId="0" xfId="2" applyNumberFormat="1" applyFont="1"/>
    <xf numFmtId="5" fontId="0" fillId="0" borderId="0" xfId="0" applyNumberFormat="1"/>
    <xf numFmtId="0" fontId="0" fillId="0" borderId="0" xfId="0" applyAlignment="1">
      <alignment horizontal="right"/>
    </xf>
    <xf numFmtId="169" fontId="0" fillId="0" borderId="0" xfId="0" applyNumberFormat="1"/>
    <xf numFmtId="5" fontId="4" fillId="0" borderId="0" xfId="1" applyNumberFormat="1" applyFont="1"/>
    <xf numFmtId="5" fontId="0" fillId="0" borderId="0" xfId="1" applyNumberFormat="1" applyFont="1"/>
    <xf numFmtId="164" fontId="0" fillId="0" borderId="0" xfId="0" applyNumberFormat="1"/>
    <xf numFmtId="0" fontId="0" fillId="2" borderId="0" xfId="0" applyFill="1"/>
    <xf numFmtId="164" fontId="0" fillId="0" borderId="3" xfId="0" applyNumberFormat="1" applyBorder="1"/>
    <xf numFmtId="5" fontId="0" fillId="0" borderId="3" xfId="1" applyNumberFormat="1" applyFont="1" applyBorder="1"/>
    <xf numFmtId="5" fontId="0" fillId="0" borderId="3" xfId="0" applyNumberFormat="1" applyBorder="1"/>
    <xf numFmtId="0" fontId="4" fillId="5" borderId="0" xfId="0" applyFont="1" applyFill="1" applyAlignment="1">
      <alignment horizontal="left"/>
    </xf>
    <xf numFmtId="10" fontId="0" fillId="2" borderId="0" xfId="3" applyNumberFormat="1" applyFont="1" applyFill="1"/>
    <xf numFmtId="5" fontId="4" fillId="0" borderId="0" xfId="0" applyNumberFormat="1" applyFont="1"/>
    <xf numFmtId="0" fontId="8" fillId="0" borderId="0" xfId="0" applyFont="1" applyAlignment="1">
      <alignment horizontal="center" wrapText="1"/>
    </xf>
    <xf numFmtId="0" fontId="0" fillId="0" borderId="0" xfId="0" applyAlignment="1">
      <alignment horizontal="center"/>
    </xf>
    <xf numFmtId="0" fontId="0" fillId="0" borderId="0" xfId="0" applyAlignment="1">
      <alignment horizontal="center" wrapText="1"/>
    </xf>
    <xf numFmtId="0" fontId="0" fillId="0" borderId="0" xfId="0" applyAlignment="1">
      <alignment horizontal="center" wrapText="1"/>
    </xf>
    <xf numFmtId="0" fontId="0" fillId="0" borderId="0" xfId="0" applyAlignment="1">
      <alignment horizontal="centerContinuous"/>
    </xf>
    <xf numFmtId="169" fontId="0" fillId="0" borderId="8" xfId="2" applyNumberFormat="1" applyFont="1" applyBorder="1"/>
    <xf numFmtId="5" fontId="0" fillId="0" borderId="8" xfId="0" applyNumberFormat="1" applyBorder="1"/>
    <xf numFmtId="5" fontId="4" fillId="0" borderId="0" xfId="0" applyNumberFormat="1" applyFont="1" applyAlignment="1">
      <alignment wrapText="1"/>
    </xf>
    <xf numFmtId="0" fontId="9" fillId="0" borderId="0" xfId="0" applyFont="1" applyAlignment="1">
      <alignment horizontal="left" wrapText="1"/>
    </xf>
    <xf numFmtId="0" fontId="9" fillId="0" borderId="0" xfId="0" applyFont="1" applyAlignment="1">
      <alignment horizontal="left"/>
    </xf>
    <xf numFmtId="0" fontId="10" fillId="0" borderId="0" xfId="0" applyFont="1"/>
    <xf numFmtId="0" fontId="4" fillId="5" borderId="0" xfId="0" applyFont="1" applyFill="1"/>
    <xf numFmtId="10" fontId="4" fillId="0" borderId="0" xfId="0" applyNumberFormat="1" applyFont="1" applyAlignment="1">
      <alignment horizontal="right"/>
    </xf>
    <xf numFmtId="7" fontId="0" fillId="2" borderId="0" xfId="0" applyNumberFormat="1" applyFill="1" applyAlignment="1">
      <alignment horizontal="center"/>
    </xf>
    <xf numFmtId="165" fontId="0" fillId="2" borderId="3" xfId="1" applyNumberFormat="1" applyFont="1" applyFill="1" applyBorder="1" applyAlignment="1">
      <alignment horizontal="right"/>
    </xf>
    <xf numFmtId="10" fontId="0" fillId="0" borderId="3" xfId="3" applyNumberFormat="1" applyFont="1" applyFill="1" applyBorder="1" applyAlignment="1">
      <alignment horizontal="right"/>
    </xf>
    <xf numFmtId="165" fontId="0" fillId="2" borderId="0" xfId="1" applyNumberFormat="1" applyFont="1" applyFill="1" applyAlignment="1">
      <alignment horizontal="right"/>
    </xf>
    <xf numFmtId="10" fontId="0" fillId="0" borderId="0" xfId="3" applyNumberFormat="1" applyFont="1" applyFill="1" applyAlignment="1">
      <alignment horizontal="right"/>
    </xf>
    <xf numFmtId="7" fontId="8" fillId="0" borderId="0" xfId="0" applyNumberFormat="1" applyFont="1" applyAlignment="1">
      <alignment horizontal="center"/>
    </xf>
    <xf numFmtId="166" fontId="8" fillId="0" borderId="0" xfId="0" applyNumberFormat="1" applyFont="1" applyAlignment="1">
      <alignment horizontal="center"/>
    </xf>
    <xf numFmtId="166" fontId="4" fillId="0" borderId="0" xfId="0" applyNumberFormat="1" applyFont="1" applyAlignment="1">
      <alignment horizontal="center"/>
    </xf>
    <xf numFmtId="7" fontId="4" fillId="0" borderId="0" xfId="0" applyNumberFormat="1" applyFont="1" applyAlignment="1">
      <alignment horizontal="center"/>
    </xf>
    <xf numFmtId="0" fontId="0" fillId="2" borderId="3" xfId="0" applyFill="1" applyBorder="1" applyAlignment="1">
      <alignment horizontal="center"/>
    </xf>
    <xf numFmtId="170" fontId="0" fillId="0" borderId="0" xfId="0" applyNumberFormat="1"/>
    <xf numFmtId="8" fontId="0" fillId="0" borderId="0" xfId="0" applyNumberFormat="1"/>
    <xf numFmtId="5" fontId="11" fillId="2" borderId="0" xfId="3" applyNumberFormat="1" applyFont="1" applyFill="1" applyAlignment="1">
      <alignment horizontal="right"/>
    </xf>
    <xf numFmtId="5" fontId="11" fillId="0" borderId="0" xfId="1" applyNumberFormat="1" applyFont="1"/>
    <xf numFmtId="10" fontId="0" fillId="0" borderId="0" xfId="0" applyNumberFormat="1" applyAlignment="1">
      <alignment horizontal="center"/>
    </xf>
    <xf numFmtId="0" fontId="11" fillId="0" borderId="0" xfId="0" applyFont="1"/>
    <xf numFmtId="5" fontId="11" fillId="0" borderId="0" xfId="0" applyNumberFormat="1" applyFont="1"/>
    <xf numFmtId="0" fontId="0" fillId="7" borderId="0" xfId="0" applyFill="1"/>
    <xf numFmtId="0" fontId="4" fillId="7" borderId="0" xfId="0" applyFont="1" applyFill="1" applyAlignment="1">
      <alignment horizontal="center"/>
    </xf>
    <xf numFmtId="5" fontId="0" fillId="7" borderId="0" xfId="1" applyNumberFormat="1" applyFont="1" applyFill="1"/>
    <xf numFmtId="10" fontId="0" fillId="7" borderId="0" xfId="3" applyNumberFormat="1" applyFont="1" applyFill="1"/>
    <xf numFmtId="166" fontId="0" fillId="7" borderId="0" xfId="0" applyNumberFormat="1" applyFill="1"/>
    <xf numFmtId="0" fontId="0" fillId="7" borderId="0" xfId="0" applyFill="1" applyAlignment="1">
      <alignment horizontal="center"/>
    </xf>
    <xf numFmtId="0" fontId="11" fillId="0" borderId="0" xfId="0" applyFont="1" applyAlignment="1">
      <alignment horizontal="center"/>
    </xf>
    <xf numFmtId="10" fontId="0" fillId="6" borderId="0" xfId="3" applyNumberFormat="1" applyFont="1" applyFill="1"/>
    <xf numFmtId="0" fontId="13" fillId="0" borderId="0" xfId="0" applyFont="1"/>
    <xf numFmtId="0" fontId="9" fillId="0" borderId="0" xfId="0" applyFont="1" applyAlignment="1">
      <alignment horizontal="center"/>
    </xf>
    <xf numFmtId="5" fontId="11" fillId="0" borderId="0" xfId="0" applyNumberFormat="1" applyFont="1" applyAlignment="1">
      <alignment horizontal="center"/>
    </xf>
    <xf numFmtId="5" fontId="0" fillId="2" borderId="0" xfId="3" applyNumberFormat="1" applyFont="1" applyFill="1" applyAlignment="1">
      <alignment horizontal="right"/>
    </xf>
    <xf numFmtId="5" fontId="0" fillId="0" borderId="0" xfId="0" applyNumberFormat="1" applyAlignment="1">
      <alignment horizontal="center"/>
    </xf>
    <xf numFmtId="5" fontId="0" fillId="8" borderId="0" xfId="0" applyNumberFormat="1" applyFill="1"/>
    <xf numFmtId="0" fontId="0" fillId="8" borderId="0" xfId="0" applyFill="1"/>
    <xf numFmtId="0" fontId="4" fillId="8" borderId="0" xfId="0" applyFont="1" applyFill="1" applyAlignment="1">
      <alignment horizontal="center"/>
    </xf>
    <xf numFmtId="5" fontId="0" fillId="8" borderId="0" xfId="1" applyNumberFormat="1" applyFont="1" applyFill="1"/>
    <xf numFmtId="10" fontId="0" fillId="8" borderId="0" xfId="3" applyNumberFormat="1" applyFont="1" applyFill="1"/>
    <xf numFmtId="0" fontId="0" fillId="8" borderId="0" xfId="0" applyFill="1" applyAlignment="1">
      <alignment horizontal="center"/>
    </xf>
    <xf numFmtId="0" fontId="4" fillId="0" borderId="0" xfId="0" applyFont="1" applyAlignment="1">
      <alignment horizontal="center" wrapText="1"/>
    </xf>
    <xf numFmtId="0" fontId="9" fillId="0" borderId="0" xfId="4" applyFont="1"/>
    <xf numFmtId="0" fontId="9" fillId="0" borderId="0" xfId="4" applyFont="1" applyAlignment="1">
      <alignment horizontal="left" indent="1"/>
    </xf>
    <xf numFmtId="0" fontId="9" fillId="0" borderId="0" xfId="4" quotePrefix="1" applyFont="1"/>
    <xf numFmtId="0" fontId="15" fillId="0" borderId="0" xfId="4" applyFont="1"/>
    <xf numFmtId="0" fontId="16" fillId="0" borderId="0" xfId="4" applyFont="1" applyAlignment="1">
      <alignment horizontal="center"/>
    </xf>
    <xf numFmtId="0" fontId="16" fillId="0" borderId="0" xfId="4" applyFont="1"/>
    <xf numFmtId="166" fontId="9" fillId="0" borderId="0" xfId="4" applyNumberFormat="1" applyFont="1"/>
    <xf numFmtId="5" fontId="9" fillId="0" borderId="3" xfId="1" applyNumberFormat="1" applyFont="1" applyFill="1" applyBorder="1"/>
    <xf numFmtId="5" fontId="9" fillId="0" borderId="0" xfId="1" applyNumberFormat="1" applyFont="1" applyFill="1"/>
    <xf numFmtId="3" fontId="9" fillId="0" borderId="0" xfId="4" applyNumberFormat="1" applyFont="1"/>
    <xf numFmtId="42" fontId="0" fillId="0" borderId="0" xfId="1" applyNumberFormat="1" applyFont="1"/>
    <xf numFmtId="0" fontId="17" fillId="0" borderId="0" xfId="4" applyFont="1"/>
    <xf numFmtId="0" fontId="16" fillId="0" borderId="0" xfId="4" applyFont="1" applyAlignment="1">
      <alignment horizontal="left" indent="1"/>
    </xf>
    <xf numFmtId="42" fontId="9" fillId="0" borderId="0" xfId="4" applyNumberFormat="1" applyFont="1"/>
    <xf numFmtId="5" fontId="9" fillId="0" borderId="3" xfId="1" applyNumberFormat="1" applyFont="1" applyBorder="1"/>
    <xf numFmtId="10" fontId="9" fillId="0" borderId="0" xfId="3" applyNumberFormat="1" applyFont="1"/>
    <xf numFmtId="5" fontId="9" fillId="0" borderId="0" xfId="1" applyNumberFormat="1" applyFont="1"/>
    <xf numFmtId="10" fontId="9" fillId="0" borderId="0" xfId="5" applyNumberFormat="1" applyFont="1" applyFill="1" applyBorder="1"/>
    <xf numFmtId="166" fontId="3" fillId="0" borderId="0" xfId="4" applyNumberFormat="1" applyFont="1"/>
    <xf numFmtId="9" fontId="2" fillId="0" borderId="0" xfId="3" applyFont="1" applyFill="1" applyBorder="1"/>
    <xf numFmtId="10" fontId="2" fillId="0" borderId="0" xfId="5" applyNumberFormat="1" applyFont="1" applyFill="1" applyBorder="1"/>
    <xf numFmtId="166" fontId="2" fillId="0" borderId="0" xfId="4" applyNumberFormat="1" applyFont="1"/>
    <xf numFmtId="0" fontId="3" fillId="0" borderId="0" xfId="4" applyFont="1"/>
    <xf numFmtId="166" fontId="2" fillId="0" borderId="0" xfId="4" applyNumberFormat="1" applyFont="1" applyAlignment="1">
      <alignment horizontal="center"/>
    </xf>
    <xf numFmtId="0" fontId="9" fillId="0" borderId="0" xfId="4" quotePrefix="1" applyFont="1" applyAlignment="1">
      <alignment horizontal="center"/>
    </xf>
    <xf numFmtId="0" fontId="2" fillId="0" borderId="0" xfId="4" quotePrefix="1" applyFont="1" applyAlignment="1">
      <alignment horizontal="center"/>
    </xf>
    <xf numFmtId="17" fontId="2" fillId="0" borderId="0" xfId="4" quotePrefix="1" applyNumberFormat="1" applyFont="1" applyAlignment="1">
      <alignment horizontal="center"/>
    </xf>
    <xf numFmtId="0" fontId="2" fillId="0" borderId="0" xfId="4" applyFont="1" applyAlignment="1">
      <alignment horizontal="left"/>
    </xf>
    <xf numFmtId="43" fontId="9" fillId="0" borderId="0" xfId="4" applyNumberFormat="1" applyFont="1"/>
    <xf numFmtId="0" fontId="16" fillId="0" borderId="0" xfId="4" applyFont="1" applyAlignment="1">
      <alignment horizontal="left"/>
    </xf>
    <xf numFmtId="5" fontId="9" fillId="2" borderId="0" xfId="1" applyNumberFormat="1" applyFont="1" applyFill="1"/>
    <xf numFmtId="6" fontId="9" fillId="2" borderId="0" xfId="1" applyNumberFormat="1" applyFont="1" applyFill="1"/>
    <xf numFmtId="6" fontId="0" fillId="0" borderId="0" xfId="1" applyNumberFormat="1" applyFont="1" applyFill="1"/>
    <xf numFmtId="0" fontId="15" fillId="0" borderId="0" xfId="4" applyFont="1" applyAlignment="1">
      <alignment horizontal="left"/>
    </xf>
    <xf numFmtId="42" fontId="9" fillId="2" borderId="0" xfId="1" applyNumberFormat="1" applyFont="1" applyFill="1"/>
    <xf numFmtId="166" fontId="9" fillId="0" borderId="0" xfId="4" quotePrefix="1" applyNumberFormat="1" applyFont="1" applyAlignment="1">
      <alignment horizontal="center"/>
    </xf>
    <xf numFmtId="17" fontId="9" fillId="0" borderId="0" xfId="4" quotePrefix="1" applyNumberFormat="1" applyFont="1" applyAlignment="1">
      <alignment horizontal="center"/>
    </xf>
    <xf numFmtId="0" fontId="9" fillId="0" borderId="0" xfId="4" applyFont="1" applyAlignment="1">
      <alignment horizontal="right"/>
    </xf>
    <xf numFmtId="0" fontId="15" fillId="0" borderId="0" xfId="4" applyFont="1" applyAlignment="1">
      <alignment horizontal="center"/>
    </xf>
    <xf numFmtId="0" fontId="15" fillId="0" borderId="0" xfId="4" quotePrefix="1" applyFont="1" applyAlignment="1">
      <alignment horizontal="center"/>
    </xf>
    <xf numFmtId="0" fontId="9" fillId="0" borderId="0" xfId="4" applyFont="1" applyAlignment="1">
      <alignment horizontal="left"/>
    </xf>
    <xf numFmtId="0" fontId="15" fillId="0" borderId="0" xfId="4" applyFont="1"/>
    <xf numFmtId="0" fontId="9" fillId="2" borderId="0" xfId="4" applyFont="1" applyFill="1"/>
    <xf numFmtId="2" fontId="9" fillId="0" borderId="0" xfId="0" applyNumberFormat="1" applyFont="1"/>
    <xf numFmtId="171" fontId="9" fillId="0" borderId="0" xfId="0" applyNumberFormat="1" applyFont="1"/>
    <xf numFmtId="2" fontId="9" fillId="0" borderId="0" xfId="0" applyNumberFormat="1" applyFont="1" applyAlignment="1">
      <alignment horizontal="center"/>
    </xf>
    <xf numFmtId="2" fontId="9" fillId="0" borderId="0" xfId="0" applyNumberFormat="1" applyFont="1" applyAlignment="1">
      <alignment horizontal="left"/>
    </xf>
    <xf numFmtId="171" fontId="9" fillId="0" borderId="0" xfId="0" applyNumberFormat="1" applyFont="1" applyAlignment="1">
      <alignment horizontal="center"/>
    </xf>
    <xf numFmtId="1" fontId="16" fillId="0" borderId="0" xfId="0" applyNumberFormat="1" applyFont="1" applyAlignment="1">
      <alignment horizontal="center"/>
    </xf>
    <xf numFmtId="2" fontId="9" fillId="0" borderId="0" xfId="0" quotePrefix="1" applyNumberFormat="1" applyFont="1" applyAlignment="1">
      <alignment horizontal="center"/>
    </xf>
    <xf numFmtId="172" fontId="9" fillId="0" borderId="0" xfId="0" applyNumberFormat="1" applyFont="1" applyAlignment="1">
      <alignment horizontal="right"/>
    </xf>
    <xf numFmtId="0" fontId="17" fillId="0" borderId="0" xfId="0" applyFont="1"/>
    <xf numFmtId="2" fontId="16" fillId="0" borderId="0" xfId="0" applyNumberFormat="1" applyFont="1" applyAlignment="1">
      <alignment horizontal="right"/>
    </xf>
    <xf numFmtId="10" fontId="16" fillId="0" borderId="0" xfId="3" applyNumberFormat="1" applyFont="1" applyFill="1" applyBorder="1" applyProtection="1">
      <protection locked="0"/>
    </xf>
    <xf numFmtId="2" fontId="15" fillId="0" borderId="0" xfId="0" applyNumberFormat="1" applyFont="1" applyAlignment="1">
      <alignment horizontal="left"/>
    </xf>
    <xf numFmtId="5" fontId="16" fillId="0" borderId="0" xfId="0" applyNumberFormat="1" applyFont="1" applyProtection="1">
      <protection locked="0"/>
    </xf>
    <xf numFmtId="2" fontId="16" fillId="0" borderId="0" xfId="0" applyNumberFormat="1" applyFont="1" applyAlignment="1">
      <alignment horizontal="left"/>
    </xf>
    <xf numFmtId="5" fontId="9" fillId="2" borderId="3" xfId="6" applyNumberFormat="1" applyFont="1" applyFill="1" applyBorder="1" applyProtection="1">
      <protection locked="0"/>
    </xf>
    <xf numFmtId="5" fontId="9" fillId="2" borderId="0" xfId="6" applyNumberFormat="1" applyFont="1" applyFill="1" applyBorder="1" applyProtection="1">
      <protection locked="0"/>
    </xf>
    <xf numFmtId="5" fontId="9" fillId="2" borderId="0" xfId="0" applyNumberFormat="1" applyFont="1" applyFill="1" applyProtection="1">
      <protection locked="0"/>
    </xf>
    <xf numFmtId="166" fontId="9" fillId="0" borderId="0" xfId="0" applyNumberFormat="1" applyFont="1" applyAlignment="1">
      <alignment horizontal="center"/>
    </xf>
    <xf numFmtId="2" fontId="17" fillId="0" borderId="0" xfId="0" applyNumberFormat="1" applyFont="1" applyAlignment="1">
      <alignment horizontal="left"/>
    </xf>
    <xf numFmtId="169" fontId="9" fillId="0" borderId="0" xfId="2" applyNumberFormat="1" applyFont="1" applyFill="1" applyAlignment="1" applyProtection="1">
      <alignment horizontal="left"/>
    </xf>
    <xf numFmtId="169" fontId="9" fillId="0" borderId="0" xfId="2" applyNumberFormat="1" applyFont="1" applyFill="1"/>
    <xf numFmtId="5" fontId="16" fillId="0" borderId="0" xfId="0" applyNumberFormat="1" applyFont="1"/>
    <xf numFmtId="166" fontId="9" fillId="0" borderId="0" xfId="0" applyNumberFormat="1" applyFont="1" applyAlignment="1">
      <alignment horizontal="right"/>
    </xf>
    <xf numFmtId="2" fontId="3" fillId="0" borderId="0" xfId="0" applyNumberFormat="1" applyFont="1" applyAlignment="1">
      <alignment horizontal="center"/>
    </xf>
    <xf numFmtId="2" fontId="9" fillId="0" borderId="0" xfId="0" applyNumberFormat="1" applyFont="1" applyAlignment="1">
      <alignment horizontal="left" wrapText="1"/>
    </xf>
    <xf numFmtId="2" fontId="16" fillId="0" borderId="0" xfId="0" applyNumberFormat="1" applyFont="1"/>
    <xf numFmtId="0" fontId="0" fillId="0" borderId="0" xfId="7" applyFont="1"/>
    <xf numFmtId="42" fontId="0" fillId="0" borderId="0" xfId="0" applyNumberFormat="1"/>
    <xf numFmtId="0" fontId="16" fillId="0" borderId="0" xfId="0" applyFont="1" applyAlignment="1">
      <alignment horizontal="right"/>
    </xf>
    <xf numFmtId="0" fontId="9" fillId="0" borderId="0" xfId="0" quotePrefix="1" applyFont="1" applyAlignment="1">
      <alignment horizontal="center"/>
    </xf>
    <xf numFmtId="0" fontId="9" fillId="2" borderId="0" xfId="0" quotePrefix="1" applyFont="1" applyFill="1" applyAlignment="1">
      <alignment horizontal="center"/>
    </xf>
    <xf numFmtId="0" fontId="9" fillId="2" borderId="0" xfId="0" quotePrefix="1" applyFont="1" applyFill="1" applyAlignment="1">
      <alignment horizontal="left"/>
    </xf>
    <xf numFmtId="166" fontId="0" fillId="2" borderId="0" xfId="0" applyNumberFormat="1" applyFill="1"/>
    <xf numFmtId="0" fontId="9" fillId="2" borderId="0" xfId="0" applyFont="1" applyFill="1" applyAlignment="1">
      <alignment horizontal="center"/>
    </xf>
    <xf numFmtId="14" fontId="0" fillId="2" borderId="0" xfId="0" applyNumberFormat="1" applyFill="1"/>
    <xf numFmtId="0" fontId="9" fillId="2" borderId="0" xfId="0" applyFont="1" applyFill="1" applyAlignment="1">
      <alignment horizontal="left" indent="1"/>
    </xf>
    <xf numFmtId="10" fontId="9" fillId="2" borderId="0" xfId="3" applyNumberFormat="1" applyFont="1" applyFill="1" applyAlignment="1">
      <alignment horizontal="left" indent="1"/>
    </xf>
    <xf numFmtId="166" fontId="3" fillId="2" borderId="0" xfId="0" applyNumberFormat="1" applyFont="1" applyFill="1"/>
    <xf numFmtId="173" fontId="16" fillId="0" borderId="9" xfId="0" applyNumberFormat="1" applyFont="1" applyBorder="1" applyAlignment="1">
      <alignment horizontal="center" vertical="center" wrapText="1"/>
    </xf>
    <xf numFmtId="166" fontId="16" fillId="0" borderId="9" xfId="0" applyNumberFormat="1" applyFont="1" applyBorder="1" applyAlignment="1">
      <alignment horizontal="center" vertical="center" wrapText="1"/>
    </xf>
    <xf numFmtId="0" fontId="16" fillId="0" borderId="9" xfId="0" applyFont="1" applyBorder="1" applyAlignment="1">
      <alignment horizontal="center" vertical="center" wrapText="1"/>
    </xf>
    <xf numFmtId="0" fontId="16" fillId="0" borderId="9" xfId="0" applyFont="1" applyBorder="1" applyAlignment="1">
      <alignment horizontal="center" vertical="center"/>
    </xf>
    <xf numFmtId="0" fontId="18" fillId="0" borderId="0" xfId="0" applyFont="1" applyAlignment="1">
      <alignment horizontal="left"/>
    </xf>
    <xf numFmtId="0" fontId="16" fillId="0" borderId="0" xfId="0" applyFont="1" applyAlignment="1">
      <alignment horizontal="center"/>
    </xf>
    <xf numFmtId="0" fontId="15" fillId="0" borderId="0" xfId="0" quotePrefix="1" applyFont="1" applyAlignment="1">
      <alignment horizontal="center"/>
    </xf>
    <xf numFmtId="37" fontId="16" fillId="0" borderId="0" xfId="0" applyNumberFormat="1" applyFont="1"/>
    <xf numFmtId="165" fontId="0" fillId="2" borderId="0" xfId="1" applyNumberFormat="1" applyFont="1" applyFill="1"/>
    <xf numFmtId="5" fontId="0" fillId="2" borderId="0" xfId="0" applyNumberFormat="1" applyFill="1"/>
    <xf numFmtId="5" fontId="9" fillId="2" borderId="0" xfId="0" applyNumberFormat="1" applyFont="1" applyFill="1" applyAlignment="1">
      <alignment horizontal="center"/>
    </xf>
    <xf numFmtId="174" fontId="9" fillId="2" borderId="0" xfId="3" applyNumberFormat="1" applyFont="1" applyFill="1" applyAlignment="1">
      <alignment horizontal="center"/>
    </xf>
    <xf numFmtId="172" fontId="9" fillId="2" borderId="0" xfId="3" applyNumberFormat="1" applyFont="1" applyFill="1" applyAlignment="1">
      <alignment horizontal="center"/>
    </xf>
    <xf numFmtId="14" fontId="9" fillId="2" borderId="0" xfId="0" applyNumberFormat="1" applyFont="1" applyFill="1" applyAlignment="1">
      <alignment horizontal="right" vertical="center"/>
    </xf>
    <xf numFmtId="14" fontId="9" fillId="2" borderId="0" xfId="0" quotePrefix="1" applyNumberFormat="1" applyFont="1" applyFill="1" applyAlignment="1">
      <alignment horizontal="right" vertical="center"/>
    </xf>
    <xf numFmtId="0" fontId="16" fillId="0" borderId="0" xfId="0" quotePrefix="1" applyFont="1" applyAlignment="1">
      <alignment horizontal="center"/>
    </xf>
    <xf numFmtId="0" fontId="16" fillId="0" borderId="0" xfId="0" quotePrefix="1" applyFont="1"/>
    <xf numFmtId="0" fontId="15" fillId="0" borderId="0" xfId="0" applyFont="1" applyAlignment="1">
      <alignment horizontal="center"/>
    </xf>
    <xf numFmtId="0" fontId="16" fillId="5" borderId="0" xfId="0" applyFont="1" applyFill="1"/>
    <xf numFmtId="0" fontId="16" fillId="2" borderId="0" xfId="0" applyFont="1" applyFill="1"/>
    <xf numFmtId="0" fontId="9" fillId="2" borderId="0" xfId="0" applyFont="1" applyFill="1"/>
    <xf numFmtId="0" fontId="9" fillId="0" borderId="0" xfId="0" quotePrefix="1" applyFont="1" applyAlignment="1">
      <alignment horizontal="center" wrapText="1"/>
    </xf>
    <xf numFmtId="5" fontId="16" fillId="0" borderId="6" xfId="8" applyNumberFormat="1" applyFont="1" applyFill="1" applyBorder="1"/>
    <xf numFmtId="0" fontId="16" fillId="0" borderId="6" xfId="0" applyFont="1" applyBorder="1"/>
    <xf numFmtId="0" fontId="16" fillId="0" borderId="6" xfId="0" applyFont="1" applyBorder="1" applyAlignment="1">
      <alignment horizontal="center" vertical="center" wrapText="1"/>
    </xf>
    <xf numFmtId="0" fontId="9" fillId="0" borderId="6" xfId="0" applyFont="1" applyBorder="1"/>
    <xf numFmtId="5" fontId="9" fillId="0" borderId="0" xfId="8" applyNumberFormat="1" applyFont="1" applyFill="1" applyBorder="1"/>
    <xf numFmtId="165" fontId="9" fillId="0" borderId="0" xfId="8" applyNumberFormat="1" applyFont="1" applyFill="1" applyBorder="1" applyAlignment="1">
      <alignment horizontal="left"/>
    </xf>
    <xf numFmtId="5" fontId="9" fillId="2" borderId="0" xfId="8" applyNumberFormat="1" applyFont="1" applyFill="1" applyBorder="1"/>
    <xf numFmtId="165" fontId="9" fillId="0" borderId="0" xfId="8" applyNumberFormat="1" applyFont="1" applyFill="1" applyBorder="1" applyAlignment="1">
      <alignment horizontal="center"/>
    </xf>
    <xf numFmtId="0" fontId="9" fillId="0" borderId="0" xfId="0" applyFont="1" applyAlignment="1">
      <alignment horizontal="left"/>
    </xf>
    <xf numFmtId="5" fontId="9" fillId="9" borderId="0" xfId="8" applyNumberFormat="1" applyFont="1" applyFill="1" applyBorder="1"/>
    <xf numFmtId="0" fontId="9" fillId="0" borderId="0" xfId="0" applyFont="1" applyAlignment="1">
      <alignment horizontal="left" wrapText="1"/>
    </xf>
    <xf numFmtId="0" fontId="9" fillId="0" borderId="0" xfId="0" applyFont="1" applyAlignment="1">
      <alignment horizontal="center" wrapText="1"/>
    </xf>
    <xf numFmtId="5" fontId="19" fillId="2" borderId="0" xfId="8" applyNumberFormat="1" applyFont="1" applyFill="1"/>
    <xf numFmtId="5" fontId="9" fillId="2" borderId="0" xfId="8" applyNumberFormat="1" applyFont="1" applyFill="1"/>
    <xf numFmtId="42" fontId="9" fillId="0" borderId="0" xfId="0" applyNumberFormat="1" applyFont="1"/>
    <xf numFmtId="5" fontId="9" fillId="9" borderId="0" xfId="8" applyNumberFormat="1" applyFont="1" applyFill="1"/>
    <xf numFmtId="0" fontId="16" fillId="0" borderId="0" xfId="0" applyFont="1"/>
    <xf numFmtId="0" fontId="9" fillId="5" borderId="0" xfId="0" applyFont="1" applyFill="1"/>
    <xf numFmtId="0" fontId="9" fillId="5" borderId="0" xfId="0" applyFont="1" applyFill="1" applyAlignment="1">
      <alignment horizontal="center"/>
    </xf>
    <xf numFmtId="0" fontId="4" fillId="0" borderId="0" xfId="0" applyFont="1" applyAlignment="1">
      <alignment vertical="center"/>
    </xf>
    <xf numFmtId="0" fontId="16" fillId="0" borderId="0" xfId="9" quotePrefix="1" applyFont="1" applyAlignment="1">
      <alignment horizontal="left"/>
    </xf>
    <xf numFmtId="0" fontId="9" fillId="0" borderId="0" xfId="9" quotePrefix="1" applyFont="1" applyAlignment="1">
      <alignment horizontal="left"/>
    </xf>
    <xf numFmtId="5" fontId="4" fillId="0" borderId="0" xfId="8" applyNumberFormat="1" applyFont="1" applyFill="1"/>
    <xf numFmtId="166" fontId="10" fillId="0" borderId="0" xfId="0" applyNumberFormat="1" applyFont="1"/>
    <xf numFmtId="166" fontId="9" fillId="0" borderId="0" xfId="0" applyNumberFormat="1" applyFont="1"/>
    <xf numFmtId="5" fontId="9" fillId="0" borderId="3" xfId="8" applyNumberFormat="1" applyFont="1" applyFill="1" applyBorder="1"/>
    <xf numFmtId="1" fontId="9" fillId="0" borderId="3" xfId="9" quotePrefix="1" applyNumberFormat="1" applyFont="1" applyBorder="1" applyAlignment="1">
      <alignment horizontal="center"/>
    </xf>
    <xf numFmtId="17" fontId="9" fillId="0" borderId="3" xfId="9" quotePrefix="1" applyNumberFormat="1" applyFont="1" applyBorder="1" applyAlignment="1">
      <alignment horizontal="left"/>
    </xf>
    <xf numFmtId="5" fontId="9" fillId="0" borderId="0" xfId="8" applyNumberFormat="1" applyFont="1" applyFill="1"/>
    <xf numFmtId="1" fontId="9" fillId="0" borderId="0" xfId="9" quotePrefix="1" applyNumberFormat="1" applyFont="1" applyAlignment="1">
      <alignment horizontal="center"/>
    </xf>
    <xf numFmtId="17" fontId="9" fillId="0" borderId="0" xfId="9" quotePrefix="1" applyNumberFormat="1" applyFont="1" applyAlignment="1">
      <alignment horizontal="left"/>
    </xf>
    <xf numFmtId="0" fontId="15" fillId="0" borderId="0" xfId="0" quotePrefix="1" applyFont="1" applyAlignment="1">
      <alignment horizontal="center" wrapText="1"/>
    </xf>
    <xf numFmtId="0" fontId="4" fillId="0" borderId="0" xfId="0" applyFont="1" applyAlignment="1">
      <alignment horizontal="center" wrapText="1"/>
    </xf>
    <xf numFmtId="0" fontId="0" fillId="0" borderId="0" xfId="0" applyAlignment="1">
      <alignment horizontal="center" vertical="center" wrapText="1"/>
    </xf>
    <xf numFmtId="5" fontId="0" fillId="2" borderId="3" xfId="8" applyNumberFormat="1" applyFont="1" applyFill="1" applyBorder="1"/>
    <xf numFmtId="5" fontId="0" fillId="0" borderId="0" xfId="8" applyNumberFormat="1" applyFont="1" applyFill="1"/>
    <xf numFmtId="5" fontId="0" fillId="2" borderId="0" xfId="8" applyNumberFormat="1" applyFont="1" applyFill="1"/>
    <xf numFmtId="0" fontId="9" fillId="0" borderId="0" xfId="0" quotePrefix="1" applyFont="1" applyAlignment="1">
      <alignment horizontal="center" vertical="center"/>
    </xf>
    <xf numFmtId="166" fontId="0" fillId="5" borderId="0" xfId="0" applyNumberFormat="1" applyFill="1"/>
    <xf numFmtId="5" fontId="11" fillId="2" borderId="3" xfId="8" applyNumberFormat="1" applyFont="1" applyFill="1" applyBorder="1"/>
    <xf numFmtId="165" fontId="0" fillId="0" borderId="0" xfId="0" applyNumberFormat="1"/>
    <xf numFmtId="5" fontId="16" fillId="0" borderId="0" xfId="8" applyNumberFormat="1" applyFont="1" applyFill="1"/>
    <xf numFmtId="0" fontId="16" fillId="0" borderId="0" xfId="9" applyFont="1" applyAlignment="1">
      <alignment horizontal="left"/>
    </xf>
    <xf numFmtId="43" fontId="0" fillId="0" borderId="0" xfId="1" applyFont="1"/>
    <xf numFmtId="5" fontId="0" fillId="0" borderId="3" xfId="8" applyNumberFormat="1" applyFont="1" applyFill="1" applyBorder="1"/>
    <xf numFmtId="5" fontId="9" fillId="2" borderId="3" xfId="8" applyNumberFormat="1" applyFont="1" applyFill="1" applyBorder="1"/>
    <xf numFmtId="5" fontId="9" fillId="10" borderId="3" xfId="8" applyNumberFormat="1" applyFont="1" applyFill="1" applyBorder="1"/>
    <xf numFmtId="5" fontId="0" fillId="10" borderId="0" xfId="8" applyNumberFormat="1" applyFont="1" applyFill="1"/>
    <xf numFmtId="5" fontId="11" fillId="2" borderId="0" xfId="8" applyNumberFormat="1" applyFont="1" applyFill="1"/>
    <xf numFmtId="0" fontId="0" fillId="0" borderId="0" xfId="0" applyAlignment="1">
      <alignment horizontal="center" vertical="center"/>
    </xf>
    <xf numFmtId="0" fontId="9" fillId="0" borderId="0" xfId="9" quotePrefix="1" applyFont="1" applyAlignment="1">
      <alignment horizontal="center"/>
    </xf>
    <xf numFmtId="0" fontId="9" fillId="0" borderId="0" xfId="4" applyFont="1" applyAlignment="1">
      <alignment horizontal="center" wrapText="1"/>
    </xf>
    <xf numFmtId="0" fontId="4" fillId="0" borderId="0" xfId="0" quotePrefix="1" applyFont="1" applyAlignment="1">
      <alignment horizontal="center"/>
    </xf>
    <xf numFmtId="43" fontId="8" fillId="0" borderId="0" xfId="1" applyFont="1" applyAlignment="1">
      <alignment horizontal="center"/>
    </xf>
    <xf numFmtId="0" fontId="9" fillId="0" borderId="0" xfId="4" applyFont="1" applyAlignment="1">
      <alignment horizontal="center"/>
    </xf>
    <xf numFmtId="0" fontId="9" fillId="2" borderId="0" xfId="0" applyFont="1" applyFill="1" applyAlignment="1">
      <alignment horizontal="left"/>
    </xf>
    <xf numFmtId="0" fontId="9" fillId="2" borderId="0" xfId="0" applyFont="1" applyFill="1" applyAlignment="1">
      <alignment horizontal="left" wrapText="1"/>
    </xf>
    <xf numFmtId="5" fontId="9" fillId="0" borderId="0" xfId="0" applyNumberFormat="1" applyFont="1" applyAlignment="1">
      <alignment horizontal="right"/>
    </xf>
    <xf numFmtId="5" fontId="9" fillId="2" borderId="0" xfId="0" applyNumberFormat="1" applyFont="1" applyFill="1"/>
    <xf numFmtId="14" fontId="9" fillId="2" borderId="0" xfId="0" applyNumberFormat="1" applyFont="1" applyFill="1" applyAlignment="1">
      <alignment horizontal="center"/>
    </xf>
    <xf numFmtId="5" fontId="9" fillId="2" borderId="0" xfId="0" applyNumberFormat="1" applyFont="1" applyFill="1" applyAlignment="1">
      <alignment horizontal="right"/>
    </xf>
    <xf numFmtId="0" fontId="9" fillId="2" borderId="0" xfId="0" applyFont="1" applyFill="1" applyAlignment="1">
      <alignment horizontal="left"/>
    </xf>
    <xf numFmtId="0" fontId="15" fillId="0" borderId="0" xfId="0" applyFont="1" applyAlignment="1">
      <alignment horizontal="center" wrapText="1"/>
    </xf>
    <xf numFmtId="0" fontId="9" fillId="0" borderId="0" xfId="4" applyFont="1" applyAlignment="1">
      <alignment horizontal="left"/>
    </xf>
    <xf numFmtId="5" fontId="9" fillId="0" borderId="3" xfId="0" quotePrefix="1" applyNumberFormat="1" applyFont="1" applyBorder="1" applyAlignment="1">
      <alignment horizontal="center"/>
    </xf>
    <xf numFmtId="5" fontId="9" fillId="0" borderId="3" xfId="0" applyNumberFormat="1" applyFont="1" applyBorder="1" applyAlignment="1">
      <alignment horizontal="right"/>
    </xf>
    <xf numFmtId="0" fontId="9" fillId="0" borderId="3" xfId="4" applyFont="1" applyBorder="1" applyAlignment="1">
      <alignment horizontal="center"/>
    </xf>
    <xf numFmtId="0" fontId="9" fillId="0" borderId="3" xfId="4" applyFont="1" applyBorder="1"/>
    <xf numFmtId="5" fontId="9" fillId="0" borderId="0" xfId="0" quotePrefix="1" applyNumberFormat="1" applyFont="1" applyAlignment="1">
      <alignment horizontal="center"/>
    </xf>
    <xf numFmtId="0" fontId="16" fillId="0" borderId="0" xfId="9" quotePrefix="1" applyFont="1" applyAlignment="1">
      <alignment horizontal="center"/>
    </xf>
    <xf numFmtId="0" fontId="17" fillId="0" borderId="0" xfId="9" quotePrefix="1" applyFont="1" applyAlignment="1">
      <alignment horizontal="center"/>
    </xf>
    <xf numFmtId="0" fontId="9" fillId="0" borderId="0" xfId="9" quotePrefix="1" applyFont="1" applyAlignment="1">
      <alignment horizontal="center" vertical="center"/>
    </xf>
    <xf numFmtId="0" fontId="15" fillId="0" borderId="0" xfId="9" quotePrefix="1" applyFont="1" applyAlignment="1">
      <alignment horizontal="center"/>
    </xf>
    <xf numFmtId="0" fontId="9" fillId="5" borderId="0" xfId="4" applyFont="1" applyFill="1"/>
    <xf numFmtId="0" fontId="9" fillId="5" borderId="0" xfId="4" applyFont="1" applyFill="1" applyAlignment="1">
      <alignment horizontal="center"/>
    </xf>
    <xf numFmtId="0" fontId="16" fillId="5" borderId="0" xfId="4" applyFont="1" applyFill="1" applyAlignment="1">
      <alignment horizontal="left"/>
    </xf>
    <xf numFmtId="0" fontId="9" fillId="0" borderId="0" xfId="9" applyFont="1"/>
    <xf numFmtId="0" fontId="15" fillId="0" borderId="0" xfId="9" applyFont="1"/>
    <xf numFmtId="0" fontId="16" fillId="0" borderId="0" xfId="9" applyFont="1" applyAlignment="1">
      <alignment horizontal="center"/>
    </xf>
    <xf numFmtId="5" fontId="9" fillId="0" borderId="0" xfId="8" applyNumberFormat="1" applyFont="1"/>
    <xf numFmtId="10" fontId="16" fillId="0" borderId="0" xfId="3" applyNumberFormat="1" applyFont="1" applyFill="1"/>
    <xf numFmtId="166" fontId="9" fillId="0" borderId="0" xfId="9" applyNumberFormat="1" applyFont="1"/>
    <xf numFmtId="0" fontId="9" fillId="0" borderId="0" xfId="9" applyFont="1" applyAlignment="1">
      <alignment horizontal="right"/>
    </xf>
    <xf numFmtId="0" fontId="16" fillId="0" borderId="0" xfId="9" applyFont="1"/>
    <xf numFmtId="0" fontId="9" fillId="0" borderId="3" xfId="9" applyFont="1" applyBorder="1" applyAlignment="1">
      <alignment horizontal="center"/>
    </xf>
    <xf numFmtId="0" fontId="9" fillId="0" borderId="3" xfId="9" applyFont="1" applyBorder="1" applyAlignment="1">
      <alignment horizontal="left"/>
    </xf>
    <xf numFmtId="0" fontId="9" fillId="0" borderId="0" xfId="9" applyFont="1" applyAlignment="1">
      <alignment horizontal="center"/>
    </xf>
    <xf numFmtId="0" fontId="9" fillId="0" borderId="0" xfId="9" applyFont="1" applyAlignment="1">
      <alignment horizontal="left"/>
    </xf>
    <xf numFmtId="0" fontId="15" fillId="0" borderId="0" xfId="9" applyFont="1" applyAlignment="1">
      <alignment horizontal="center"/>
    </xf>
    <xf numFmtId="0" fontId="16" fillId="0" borderId="0" xfId="9" applyFont="1" applyAlignment="1">
      <alignment horizontal="center"/>
    </xf>
    <xf numFmtId="0" fontId="9" fillId="0" borderId="0" xfId="9" quotePrefix="1" applyFont="1" applyAlignment="1">
      <alignment horizontal="center" vertical="center" wrapText="1"/>
    </xf>
    <xf numFmtId="0" fontId="9" fillId="5" borderId="0" xfId="9" applyFont="1" applyFill="1"/>
    <xf numFmtId="0" fontId="9" fillId="5" borderId="0" xfId="9" applyFont="1" applyFill="1" applyAlignment="1">
      <alignment horizontal="right" indent="1"/>
    </xf>
    <xf numFmtId="0" fontId="16" fillId="5" borderId="0" xfId="9" applyFont="1" applyFill="1"/>
    <xf numFmtId="0" fontId="9" fillId="0" borderId="0" xfId="9" applyFont="1" applyAlignment="1">
      <alignment horizontal="right" indent="1"/>
    </xf>
    <xf numFmtId="10" fontId="0" fillId="5" borderId="0" xfId="3" applyNumberFormat="1" applyFont="1" applyFill="1"/>
    <xf numFmtId="0" fontId="9" fillId="0" borderId="3" xfId="9" applyFont="1" applyBorder="1"/>
    <xf numFmtId="0" fontId="9" fillId="0" borderId="0" xfId="9" quotePrefix="1" applyFont="1" applyAlignment="1">
      <alignment horizontal="center" wrapText="1"/>
    </xf>
    <xf numFmtId="0" fontId="9" fillId="0" borderId="0" xfId="0" quotePrefix="1" applyFont="1" applyAlignment="1">
      <alignment horizontal="left"/>
    </xf>
    <xf numFmtId="0" fontId="12" fillId="0" borderId="0" xfId="0" applyFont="1" applyAlignment="1">
      <alignment horizontal="left" vertical="center"/>
    </xf>
    <xf numFmtId="166" fontId="17" fillId="0" borderId="0" xfId="0" applyNumberFormat="1" applyFont="1"/>
    <xf numFmtId="0" fontId="15" fillId="0" borderId="0" xfId="0" applyFont="1"/>
    <xf numFmtId="10" fontId="9" fillId="0" borderId="0" xfId="0" applyNumberFormat="1" applyFont="1"/>
    <xf numFmtId="42" fontId="9" fillId="0" borderId="0" xfId="0" quotePrefix="1" applyNumberFormat="1" applyFont="1" applyAlignment="1">
      <alignment horizontal="center"/>
    </xf>
    <xf numFmtId="168" fontId="9" fillId="0" borderId="0" xfId="0" quotePrefix="1" applyNumberFormat="1" applyFont="1" applyAlignment="1">
      <alignment horizontal="right"/>
    </xf>
    <xf numFmtId="166" fontId="9" fillId="0" borderId="0" xfId="0" quotePrefix="1" applyNumberFormat="1" applyFont="1" applyAlignment="1">
      <alignment horizontal="center"/>
    </xf>
    <xf numFmtId="166" fontId="17" fillId="0" borderId="0" xfId="0" quotePrefix="1" applyNumberFormat="1" applyFont="1" applyAlignment="1">
      <alignment horizontal="center"/>
    </xf>
    <xf numFmtId="5" fontId="17" fillId="0" borderId="0" xfId="0" quotePrefix="1" applyNumberFormat="1" applyFont="1" applyAlignment="1">
      <alignment horizontal="center"/>
    </xf>
    <xf numFmtId="166" fontId="9" fillId="0" borderId="0" xfId="0" quotePrefix="1" applyNumberFormat="1" applyFont="1" applyAlignment="1">
      <alignment horizontal="right"/>
    </xf>
    <xf numFmtId="5" fontId="4" fillId="0" borderId="0" xfId="10" applyNumberFormat="1" applyFont="1" applyFill="1"/>
    <xf numFmtId="5" fontId="9" fillId="0" borderId="3" xfId="10" applyNumberFormat="1" applyFont="1" applyFill="1" applyBorder="1"/>
    <xf numFmtId="5" fontId="9" fillId="0" borderId="0" xfId="10" applyNumberFormat="1" applyFont="1" applyFill="1"/>
    <xf numFmtId="17" fontId="16" fillId="5" borderId="0" xfId="9" quotePrefix="1" applyNumberFormat="1" applyFont="1" applyFill="1" applyAlignment="1">
      <alignment horizontal="left"/>
    </xf>
    <xf numFmtId="165" fontId="0" fillId="0" borderId="0" xfId="10" applyNumberFormat="1" applyFont="1" applyFill="1"/>
    <xf numFmtId="5" fontId="0" fillId="2" borderId="3" xfId="1" applyNumberFormat="1" applyFont="1" applyFill="1" applyBorder="1"/>
    <xf numFmtId="5" fontId="0" fillId="0" borderId="0" xfId="10" applyNumberFormat="1" applyFont="1" applyFill="1"/>
    <xf numFmtId="5" fontId="11" fillId="2" borderId="3" xfId="10" applyNumberFormat="1" applyFont="1" applyFill="1" applyBorder="1"/>
    <xf numFmtId="5" fontId="0" fillId="2" borderId="0" xfId="10" applyNumberFormat="1" applyFont="1" applyFill="1"/>
    <xf numFmtId="5" fontId="4" fillId="0" borderId="6" xfId="0" applyNumberFormat="1" applyFont="1" applyBorder="1"/>
    <xf numFmtId="5" fontId="16" fillId="0" borderId="6" xfId="10" applyNumberFormat="1" applyFont="1" applyFill="1" applyBorder="1"/>
    <xf numFmtId="0" fontId="16" fillId="0" borderId="6" xfId="9" quotePrefix="1" applyFont="1" applyBorder="1" applyAlignment="1">
      <alignment horizontal="left"/>
    </xf>
    <xf numFmtId="0" fontId="16" fillId="0" borderId="6" xfId="9" applyFont="1" applyBorder="1" applyAlignment="1">
      <alignment horizontal="left"/>
    </xf>
    <xf numFmtId="5" fontId="0" fillId="0" borderId="0" xfId="10" applyNumberFormat="1" applyFont="1" applyFill="1" applyBorder="1"/>
    <xf numFmtId="5" fontId="0" fillId="2" borderId="0" xfId="10" applyNumberFormat="1" applyFont="1" applyFill="1" applyBorder="1"/>
    <xf numFmtId="5" fontId="0" fillId="10" borderId="0" xfId="10" applyNumberFormat="1" applyFont="1" applyFill="1" applyBorder="1"/>
    <xf numFmtId="5" fontId="11" fillId="2" borderId="0" xfId="10" applyNumberFormat="1" applyFont="1" applyFill="1" applyBorder="1"/>
    <xf numFmtId="5" fontId="0" fillId="10" borderId="0" xfId="10" applyNumberFormat="1" applyFont="1" applyFill="1"/>
    <xf numFmtId="5" fontId="11" fillId="2" borderId="0" xfId="10" applyNumberFormat="1" applyFont="1" applyFill="1"/>
    <xf numFmtId="0" fontId="16" fillId="0" borderId="0" xfId="0" applyFont="1" applyAlignment="1">
      <alignment horizontal="left"/>
    </xf>
    <xf numFmtId="169" fontId="4" fillId="0" borderId="0" xfId="0" applyNumberFormat="1" applyFont="1"/>
    <xf numFmtId="5" fontId="16" fillId="0" borderId="0" xfId="10" applyNumberFormat="1" applyFont="1" applyFill="1"/>
    <xf numFmtId="165" fontId="0" fillId="0" borderId="0" xfId="10" applyNumberFormat="1" applyFont="1" applyFill="1" applyBorder="1"/>
    <xf numFmtId="169" fontId="0" fillId="0" borderId="3" xfId="10" applyNumberFormat="1" applyFont="1" applyFill="1" applyBorder="1"/>
    <xf numFmtId="5" fontId="9" fillId="10" borderId="3" xfId="10" applyNumberFormat="1" applyFont="1" applyFill="1" applyBorder="1"/>
    <xf numFmtId="5" fontId="9" fillId="2" borderId="3" xfId="10" applyNumberFormat="1" applyFont="1" applyFill="1" applyBorder="1"/>
    <xf numFmtId="5" fontId="9" fillId="0" borderId="3" xfId="0" applyNumberFormat="1" applyFont="1" applyBorder="1"/>
    <xf numFmtId="0" fontId="9" fillId="0" borderId="3" xfId="0" applyFont="1" applyBorder="1"/>
    <xf numFmtId="0" fontId="9" fillId="0" borderId="3" xfId="0" applyFont="1" applyBorder="1" applyAlignment="1">
      <alignment horizontal="left"/>
    </xf>
    <xf numFmtId="5" fontId="9" fillId="0" borderId="0" xfId="0" applyNumberFormat="1" applyFont="1"/>
    <xf numFmtId="5" fontId="4" fillId="0" borderId="0" xfId="8" applyNumberFormat="1" applyFont="1" applyFill="1" applyBorder="1"/>
    <xf numFmtId="5" fontId="0" fillId="0" borderId="0" xfId="8" applyNumberFormat="1" applyFont="1" applyFill="1" applyBorder="1"/>
    <xf numFmtId="5" fontId="0" fillId="0" borderId="0" xfId="1" applyNumberFormat="1" applyFont="1" applyFill="1" applyBorder="1"/>
    <xf numFmtId="165" fontId="0" fillId="0" borderId="0" xfId="8" applyNumberFormat="1" applyFont="1" applyFill="1" applyBorder="1"/>
    <xf numFmtId="165" fontId="9" fillId="0" borderId="0" xfId="8" applyNumberFormat="1" applyFont="1" applyFill="1" applyBorder="1"/>
    <xf numFmtId="165" fontId="0" fillId="0" borderId="0" xfId="8" applyNumberFormat="1" applyFont="1" applyFill="1" applyBorder="1" applyAlignment="1">
      <alignment horizontal="right"/>
    </xf>
    <xf numFmtId="10" fontId="9" fillId="0" borderId="0" xfId="3" applyNumberFormat="1" applyFont="1" applyFill="1" applyBorder="1"/>
    <xf numFmtId="0" fontId="16" fillId="5" borderId="0" xfId="9" applyFont="1" applyFill="1" applyAlignment="1">
      <alignment horizontal="left"/>
    </xf>
    <xf numFmtId="166" fontId="4" fillId="0" borderId="0" xfId="0" applyNumberFormat="1" applyFont="1"/>
    <xf numFmtId="0" fontId="16" fillId="11" borderId="10" xfId="0" applyFont="1" applyFill="1" applyBorder="1" applyAlignment="1">
      <alignment horizontal="center"/>
    </xf>
    <xf numFmtId="0" fontId="16" fillId="11" borderId="11" xfId="0" applyFont="1" applyFill="1" applyBorder="1" applyAlignment="1">
      <alignment horizontal="center"/>
    </xf>
    <xf numFmtId="0" fontId="16" fillId="11" borderId="12" xfId="0" applyFont="1" applyFill="1" applyBorder="1" applyAlignment="1">
      <alignment horizontal="center"/>
    </xf>
    <xf numFmtId="5" fontId="0" fillId="0" borderId="0" xfId="1" applyNumberFormat="1" applyFont="1" applyFill="1" applyAlignment="1">
      <alignment horizontal="right"/>
    </xf>
    <xf numFmtId="37" fontId="1" fillId="0" borderId="0" xfId="11" applyNumberFormat="1" applyAlignment="1">
      <alignment horizontal="right"/>
    </xf>
    <xf numFmtId="0" fontId="20" fillId="0" borderId="0" xfId="0" applyFont="1" applyAlignment="1">
      <alignment horizontal="center" wrapText="1"/>
    </xf>
    <xf numFmtId="0" fontId="0" fillId="0" borderId="0" xfId="0" applyAlignment="1">
      <alignment vertical="center"/>
    </xf>
    <xf numFmtId="0" fontId="9" fillId="0" borderId="0" xfId="0" applyFont="1" applyAlignment="1">
      <alignment vertical="center"/>
    </xf>
    <xf numFmtId="5" fontId="1" fillId="0" borderId="0" xfId="11" applyNumberFormat="1" applyAlignment="1">
      <alignment horizontal="right"/>
    </xf>
    <xf numFmtId="165" fontId="16" fillId="0" borderId="0" xfId="0" applyNumberFormat="1" applyFont="1"/>
    <xf numFmtId="165" fontId="9" fillId="0" borderId="0" xfId="0" applyNumberFormat="1" applyFont="1" applyAlignment="1">
      <alignment horizontal="center"/>
    </xf>
    <xf numFmtId="5" fontId="9" fillId="0" borderId="3" xfId="0" applyNumberFormat="1" applyFont="1" applyBorder="1" applyAlignment="1">
      <alignment horizontal="center"/>
    </xf>
    <xf numFmtId="5" fontId="0" fillId="10" borderId="3" xfId="8" applyNumberFormat="1" applyFont="1" applyFill="1" applyBorder="1"/>
    <xf numFmtId="5" fontId="9" fillId="0" borderId="0" xfId="0" applyNumberFormat="1" applyFont="1" applyAlignment="1">
      <alignment horizontal="center"/>
    </xf>
    <xf numFmtId="5" fontId="0" fillId="10" borderId="0" xfId="8" applyNumberFormat="1" applyFont="1" applyFill="1" applyBorder="1"/>
    <xf numFmtId="5" fontId="0" fillId="2" borderId="0" xfId="8" applyNumberFormat="1" applyFont="1" applyFill="1" applyBorder="1"/>
    <xf numFmtId="0" fontId="4" fillId="5" borderId="0" xfId="0" quotePrefix="1" applyFont="1" applyFill="1" applyAlignment="1">
      <alignment horizontal="center"/>
    </xf>
    <xf numFmtId="0" fontId="0" fillId="5" borderId="0" xfId="0" applyFill="1" applyAlignment="1">
      <alignment horizontal="center"/>
    </xf>
    <xf numFmtId="5" fontId="19" fillId="2" borderId="3" xfId="8" applyNumberFormat="1" applyFont="1" applyFill="1" applyBorder="1"/>
    <xf numFmtId="5" fontId="19" fillId="2" borderId="0" xfId="8" applyNumberFormat="1" applyFont="1" applyFill="1" applyBorder="1"/>
    <xf numFmtId="0" fontId="8" fillId="0" borderId="0" xfId="0" applyFont="1" applyAlignment="1">
      <alignment horizontal="left"/>
    </xf>
    <xf numFmtId="39" fontId="0" fillId="0" borderId="0" xfId="8" applyNumberFormat="1" applyFont="1" applyFill="1"/>
    <xf numFmtId="165" fontId="4" fillId="0" borderId="0" xfId="8" applyNumberFormat="1" applyFont="1"/>
    <xf numFmtId="39" fontId="0" fillId="0" borderId="0" xfId="0" applyNumberFormat="1"/>
    <xf numFmtId="165" fontId="4" fillId="0" borderId="0" xfId="8" applyNumberFormat="1" applyFont="1" applyFill="1"/>
    <xf numFmtId="10" fontId="4" fillId="0" borderId="0" xfId="3" applyNumberFormat="1" applyFont="1" applyFill="1"/>
    <xf numFmtId="39" fontId="0" fillId="0" borderId="0" xfId="8" applyNumberFormat="1" applyFont="1"/>
    <xf numFmtId="5" fontId="0" fillId="0" borderId="0" xfId="8" applyNumberFormat="1" applyFont="1" applyBorder="1"/>
    <xf numFmtId="37" fontId="0" fillId="0" borderId="0" xfId="0" applyNumberFormat="1" applyAlignment="1">
      <alignment horizontal="center"/>
    </xf>
    <xf numFmtId="39" fontId="0" fillId="0" borderId="3" xfId="8" applyNumberFormat="1" applyFont="1" applyFill="1" applyBorder="1"/>
    <xf numFmtId="0" fontId="0" fillId="0" borderId="3" xfId="0" applyBorder="1" applyAlignment="1">
      <alignment horizontal="left"/>
    </xf>
    <xf numFmtId="5" fontId="0" fillId="0" borderId="3" xfId="8" applyNumberFormat="1" applyFont="1" applyBorder="1"/>
    <xf numFmtId="37" fontId="0" fillId="0" borderId="3" xfId="0" applyNumberFormat="1" applyBorder="1" applyAlignment="1">
      <alignment horizontal="center"/>
    </xf>
    <xf numFmtId="5" fontId="0" fillId="0" borderId="0" xfId="8" applyNumberFormat="1" applyFont="1"/>
    <xf numFmtId="0" fontId="4" fillId="0" borderId="3" xfId="0" applyFont="1" applyBorder="1" applyAlignment="1">
      <alignment horizontal="center"/>
    </xf>
    <xf numFmtId="0" fontId="4" fillId="0" borderId="3" xfId="0" applyFont="1" applyBorder="1" applyAlignment="1">
      <alignment horizontal="centerContinuous"/>
    </xf>
    <xf numFmtId="0" fontId="4" fillId="0" borderId="11" xfId="0" applyFont="1" applyBorder="1" applyAlignment="1">
      <alignment horizontal="center"/>
    </xf>
    <xf numFmtId="0" fontId="4" fillId="0" borderId="3" xfId="0" applyFont="1" applyBorder="1" applyAlignment="1">
      <alignment horizontal="center"/>
    </xf>
    <xf numFmtId="0" fontId="4" fillId="0" borderId="0" xfId="0" applyFont="1" applyAlignment="1">
      <alignment horizontal="centerContinuous"/>
    </xf>
    <xf numFmtId="0" fontId="16" fillId="0" borderId="3" xfId="0" applyFont="1" applyBorder="1" applyAlignment="1">
      <alignment horizontal="center"/>
    </xf>
    <xf numFmtId="0" fontId="4" fillId="0" borderId="0" xfId="0" applyFont="1" applyAlignment="1">
      <alignment horizontal="center" vertical="center"/>
    </xf>
    <xf numFmtId="175" fontId="8" fillId="0" borderId="0" xfId="0" applyNumberFormat="1" applyFont="1" applyAlignment="1">
      <alignment horizontal="center"/>
    </xf>
    <xf numFmtId="176" fontId="0" fillId="0" borderId="0" xfId="0" applyNumberFormat="1"/>
    <xf numFmtId="166" fontId="9" fillId="0" borderId="0" xfId="8" applyNumberFormat="1" applyFont="1" applyFill="1" applyBorder="1" applyAlignment="1">
      <alignment horizontal="right"/>
    </xf>
    <xf numFmtId="1" fontId="9" fillId="0" borderId="0" xfId="9" applyNumberFormat="1" applyFont="1" applyAlignment="1">
      <alignment horizontal="center"/>
    </xf>
    <xf numFmtId="5" fontId="9" fillId="0" borderId="0" xfId="8" applyNumberFormat="1" applyFont="1" applyFill="1" applyBorder="1" applyAlignment="1">
      <alignment horizontal="right"/>
    </xf>
    <xf numFmtId="5" fontId="16" fillId="0" borderId="0" xfId="8" applyNumberFormat="1" applyFont="1" applyFill="1" applyBorder="1" applyAlignment="1">
      <alignment horizontal="right"/>
    </xf>
    <xf numFmtId="3" fontId="9" fillId="0" borderId="0" xfId="9" applyNumberFormat="1" applyFont="1" applyAlignment="1">
      <alignment horizontal="center"/>
    </xf>
    <xf numFmtId="10" fontId="0" fillId="0" borderId="0" xfId="1" applyNumberFormat="1" applyFont="1" applyFill="1" applyAlignment="1">
      <alignment horizontal="right"/>
    </xf>
    <xf numFmtId="10" fontId="0" fillId="0" borderId="0" xfId="3" applyNumberFormat="1" applyFont="1" applyFill="1" applyAlignment="1">
      <alignment horizontal="right" indent="1"/>
    </xf>
    <xf numFmtId="3" fontId="9" fillId="0" borderId="0" xfId="9" applyNumberFormat="1" applyFont="1"/>
    <xf numFmtId="0" fontId="4" fillId="0" borderId="3" xfId="0" applyFont="1" applyBorder="1" applyAlignment="1">
      <alignment horizontal="center" wrapText="1"/>
    </xf>
    <xf numFmtId="165" fontId="21" fillId="0" borderId="0" xfId="1" applyNumberFormat="1" applyFont="1"/>
    <xf numFmtId="165" fontId="14" fillId="0" borderId="0" xfId="1" applyNumberFormat="1" applyFont="1" applyFill="1" applyBorder="1" applyAlignment="1">
      <alignment horizontal="left" indent="1"/>
    </xf>
    <xf numFmtId="165" fontId="21" fillId="0" borderId="0" xfId="1" applyNumberFormat="1" applyFont="1" applyFill="1"/>
    <xf numFmtId="165" fontId="9" fillId="0" borderId="0" xfId="1" applyNumberFormat="1" applyFont="1" applyFill="1" applyBorder="1" applyAlignment="1">
      <alignment horizontal="left" indent="1"/>
    </xf>
    <xf numFmtId="5" fontId="9" fillId="2" borderId="0" xfId="1" applyNumberFormat="1" applyFont="1" applyFill="1" applyBorder="1" applyAlignment="1">
      <alignment horizontal="right" indent="1"/>
    </xf>
    <xf numFmtId="165" fontId="15" fillId="0" borderId="0" xfId="0" applyNumberFormat="1" applyFont="1" applyAlignment="1">
      <alignment horizontal="center" wrapText="1"/>
    </xf>
    <xf numFmtId="0" fontId="4" fillId="0" borderId="3" xfId="0" applyFont="1" applyBorder="1" applyAlignment="1">
      <alignment horizontal="centerContinuous" vertical="center" wrapText="1"/>
    </xf>
    <xf numFmtId="165" fontId="16" fillId="0" borderId="0" xfId="8" applyNumberFormat="1" applyFont="1" applyFill="1" applyBorder="1" applyAlignment="1">
      <alignment horizontal="center" wrapText="1"/>
    </xf>
    <xf numFmtId="3" fontId="9" fillId="0" borderId="0" xfId="9" applyNumberFormat="1" applyFont="1" applyAlignment="1">
      <alignment horizontal="left" indent="1"/>
    </xf>
    <xf numFmtId="0" fontId="4"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16" fillId="5" borderId="0" xfId="0" applyFont="1" applyFill="1"/>
    <xf numFmtId="5" fontId="16" fillId="0" borderId="0" xfId="10" applyNumberFormat="1" applyFont="1" applyFill="1" applyBorder="1" applyAlignment="1">
      <alignment horizontal="right"/>
    </xf>
    <xf numFmtId="5" fontId="9" fillId="0" borderId="3" xfId="10" applyNumberFormat="1" applyFont="1" applyFill="1" applyBorder="1" applyAlignment="1">
      <alignment horizontal="right"/>
    </xf>
    <xf numFmtId="5" fontId="9" fillId="2" borderId="3" xfId="10" applyNumberFormat="1" applyFont="1" applyFill="1" applyBorder="1" applyAlignment="1">
      <alignment horizontal="right"/>
    </xf>
    <xf numFmtId="1" fontId="9" fillId="0" borderId="3" xfId="9" applyNumberFormat="1" applyFont="1" applyBorder="1" applyAlignment="1">
      <alignment horizontal="center"/>
    </xf>
    <xf numFmtId="5" fontId="9" fillId="0" borderId="0" xfId="10" applyNumberFormat="1" applyFont="1" applyFill="1" applyBorder="1" applyAlignment="1">
      <alignment horizontal="right"/>
    </xf>
    <xf numFmtId="5" fontId="9" fillId="2" borderId="0" xfId="10" applyNumberFormat="1" applyFont="1" applyFill="1" applyBorder="1" applyAlignment="1">
      <alignment horizontal="right"/>
    </xf>
    <xf numFmtId="0" fontId="15" fillId="0" borderId="0" xfId="9" applyFont="1" applyAlignment="1">
      <alignment horizontal="center" wrapText="1"/>
    </xf>
    <xf numFmtId="10" fontId="9" fillId="0" borderId="0" xfId="3" applyNumberFormat="1" applyFont="1" applyAlignment="1">
      <alignment horizontal="center"/>
    </xf>
    <xf numFmtId="165" fontId="9" fillId="0" borderId="0" xfId="9" applyNumberFormat="1" applyFont="1" applyAlignment="1">
      <alignment horizontal="right"/>
    </xf>
    <xf numFmtId="0" fontId="9" fillId="0" borderId="0" xfId="0" applyFont="1" applyAlignment="1">
      <alignment horizontal="center" vertical="center" wrapText="1"/>
    </xf>
    <xf numFmtId="165" fontId="9" fillId="0" borderId="0" xfId="9" applyNumberFormat="1" applyFont="1" applyAlignment="1">
      <alignment horizontal="center" vertical="center" wrapText="1"/>
    </xf>
    <xf numFmtId="165" fontId="9" fillId="0" borderId="0" xfId="8" applyNumberFormat="1" applyFont="1" applyFill="1" applyBorder="1" applyAlignment="1">
      <alignment horizontal="center" vertical="center" wrapText="1"/>
    </xf>
    <xf numFmtId="165" fontId="9" fillId="0" borderId="0" xfId="8" applyNumberFormat="1" applyFont="1" applyFill="1" applyBorder="1" applyAlignment="1">
      <alignment horizontal="right"/>
    </xf>
    <xf numFmtId="165" fontId="0" fillId="0" borderId="0" xfId="1" applyNumberFormat="1" applyFont="1" applyFill="1" applyBorder="1"/>
    <xf numFmtId="165" fontId="0" fillId="0" borderId="0" xfId="0" quotePrefix="1" applyNumberFormat="1"/>
    <xf numFmtId="165" fontId="0" fillId="0" borderId="0" xfId="1" applyNumberFormat="1" applyFont="1" applyFill="1"/>
    <xf numFmtId="0" fontId="9" fillId="0" borderId="0" xfId="0" applyFont="1" applyAlignment="1">
      <alignment wrapText="1"/>
    </xf>
    <xf numFmtId="0" fontId="16" fillId="0" borderId="0" xfId="0" applyFont="1" applyAlignment="1">
      <alignment wrapText="1"/>
    </xf>
    <xf numFmtId="165" fontId="4" fillId="0" borderId="0" xfId="0" applyNumberFormat="1" applyFont="1"/>
    <xf numFmtId="165" fontId="0" fillId="0" borderId="3" xfId="1" applyNumberFormat="1" applyFont="1" applyFill="1" applyBorder="1"/>
    <xf numFmtId="166" fontId="9" fillId="0" borderId="3" xfId="9" applyNumberFormat="1" applyFont="1" applyBorder="1"/>
    <xf numFmtId="166" fontId="9" fillId="0" borderId="0" xfId="10" applyNumberFormat="1" applyFont="1" applyFill="1" applyBorder="1" applyAlignment="1">
      <alignment horizontal="center" wrapText="1"/>
    </xf>
    <xf numFmtId="0" fontId="9" fillId="0" borderId="0" xfId="9" applyFont="1" applyAlignment="1">
      <alignment horizontal="center" wrapText="1"/>
    </xf>
    <xf numFmtId="166" fontId="15" fillId="0" borderId="0" xfId="10" applyNumberFormat="1" applyFont="1" applyFill="1" applyBorder="1" applyAlignment="1">
      <alignment horizontal="center" wrapText="1"/>
    </xf>
    <xf numFmtId="5" fontId="8" fillId="0" borderId="0" xfId="0" applyNumberFormat="1" applyFont="1" applyAlignment="1">
      <alignment horizontal="center"/>
    </xf>
    <xf numFmtId="9" fontId="0" fillId="0" borderId="0" xfId="0" applyNumberFormat="1"/>
    <xf numFmtId="9" fontId="9" fillId="0" borderId="0" xfId="10" applyNumberFormat="1" applyFont="1" applyFill="1" applyBorder="1"/>
    <xf numFmtId="166" fontId="16" fillId="0" borderId="0" xfId="9" applyNumberFormat="1" applyFont="1"/>
    <xf numFmtId="10" fontId="9" fillId="0" borderId="0" xfId="10" applyNumberFormat="1" applyFont="1" applyFill="1" applyBorder="1"/>
    <xf numFmtId="166" fontId="15" fillId="0" borderId="0" xfId="10" applyNumberFormat="1" applyFont="1" applyFill="1" applyBorder="1" applyAlignment="1">
      <alignment horizontal="center"/>
    </xf>
    <xf numFmtId="166" fontId="16" fillId="0" borderId="0" xfId="10" applyNumberFormat="1" applyFont="1" applyFill="1" applyBorder="1" applyAlignment="1">
      <alignment horizontal="center"/>
    </xf>
    <xf numFmtId="10" fontId="4" fillId="0" borderId="0" xfId="0" applyNumberFormat="1" applyFont="1" applyAlignment="1">
      <alignment horizontal="center"/>
    </xf>
    <xf numFmtId="37" fontId="16" fillId="0" borderId="0" xfId="0" quotePrefix="1" applyNumberFormat="1" applyFont="1" applyAlignment="1">
      <alignment horizontal="right"/>
    </xf>
    <xf numFmtId="0" fontId="9" fillId="0" borderId="0" xfId="0" applyFont="1" applyAlignment="1">
      <alignment horizontal="right" indent="1"/>
    </xf>
    <xf numFmtId="166" fontId="9" fillId="0" borderId="0" xfId="10" applyNumberFormat="1" applyFont="1" applyBorder="1"/>
    <xf numFmtId="166" fontId="9" fillId="0" borderId="0" xfId="10" applyNumberFormat="1" applyFont="1" applyBorder="1" applyAlignment="1">
      <alignment horizontal="left" indent="1"/>
    </xf>
    <xf numFmtId="37" fontId="9" fillId="0" borderId="0" xfId="0" quotePrefix="1" applyNumberFormat="1" applyFont="1" applyAlignment="1">
      <alignment horizontal="center"/>
    </xf>
    <xf numFmtId="37" fontId="10" fillId="0" borderId="0" xfId="0" applyNumberFormat="1" applyFont="1"/>
    <xf numFmtId="5" fontId="9" fillId="0" borderId="0" xfId="0" quotePrefix="1" applyNumberFormat="1" applyFont="1" applyAlignment="1">
      <alignment horizontal="right"/>
    </xf>
    <xf numFmtId="10" fontId="9" fillId="0" borderId="0" xfId="10" applyNumberFormat="1" applyFont="1" applyBorder="1"/>
    <xf numFmtId="0" fontId="0" fillId="2" borderId="0" xfId="0" applyFill="1" applyAlignment="1">
      <alignment wrapText="1"/>
    </xf>
    <xf numFmtId="37" fontId="0" fillId="0" borderId="0" xfId="0" applyNumberFormat="1"/>
    <xf numFmtId="37" fontId="9" fillId="0" borderId="0" xfId="0" applyNumberFormat="1" applyFont="1"/>
    <xf numFmtId="166" fontId="0" fillId="0" borderId="0" xfId="0" applyNumberFormat="1" applyAlignment="1">
      <alignment horizontal="right"/>
    </xf>
    <xf numFmtId="5" fontId="9" fillId="0" borderId="0" xfId="10" applyNumberFormat="1" applyFont="1" applyBorder="1" applyAlignment="1">
      <alignment horizontal="left" indent="1"/>
    </xf>
    <xf numFmtId="166" fontId="15" fillId="0" borderId="0" xfId="10" applyNumberFormat="1" applyFont="1" applyBorder="1" applyAlignment="1">
      <alignment horizontal="center"/>
    </xf>
    <xf numFmtId="166" fontId="16" fillId="0" borderId="0" xfId="10" applyNumberFormat="1" applyFont="1" applyBorder="1" applyAlignment="1">
      <alignment horizontal="center"/>
    </xf>
    <xf numFmtId="0" fontId="16" fillId="0" borderId="0" xfId="0" quotePrefix="1" applyFont="1" applyAlignment="1">
      <alignment horizontal="left" indent="1"/>
    </xf>
    <xf numFmtId="0" fontId="9" fillId="5" borderId="0" xfId="0" applyFont="1" applyFill="1" applyAlignment="1">
      <alignment horizontal="left" indent="1"/>
    </xf>
    <xf numFmtId="166" fontId="9" fillId="5" borderId="0" xfId="10" applyNumberFormat="1" applyFont="1" applyFill="1" applyBorder="1"/>
    <xf numFmtId="166" fontId="9" fillId="5" borderId="0" xfId="10" applyNumberFormat="1" applyFont="1" applyFill="1" applyBorder="1" applyAlignment="1">
      <alignment horizontal="left" indent="1"/>
    </xf>
    <xf numFmtId="5" fontId="9" fillId="2" borderId="0" xfId="10" applyNumberFormat="1" applyFont="1" applyFill="1"/>
    <xf numFmtId="39" fontId="0" fillId="0" borderId="0" xfId="0" applyNumberFormat="1" applyAlignment="1">
      <alignment horizontal="left" indent="1"/>
    </xf>
    <xf numFmtId="0" fontId="9" fillId="0" borderId="0" xfId="9" quotePrefix="1" applyFont="1" applyAlignment="1">
      <alignment horizontal="left" indent="1"/>
    </xf>
    <xf numFmtId="5" fontId="9" fillId="0" borderId="6" xfId="10" applyNumberFormat="1" applyFont="1" applyFill="1" applyBorder="1"/>
    <xf numFmtId="5" fontId="9" fillId="0" borderId="6" xfId="10" applyNumberFormat="1" applyFont="1" applyBorder="1"/>
    <xf numFmtId="5" fontId="9" fillId="0" borderId="0" xfId="10" applyNumberFormat="1" applyFont="1" applyBorder="1"/>
    <xf numFmtId="5" fontId="16" fillId="0" borderId="0" xfId="10" applyNumberFormat="1" applyFont="1" applyFill="1" applyBorder="1"/>
    <xf numFmtId="39" fontId="9" fillId="0" borderId="0" xfId="0" applyNumberFormat="1" applyFont="1" applyAlignment="1">
      <alignment horizontal="left" indent="1"/>
    </xf>
    <xf numFmtId="10" fontId="9" fillId="0" borderId="0" xfId="3" applyNumberFormat="1" applyFont="1" applyBorder="1"/>
    <xf numFmtId="166" fontId="9" fillId="0" borderId="3" xfId="10" applyNumberFormat="1" applyFont="1" applyBorder="1"/>
    <xf numFmtId="0" fontId="0" fillId="2" borderId="0" xfId="4" applyFont="1" applyFill="1"/>
    <xf numFmtId="5" fontId="0" fillId="0" borderId="0" xfId="10" applyNumberFormat="1" applyFont="1"/>
    <xf numFmtId="171" fontId="9" fillId="2" borderId="0" xfId="4" quotePrefix="1" applyNumberFormat="1" applyFont="1" applyFill="1" applyAlignment="1">
      <alignment horizontal="center"/>
    </xf>
    <xf numFmtId="0" fontId="16" fillId="0" borderId="3" xfId="9" applyFont="1" applyBorder="1" applyAlignment="1">
      <alignment horizontal="center"/>
    </xf>
    <xf numFmtId="166" fontId="16" fillId="0" borderId="3" xfId="9" applyNumberFormat="1" applyFont="1" applyBorder="1" applyAlignment="1">
      <alignment horizontal="center"/>
    </xf>
    <xf numFmtId="0" fontId="0" fillId="0" borderId="0" xfId="0" quotePrefix="1" applyAlignment="1">
      <alignment horizontal="center"/>
    </xf>
    <xf numFmtId="166" fontId="16" fillId="0" borderId="0" xfId="9" applyNumberFormat="1" applyFont="1" applyAlignment="1">
      <alignment horizontal="center"/>
    </xf>
    <xf numFmtId="166" fontId="9" fillId="0" borderId="6" xfId="10" applyNumberFormat="1" applyFont="1" applyFill="1" applyBorder="1"/>
    <xf numFmtId="166" fontId="9" fillId="0" borderId="6" xfId="10" applyNumberFormat="1" applyFont="1" applyBorder="1"/>
    <xf numFmtId="166" fontId="16" fillId="0" borderId="0" xfId="10" applyNumberFormat="1" applyFont="1" applyFill="1" applyBorder="1"/>
    <xf numFmtId="166" fontId="9" fillId="0" borderId="0" xfId="10" applyNumberFormat="1" applyFont="1" applyFill="1" applyBorder="1"/>
    <xf numFmtId="5" fontId="9" fillId="0" borderId="8" xfId="10" applyNumberFormat="1" applyFont="1" applyFill="1" applyBorder="1"/>
    <xf numFmtId="5" fontId="9" fillId="0" borderId="0" xfId="10" applyNumberFormat="1" applyFont="1" applyFill="1" applyBorder="1"/>
    <xf numFmtId="7" fontId="9" fillId="0" borderId="0" xfId="3" applyNumberFormat="1" applyFont="1" applyBorder="1"/>
    <xf numFmtId="5" fontId="16" fillId="0" borderId="0" xfId="10" applyNumberFormat="1" applyFont="1" applyBorder="1"/>
    <xf numFmtId="0" fontId="9" fillId="2" borderId="0" xfId="9" applyFont="1" applyFill="1"/>
    <xf numFmtId="171" fontId="9" fillId="2" borderId="0" xfId="9" applyNumberFormat="1" applyFont="1" applyFill="1" applyAlignment="1">
      <alignment horizontal="center"/>
    </xf>
    <xf numFmtId="5" fontId="0" fillId="2" borderId="0" xfId="4" applyNumberFormat="1" applyFont="1" applyFill="1"/>
    <xf numFmtId="39" fontId="9" fillId="5" borderId="0" xfId="10" applyNumberFormat="1" applyFont="1" applyFill="1" applyBorder="1"/>
    <xf numFmtId="37" fontId="9" fillId="5" borderId="0" xfId="10" applyNumberFormat="1" applyFont="1" applyFill="1" applyBorder="1" applyAlignment="1">
      <alignment horizontal="center"/>
    </xf>
    <xf numFmtId="39" fontId="9" fillId="0" borderId="0" xfId="10" applyNumberFormat="1" applyFont="1" applyBorder="1"/>
    <xf numFmtId="5" fontId="9" fillId="2" borderId="0" xfId="10" applyNumberFormat="1" applyFont="1" applyFill="1" applyBorder="1"/>
    <xf numFmtId="171" fontId="9" fillId="0" borderId="0" xfId="9" quotePrefix="1" applyNumberFormat="1" applyFont="1" applyAlignment="1">
      <alignment horizontal="center"/>
    </xf>
    <xf numFmtId="5" fontId="9" fillId="2" borderId="0" xfId="9" applyNumberFormat="1" applyFont="1" applyFill="1"/>
    <xf numFmtId="5" fontId="9" fillId="0" borderId="0" xfId="9" applyNumberFormat="1" applyFont="1"/>
    <xf numFmtId="0" fontId="16" fillId="5" borderId="0" xfId="9" applyFont="1" applyFill="1" applyAlignment="1">
      <alignment horizontal="right"/>
    </xf>
    <xf numFmtId="0" fontId="22" fillId="5" borderId="0" xfId="9" applyFont="1" applyFill="1" applyAlignment="1">
      <alignment horizontal="left"/>
    </xf>
    <xf numFmtId="0" fontId="16" fillId="0" borderId="0" xfId="9" applyFont="1" applyAlignment="1">
      <alignment horizontal="right"/>
    </xf>
    <xf numFmtId="0" fontId="22" fillId="0" borderId="0" xfId="9" applyFont="1" applyAlignment="1">
      <alignment horizontal="left"/>
    </xf>
    <xf numFmtId="5" fontId="9" fillId="0" borderId="0" xfId="9" applyNumberFormat="1" applyFont="1" applyAlignment="1">
      <alignment horizontal="right"/>
    </xf>
    <xf numFmtId="5" fontId="9" fillId="0" borderId="8" xfId="9" applyNumberFormat="1" applyFont="1" applyBorder="1" applyAlignment="1">
      <alignment horizontal="right"/>
    </xf>
    <xf numFmtId="5" fontId="9" fillId="2" borderId="13" xfId="0" applyNumberFormat="1" applyFont="1" applyFill="1" applyBorder="1"/>
    <xf numFmtId="166" fontId="8" fillId="0" borderId="0" xfId="0" applyNumberFormat="1" applyFont="1"/>
    <xf numFmtId="0" fontId="16" fillId="0" borderId="0" xfId="9" applyFont="1" applyAlignment="1">
      <alignment horizontal="left" indent="1"/>
    </xf>
    <xf numFmtId="164" fontId="0" fillId="0" borderId="0" xfId="0" applyNumberFormat="1" applyAlignment="1">
      <alignment horizontal="left" indent="1"/>
    </xf>
    <xf numFmtId="37" fontId="9" fillId="0" borderId="0" xfId="0" applyNumberFormat="1" applyFont="1" applyAlignment="1">
      <alignment horizontal="left" indent="1"/>
    </xf>
    <xf numFmtId="5" fontId="9" fillId="0" borderId="6" xfId="0" applyNumberFormat="1" applyFont="1" applyBorder="1"/>
    <xf numFmtId="5" fontId="11" fillId="2" borderId="0" xfId="4" applyNumberFormat="1" applyFont="1" applyFill="1"/>
    <xf numFmtId="5" fontId="11" fillId="2" borderId="0" xfId="0" applyNumberFormat="1" applyFont="1" applyFill="1"/>
    <xf numFmtId="5" fontId="11" fillId="2" borderId="13" xfId="0" applyNumberFormat="1" applyFont="1" applyFill="1" applyBorder="1"/>
    <xf numFmtId="5" fontId="23" fillId="2" borderId="0" xfId="4" applyNumberFormat="1" applyFont="1" applyFill="1"/>
    <xf numFmtId="5" fontId="23" fillId="2" borderId="13" xfId="0" applyNumberFormat="1" applyFont="1" applyFill="1" applyBorder="1"/>
    <xf numFmtId="166" fontId="0" fillId="0" borderId="0" xfId="0" applyNumberFormat="1" applyAlignment="1">
      <alignment horizontal="left"/>
    </xf>
    <xf numFmtId="44" fontId="0" fillId="0" borderId="0" xfId="0" applyNumberFormat="1" applyAlignment="1">
      <alignment horizontal="left"/>
    </xf>
    <xf numFmtId="44" fontId="0" fillId="5" borderId="0" xfId="0" applyNumberFormat="1" applyFill="1"/>
    <xf numFmtId="44" fontId="0" fillId="5" borderId="0" xfId="0" applyNumberFormat="1" applyFill="1" applyAlignment="1">
      <alignment horizontal="left"/>
    </xf>
    <xf numFmtId="14" fontId="0" fillId="0" borderId="0" xfId="0" applyNumberFormat="1"/>
    <xf numFmtId="0" fontId="9" fillId="0" borderId="0" xfId="0" applyFont="1" applyAlignment="1">
      <alignment horizontal="left" vertical="center" wrapText="1"/>
    </xf>
    <xf numFmtId="0" fontId="9" fillId="0" borderId="0" xfId="0" applyFont="1" applyAlignment="1">
      <alignment wrapText="1"/>
    </xf>
    <xf numFmtId="5" fontId="4" fillId="0" borderId="6" xfId="1" applyNumberFormat="1" applyFont="1" applyBorder="1"/>
    <xf numFmtId="7" fontId="4" fillId="0" borderId="0" xfId="0" applyNumberFormat="1" applyFont="1" applyAlignment="1">
      <alignment horizontal="right"/>
    </xf>
    <xf numFmtId="10" fontId="4" fillId="0" borderId="3" xfId="0" applyNumberFormat="1" applyFont="1" applyBorder="1" applyAlignment="1">
      <alignment horizontal="right"/>
    </xf>
    <xf numFmtId="5" fontId="0" fillId="9" borderId="0" xfId="1" applyNumberFormat="1" applyFont="1" applyFill="1"/>
    <xf numFmtId="5" fontId="4" fillId="0" borderId="6" xfId="1" applyNumberFormat="1" applyFont="1" applyFill="1" applyBorder="1"/>
    <xf numFmtId="5" fontId="0" fillId="0" borderId="0" xfId="0" applyNumberFormat="1" applyAlignment="1">
      <alignment horizontal="left"/>
    </xf>
    <xf numFmtId="37" fontId="0" fillId="0" borderId="3" xfId="0" applyNumberFormat="1" applyBorder="1"/>
    <xf numFmtId="166" fontId="9" fillId="0" borderId="0" xfId="10" applyNumberFormat="1" applyFont="1" applyFill="1" applyBorder="1" applyAlignment="1">
      <alignment horizontal="left" indent="1"/>
    </xf>
    <xf numFmtId="37" fontId="9" fillId="0" borderId="0" xfId="9" applyNumberFormat="1" applyFont="1"/>
    <xf numFmtId="0" fontId="9" fillId="0" borderId="0" xfId="0" applyFont="1" applyAlignment="1">
      <alignment horizontal="right"/>
    </xf>
    <xf numFmtId="0" fontId="9" fillId="0" borderId="0" xfId="9" applyFont="1" applyAlignment="1">
      <alignment horizontal="left" wrapText="1"/>
    </xf>
    <xf numFmtId="0" fontId="9" fillId="0" borderId="0" xfId="0" applyFont="1" applyAlignment="1">
      <alignment horizontal="right" wrapText="1"/>
    </xf>
    <xf numFmtId="0" fontId="9" fillId="0" borderId="0" xfId="12" applyFont="1"/>
    <xf numFmtId="0" fontId="16" fillId="0" borderId="0" xfId="12" applyFont="1" applyAlignment="1">
      <alignment horizontal="center"/>
    </xf>
    <xf numFmtId="0" fontId="9" fillId="2" borderId="0" xfId="12" applyFont="1" applyFill="1"/>
    <xf numFmtId="166" fontId="17" fillId="2" borderId="0" xfId="12" applyNumberFormat="1" applyFont="1" applyFill="1"/>
    <xf numFmtId="5" fontId="9" fillId="2" borderId="0" xfId="12" applyNumberFormat="1" applyFont="1" applyFill="1"/>
    <xf numFmtId="5" fontId="17" fillId="2" borderId="0" xfId="12" applyNumberFormat="1" applyFont="1" applyFill="1"/>
    <xf numFmtId="0" fontId="9" fillId="2" borderId="0" xfId="12" quotePrefix="1" applyFont="1" applyFill="1"/>
    <xf numFmtId="166" fontId="9" fillId="2" borderId="0" xfId="12" applyNumberFormat="1" applyFont="1" applyFill="1"/>
    <xf numFmtId="0" fontId="15" fillId="0" borderId="0" xfId="12" applyFont="1" applyAlignment="1">
      <alignment horizontal="center"/>
    </xf>
    <xf numFmtId="166" fontId="9" fillId="0" borderId="0" xfId="12" applyNumberFormat="1" applyFont="1"/>
    <xf numFmtId="0" fontId="16" fillId="0" borderId="0" xfId="12" applyFont="1" applyAlignment="1">
      <alignment vertical="center"/>
    </xf>
    <xf numFmtId="166" fontId="16" fillId="0" borderId="13" xfId="12" applyNumberFormat="1" applyFont="1" applyBorder="1" applyAlignment="1">
      <alignment vertical="center"/>
    </xf>
    <xf numFmtId="5" fontId="16" fillId="0" borderId="13" xfId="12" applyNumberFormat="1" applyFont="1" applyBorder="1" applyAlignment="1">
      <alignment vertical="center"/>
    </xf>
    <xf numFmtId="0" fontId="16" fillId="0" borderId="0" xfId="12" applyFont="1" applyAlignment="1">
      <alignment horizontal="center" vertical="center"/>
    </xf>
    <xf numFmtId="0" fontId="15" fillId="0" borderId="0" xfId="12" applyFont="1"/>
    <xf numFmtId="0" fontId="16" fillId="0" borderId="0" xfId="12" applyFont="1"/>
    <xf numFmtId="0" fontId="16" fillId="0" borderId="0" xfId="12" quotePrefix="1" applyFont="1" applyAlignment="1">
      <alignment horizontal="center"/>
    </xf>
    <xf numFmtId="5" fontId="9" fillId="0" borderId="0" xfId="12" applyNumberFormat="1" applyFont="1"/>
    <xf numFmtId="0" fontId="15" fillId="0" borderId="0" xfId="12" applyFont="1" applyAlignment="1">
      <alignment horizontal="left"/>
    </xf>
    <xf numFmtId="0" fontId="9" fillId="0" borderId="0" xfId="12" applyFont="1" applyAlignment="1">
      <alignment horizontal="left" indent="1"/>
    </xf>
    <xf numFmtId="0" fontId="0" fillId="0" borderId="0" xfId="0" applyAlignment="1">
      <alignment wrapText="1"/>
    </xf>
    <xf numFmtId="0" fontId="12" fillId="0" borderId="0" xfId="0" applyFont="1" applyAlignment="1">
      <alignment wrapText="1"/>
    </xf>
    <xf numFmtId="0" fontId="21" fillId="0" borderId="0" xfId="13"/>
    <xf numFmtId="0" fontId="16" fillId="0" borderId="0" xfId="14" applyFont="1" applyAlignment="1">
      <alignment horizontal="center"/>
    </xf>
    <xf numFmtId="37" fontId="0" fillId="0" borderId="0" xfId="14" applyNumberFormat="1" applyFont="1"/>
    <xf numFmtId="37" fontId="9" fillId="0" borderId="0" xfId="14" applyNumberFormat="1" applyFont="1" applyAlignment="1">
      <alignment horizontal="right"/>
    </xf>
    <xf numFmtId="37" fontId="0" fillId="6" borderId="0" xfId="14" applyNumberFormat="1" applyFont="1" applyFill="1"/>
    <xf numFmtId="0" fontId="0" fillId="6" borderId="0" xfId="14" applyFont="1" applyFill="1" applyAlignment="1">
      <alignment horizontal="left"/>
    </xf>
    <xf numFmtId="37" fontId="0" fillId="0" borderId="3" xfId="14" applyNumberFormat="1" applyFont="1" applyBorder="1"/>
    <xf numFmtId="0" fontId="0" fillId="0" borderId="3" xfId="14" applyFont="1" applyBorder="1"/>
    <xf numFmtId="0" fontId="8" fillId="0" borderId="0" xfId="13" applyFont="1" applyAlignment="1">
      <alignment horizontal="center"/>
    </xf>
    <xf numFmtId="0" fontId="0" fillId="0" borderId="0" xfId="14" applyFont="1" applyAlignment="1">
      <alignment horizontal="center"/>
    </xf>
    <xf numFmtId="0" fontId="0" fillId="6" borderId="0" xfId="14" applyFont="1" applyFill="1" applyAlignment="1">
      <alignment horizontal="center"/>
    </xf>
    <xf numFmtId="0" fontId="9" fillId="6" borderId="0" xfId="9" applyFont="1" applyFill="1" applyAlignment="1">
      <alignment horizontal="left" vertical="center"/>
    </xf>
    <xf numFmtId="165" fontId="11" fillId="6" borderId="0" xfId="14" applyNumberFormat="1" applyFont="1" applyFill="1"/>
    <xf numFmtId="37" fontId="11" fillId="6" borderId="0" xfId="14" applyNumberFormat="1" applyFont="1" applyFill="1"/>
    <xf numFmtId="0" fontId="0" fillId="0" borderId="0" xfId="14" applyFont="1"/>
    <xf numFmtId="165" fontId="0" fillId="6" borderId="0" xfId="1" applyNumberFormat="1" applyFont="1" applyFill="1"/>
    <xf numFmtId="37" fontId="21" fillId="0" borderId="0" xfId="13" applyNumberFormat="1"/>
    <xf numFmtId="0" fontId="21" fillId="0" borderId="0" xfId="13" applyAlignment="1">
      <alignment horizontal="center"/>
    </xf>
    <xf numFmtId="37" fontId="4" fillId="0" borderId="0" xfId="14" applyNumberFormat="1" applyFont="1"/>
    <xf numFmtId="0" fontId="0" fillId="0" borderId="0" xfId="14" applyFont="1" applyAlignment="1">
      <alignment horizontal="right"/>
    </xf>
    <xf numFmtId="0" fontId="0" fillId="0" borderId="0" xfId="13" applyFont="1"/>
    <xf numFmtId="37" fontId="3" fillId="6" borderId="0" xfId="14" applyNumberFormat="1" applyFont="1" applyFill="1"/>
    <xf numFmtId="0" fontId="9" fillId="0" borderId="0" xfId="4" applyFont="1" applyAlignment="1">
      <alignment horizontal="fill"/>
    </xf>
    <xf numFmtId="0" fontId="16" fillId="0" borderId="3" xfId="14" applyFont="1" applyBorder="1" applyAlignment="1">
      <alignment horizontal="center"/>
    </xf>
    <xf numFmtId="0" fontId="9" fillId="0" borderId="3" xfId="15" applyFont="1" applyBorder="1"/>
    <xf numFmtId="37" fontId="0" fillId="0" borderId="0" xfId="14" applyNumberFormat="1" applyFont="1" applyAlignment="1">
      <alignment horizontal="center"/>
    </xf>
    <xf numFmtId="37" fontId="9" fillId="0" borderId="0" xfId="14" applyNumberFormat="1" applyFont="1" applyAlignment="1">
      <alignment horizontal="center"/>
    </xf>
    <xf numFmtId="37" fontId="16" fillId="0" borderId="0" xfId="14" applyNumberFormat="1" applyFont="1" applyAlignment="1">
      <alignment horizontal="right"/>
    </xf>
    <xf numFmtId="0" fontId="16" fillId="0" borderId="0" xfId="14" applyFont="1" applyAlignment="1">
      <alignment horizontal="right"/>
    </xf>
    <xf numFmtId="37" fontId="9" fillId="0" borderId="3" xfId="14" applyNumberFormat="1" applyFont="1" applyBorder="1" applyAlignment="1">
      <alignment horizontal="right"/>
    </xf>
    <xf numFmtId="39" fontId="16" fillId="0" borderId="0" xfId="14" applyNumberFormat="1" applyFont="1" applyAlignment="1">
      <alignment horizontal="center"/>
    </xf>
    <xf numFmtId="177" fontId="16" fillId="0" borderId="0" xfId="14" applyNumberFormat="1" applyFont="1" applyAlignment="1">
      <alignment horizontal="center"/>
    </xf>
    <xf numFmtId="37" fontId="16" fillId="0" borderId="0" xfId="14" applyNumberFormat="1" applyFont="1" applyAlignment="1">
      <alignment horizontal="center"/>
    </xf>
    <xf numFmtId="0" fontId="16" fillId="0" borderId="14" xfId="14" applyFont="1" applyBorder="1" applyAlignment="1">
      <alignment horizontal="center"/>
    </xf>
    <xf numFmtId="39" fontId="16" fillId="0" borderId="14" xfId="14" applyNumberFormat="1" applyFont="1" applyBorder="1" applyAlignment="1">
      <alignment horizontal="center"/>
    </xf>
    <xf numFmtId="177" fontId="16" fillId="0" borderId="14" xfId="14" applyNumberFormat="1" applyFont="1" applyBorder="1" applyAlignment="1">
      <alignment horizontal="center"/>
    </xf>
    <xf numFmtId="37" fontId="16" fillId="0" borderId="14" xfId="14" applyNumberFormat="1" applyFont="1" applyBorder="1" applyAlignment="1">
      <alignment horizontal="center"/>
    </xf>
    <xf numFmtId="0" fontId="0" fillId="0" borderId="14" xfId="14" applyFont="1" applyBorder="1"/>
    <xf numFmtId="14" fontId="0" fillId="0" borderId="14" xfId="14" applyNumberFormat="1" applyFont="1" applyBorder="1" applyAlignment="1">
      <alignment horizontal="center"/>
    </xf>
    <xf numFmtId="39" fontId="16" fillId="0" borderId="0" xfId="14" quotePrefix="1" applyNumberFormat="1" applyFont="1" applyAlignment="1">
      <alignment horizontal="center"/>
    </xf>
    <xf numFmtId="0" fontId="0" fillId="0" borderId="0" xfId="14" quotePrefix="1" applyFont="1" applyAlignment="1">
      <alignment horizontal="center"/>
    </xf>
    <xf numFmtId="37" fontId="16" fillId="0" borderId="0" xfId="14" applyNumberFormat="1" applyFont="1"/>
    <xf numFmtId="37" fontId="16" fillId="0" borderId="0" xfId="14" quotePrefix="1" applyNumberFormat="1" applyFont="1" applyAlignment="1">
      <alignment horizontal="center"/>
    </xf>
    <xf numFmtId="37" fontId="16" fillId="0" borderId="11" xfId="14" applyNumberFormat="1" applyFont="1" applyBorder="1" applyAlignment="1">
      <alignment horizontal="centerContinuous"/>
    </xf>
    <xf numFmtId="0" fontId="26" fillId="0" borderId="11" xfId="0" applyFont="1" applyBorder="1" applyAlignment="1">
      <alignment horizontal="centerContinuous" vertical="center" wrapText="1"/>
    </xf>
    <xf numFmtId="0" fontId="16" fillId="0" borderId="11" xfId="14" applyFont="1" applyBorder="1" applyAlignment="1">
      <alignment horizontal="center"/>
    </xf>
    <xf numFmtId="0" fontId="21" fillId="0" borderId="3" xfId="13" applyBorder="1" applyAlignment="1">
      <alignment horizontal="center"/>
    </xf>
    <xf numFmtId="0" fontId="21" fillId="0" borderId="3" xfId="13" applyBorder="1" applyAlignment="1">
      <alignment horizontal="center"/>
    </xf>
    <xf numFmtId="0" fontId="21" fillId="0" borderId="3" xfId="13" applyBorder="1"/>
    <xf numFmtId="0" fontId="27" fillId="0" borderId="0" xfId="4" applyFont="1" applyAlignment="1">
      <alignment horizontal="center"/>
    </xf>
    <xf numFmtId="0" fontId="27" fillId="0" borderId="0" xfId="4" applyFont="1"/>
    <xf numFmtId="0" fontId="16" fillId="2" borderId="0" xfId="0" applyFont="1" applyFill="1" applyAlignment="1">
      <alignment horizontal="left"/>
    </xf>
    <xf numFmtId="165" fontId="9" fillId="6" borderId="0" xfId="14" applyNumberFormat="1" applyFont="1" applyFill="1"/>
    <xf numFmtId="165" fontId="0" fillId="6" borderId="0" xfId="14" applyNumberFormat="1" applyFont="1" applyFill="1"/>
    <xf numFmtId="0" fontId="0" fillId="2" borderId="0" xfId="0" applyFill="1" applyAlignment="1">
      <alignment horizontal="left" wrapText="1"/>
    </xf>
    <xf numFmtId="0" fontId="9" fillId="0" borderId="0" xfId="0" applyFont="1"/>
    <xf numFmtId="0" fontId="0" fillId="0" borderId="0" xfId="0"/>
    <xf numFmtId="6" fontId="0" fillId="0" borderId="0" xfId="0" applyNumberFormat="1"/>
    <xf numFmtId="6" fontId="4" fillId="0" borderId="0" xfId="0" applyNumberFormat="1" applyFont="1"/>
    <xf numFmtId="6" fontId="3" fillId="0" borderId="0" xfId="0" applyNumberFormat="1" applyFont="1"/>
    <xf numFmtId="5" fontId="0" fillId="0" borderId="0" xfId="0" applyNumberFormat="1" applyAlignment="1">
      <alignment vertical="center"/>
    </xf>
    <xf numFmtId="10" fontId="0" fillId="0" borderId="0" xfId="3" applyNumberFormat="1" applyFont="1" applyAlignment="1">
      <alignment vertical="center"/>
    </xf>
    <xf numFmtId="5" fontId="0" fillId="0" borderId="0" xfId="0" applyNumberFormat="1" applyAlignment="1">
      <alignment horizontal="right"/>
    </xf>
    <xf numFmtId="5" fontId="0" fillId="2" borderId="0" xfId="0" applyNumberFormat="1" applyFill="1" applyAlignment="1">
      <alignment horizontal="right"/>
    </xf>
    <xf numFmtId="10" fontId="0" fillId="2" borderId="0" xfId="3" applyNumberFormat="1" applyFont="1" applyFill="1" applyAlignment="1">
      <alignment vertical="center"/>
    </xf>
    <xf numFmtId="5" fontId="4" fillId="0" borderId="8" xfId="0" applyNumberFormat="1" applyFont="1" applyBorder="1"/>
    <xf numFmtId="0" fontId="4" fillId="0" borderId="8" xfId="0" applyFont="1" applyBorder="1" applyAlignment="1">
      <alignment horizontal="centerContinuous"/>
    </xf>
    <xf numFmtId="0" fontId="4" fillId="0" borderId="9" xfId="0" applyFont="1" applyBorder="1" applyAlignment="1">
      <alignment horizontal="center"/>
    </xf>
    <xf numFmtId="0" fontId="4" fillId="0" borderId="2" xfId="0" applyFont="1" applyBorder="1" applyAlignment="1">
      <alignment horizontal="center" wrapText="1"/>
    </xf>
    <xf numFmtId="0" fontId="4" fillId="0" borderId="9" xfId="0" applyFont="1" applyBorder="1" applyAlignment="1">
      <alignment horizontal="center" wrapText="1"/>
    </xf>
    <xf numFmtId="0" fontId="4" fillId="0" borderId="9" xfId="0" applyFont="1" applyBorder="1" applyAlignment="1">
      <alignment horizontal="centerContinuous"/>
    </xf>
    <xf numFmtId="0" fontId="4" fillId="0" borderId="5" xfId="0" applyFont="1" applyBorder="1" applyAlignment="1">
      <alignment horizontal="center" wrapText="1"/>
    </xf>
    <xf numFmtId="0" fontId="4" fillId="0" borderId="10" xfId="0" applyFont="1" applyBorder="1" applyAlignment="1">
      <alignment horizontal="centerContinuous"/>
    </xf>
    <xf numFmtId="0" fontId="4" fillId="0" borderId="11" xfId="0" applyFont="1" applyBorder="1" applyAlignment="1">
      <alignment horizontal="centerContinuous"/>
    </xf>
    <xf numFmtId="0" fontId="4" fillId="0" borderId="12" xfId="0" applyFont="1" applyBorder="1" applyAlignment="1">
      <alignment horizontal="centerContinuous"/>
    </xf>
    <xf numFmtId="0" fontId="4" fillId="0" borderId="9" xfId="0" applyFont="1" applyBorder="1" applyAlignment="1">
      <alignment horizontal="centerContinuous" wrapText="1"/>
    </xf>
    <xf numFmtId="5" fontId="11" fillId="0" borderId="0" xfId="0" applyNumberFormat="1" applyFont="1" applyAlignment="1">
      <alignment horizontal="right"/>
    </xf>
    <xf numFmtId="169" fontId="11" fillId="0" borderId="0" xfId="0" applyNumberFormat="1" applyFont="1"/>
    <xf numFmtId="6" fontId="28" fillId="0" borderId="0" xfId="0" applyNumberFormat="1" applyFont="1"/>
    <xf numFmtId="5" fontId="0" fillId="12" borderId="0" xfId="0" applyNumberFormat="1" applyFill="1" applyAlignment="1">
      <alignment horizontal="right"/>
    </xf>
    <xf numFmtId="0" fontId="11" fillId="4" borderId="0" xfId="0" applyFont="1" applyFill="1"/>
    <xf numFmtId="44" fontId="29" fillId="4" borderId="0" xfId="0" applyNumberFormat="1" applyFont="1" applyFill="1"/>
    <xf numFmtId="10" fontId="29" fillId="4" borderId="0" xfId="0" applyNumberFormat="1" applyFont="1" applyFill="1"/>
    <xf numFmtId="169" fontId="29" fillId="4" borderId="0" xfId="0" applyNumberFormat="1" applyFont="1" applyFill="1"/>
    <xf numFmtId="0" fontId="29" fillId="4" borderId="0" xfId="0" applyFont="1" applyFill="1"/>
    <xf numFmtId="6" fontId="11" fillId="4" borderId="0" xfId="0" applyNumberFormat="1" applyFont="1" applyFill="1" applyAlignment="1">
      <alignment horizontal="left"/>
    </xf>
    <xf numFmtId="6" fontId="29" fillId="4" borderId="0" xfId="0" applyNumberFormat="1" applyFont="1" applyFill="1" applyAlignment="1">
      <alignment horizontal="left"/>
    </xf>
    <xf numFmtId="0" fontId="29" fillId="4" borderId="0" xfId="0" applyFont="1" applyFill="1" applyAlignment="1">
      <alignment horizontal="center"/>
    </xf>
    <xf numFmtId="0" fontId="13" fillId="4" borderId="0" xfId="0" applyFont="1" applyFill="1"/>
    <xf numFmtId="0" fontId="30" fillId="4" borderId="0" xfId="0" applyFont="1" applyFill="1"/>
    <xf numFmtId="5" fontId="19" fillId="2" borderId="0" xfId="0" applyNumberFormat="1" applyFont="1" applyFill="1" applyAlignment="1">
      <alignment horizontal="right"/>
    </xf>
    <xf numFmtId="0" fontId="9" fillId="2" borderId="0" xfId="4" applyFont="1" applyFill="1" applyAlignment="1">
      <alignment horizontal="right"/>
    </xf>
    <xf numFmtId="0" fontId="9" fillId="2" borderId="0" xfId="0" applyFont="1" applyFill="1" applyAlignment="1">
      <alignment horizontal="left" vertical="top" wrapText="1"/>
    </xf>
    <xf numFmtId="0" fontId="9" fillId="2" borderId="0" xfId="0" applyFont="1" applyFill="1" applyAlignment="1">
      <alignment horizontal="left" vertical="top" wrapText="1"/>
    </xf>
    <xf numFmtId="0" fontId="9" fillId="2" borderId="0" xfId="0" applyFont="1" applyFill="1"/>
    <xf numFmtId="0" fontId="9" fillId="2" borderId="0" xfId="4" applyFont="1" applyFill="1"/>
    <xf numFmtId="0" fontId="4" fillId="0" borderId="0" xfId="4" applyFont="1" applyAlignment="1">
      <alignment horizontal="center"/>
    </xf>
    <xf numFmtId="165" fontId="9" fillId="0" borderId="0" xfId="0" applyNumberFormat="1" applyFont="1"/>
    <xf numFmtId="165" fontId="9" fillId="0" borderId="0" xfId="0" applyNumberFormat="1" applyFont="1" applyAlignment="1">
      <alignment horizontal="right"/>
    </xf>
    <xf numFmtId="5" fontId="16" fillId="0" borderId="6" xfId="0" applyNumberFormat="1" applyFont="1" applyBorder="1"/>
    <xf numFmtId="178" fontId="9" fillId="0" borderId="0" xfId="0" applyNumberFormat="1" applyFont="1"/>
    <xf numFmtId="0" fontId="16" fillId="2" borderId="0" xfId="0" applyFont="1" applyFill="1" applyAlignment="1">
      <alignment horizontal="center" wrapText="1"/>
    </xf>
    <xf numFmtId="0" fontId="16" fillId="2" borderId="9" xfId="0" applyFont="1" applyFill="1" applyBorder="1" applyAlignment="1">
      <alignment horizontal="center" wrapText="1"/>
    </xf>
    <xf numFmtId="0" fontId="16" fillId="0" borderId="9" xfId="0" applyFont="1" applyBorder="1" applyAlignment="1">
      <alignment horizontal="center" vertical="top" wrapText="1"/>
    </xf>
    <xf numFmtId="0" fontId="16" fillId="0" borderId="0" xfId="0" applyFont="1" applyAlignment="1">
      <alignment horizontal="center" vertical="top"/>
    </xf>
    <xf numFmtId="0" fontId="4" fillId="2" borderId="0" xfId="0" applyFont="1" applyFill="1" applyAlignment="1">
      <alignment horizontal="center"/>
    </xf>
    <xf numFmtId="7" fontId="9" fillId="0" borderId="0" xfId="4" applyNumberFormat="1" applyFont="1"/>
    <xf numFmtId="44" fontId="9" fillId="0" borderId="0" xfId="2" applyFont="1"/>
    <xf numFmtId="166" fontId="9" fillId="0" borderId="0" xfId="4" applyNumberFormat="1" applyFont="1" applyAlignment="1">
      <alignment horizontal="right"/>
    </xf>
    <xf numFmtId="166" fontId="9" fillId="0" borderId="1" xfId="4" applyNumberFormat="1" applyFont="1" applyBorder="1"/>
    <xf numFmtId="0" fontId="9" fillId="0" borderId="3" xfId="4" applyFont="1" applyBorder="1" applyAlignment="1">
      <alignment horizontal="left" indent="1"/>
    </xf>
    <xf numFmtId="5" fontId="16" fillId="0" borderId="11" xfId="4" applyNumberFormat="1" applyFont="1" applyBorder="1"/>
    <xf numFmtId="0" fontId="9" fillId="0" borderId="3" xfId="4" applyFont="1" applyBorder="1" applyAlignment="1">
      <alignment horizontal="right"/>
    </xf>
    <xf numFmtId="0" fontId="9" fillId="0" borderId="15" xfId="4" applyFont="1" applyBorder="1"/>
    <xf numFmtId="0" fontId="9" fillId="0" borderId="0" xfId="4" applyFont="1" applyAlignment="1">
      <alignment vertical="top"/>
    </xf>
    <xf numFmtId="0" fontId="16" fillId="0" borderId="0" xfId="4" applyFont="1" applyAlignment="1">
      <alignment horizontal="center" vertical="top"/>
    </xf>
    <xf numFmtId="44" fontId="9" fillId="0" borderId="0" xfId="2" applyFont="1" applyAlignment="1">
      <alignment vertical="top"/>
    </xf>
    <xf numFmtId="166" fontId="9" fillId="0" borderId="0" xfId="4" applyNumberFormat="1" applyFont="1" applyAlignment="1">
      <alignment horizontal="right" vertical="top"/>
    </xf>
    <xf numFmtId="166" fontId="9" fillId="0" borderId="16" xfId="4" applyNumberFormat="1" applyFont="1" applyBorder="1" applyAlignment="1">
      <alignment vertical="top"/>
    </xf>
    <xf numFmtId="0" fontId="9" fillId="0" borderId="0" xfId="4" applyFont="1" applyAlignment="1">
      <alignment horizontal="left" vertical="top"/>
    </xf>
    <xf numFmtId="5" fontId="16" fillId="2" borderId="0" xfId="4" applyNumberFormat="1" applyFont="1" applyFill="1" applyAlignment="1">
      <alignment vertical="top"/>
    </xf>
    <xf numFmtId="0" fontId="9" fillId="0" borderId="0" xfId="4" applyFont="1" applyAlignment="1">
      <alignment horizontal="centerContinuous" vertical="top" wrapText="1"/>
    </xf>
    <xf numFmtId="0" fontId="9" fillId="0" borderId="17" xfId="4" applyFont="1" applyBorder="1" applyAlignment="1">
      <alignment horizontal="centerContinuous" vertical="top" wrapText="1"/>
    </xf>
    <xf numFmtId="166" fontId="9" fillId="0" borderId="16" xfId="4" applyNumberFormat="1" applyFont="1" applyBorder="1"/>
    <xf numFmtId="5" fontId="16" fillId="0" borderId="0" xfId="4" applyNumberFormat="1" applyFont="1"/>
    <xf numFmtId="0" fontId="9" fillId="0" borderId="17" xfId="4" applyFont="1" applyBorder="1"/>
    <xf numFmtId="166" fontId="17" fillId="0" borderId="0" xfId="4" applyNumberFormat="1" applyFont="1" applyAlignment="1">
      <alignment horizontal="right"/>
    </xf>
    <xf numFmtId="166" fontId="17" fillId="0" borderId="4" xfId="4" applyNumberFormat="1" applyFont="1" applyBorder="1"/>
    <xf numFmtId="0" fontId="9" fillId="0" borderId="6" xfId="4" applyFont="1" applyBorder="1" applyAlignment="1">
      <alignment horizontal="left" indent="1"/>
    </xf>
    <xf numFmtId="166" fontId="9" fillId="0" borderId="6" xfId="4" applyNumberFormat="1" applyFont="1" applyBorder="1"/>
    <xf numFmtId="0" fontId="9" fillId="0" borderId="6" xfId="4" applyFont="1" applyBorder="1" applyAlignment="1">
      <alignment horizontal="right"/>
    </xf>
    <xf numFmtId="0" fontId="9" fillId="0" borderId="18" xfId="4" applyFont="1" applyBorder="1"/>
    <xf numFmtId="166" fontId="17" fillId="0" borderId="16" xfId="4" applyNumberFormat="1" applyFont="1" applyBorder="1"/>
    <xf numFmtId="9" fontId="9" fillId="0" borderId="0" xfId="3" applyFont="1"/>
    <xf numFmtId="164" fontId="31" fillId="0" borderId="0" xfId="4" applyNumberFormat="1" applyFont="1" applyAlignment="1">
      <alignment horizontal="left"/>
    </xf>
    <xf numFmtId="164" fontId="16" fillId="0" borderId="16" xfId="4" applyNumberFormat="1" applyFont="1" applyBorder="1" applyAlignment="1">
      <alignment horizontal="center"/>
    </xf>
    <xf numFmtId="0" fontId="0" fillId="2" borderId="0" xfId="4" applyFont="1" applyFill="1" applyAlignment="1">
      <alignment horizontal="left" indent="1"/>
    </xf>
    <xf numFmtId="10" fontId="0" fillId="2" borderId="0" xfId="0" applyNumberFormat="1" applyFill="1"/>
    <xf numFmtId="0" fontId="9" fillId="2" borderId="17" xfId="4" applyFont="1" applyFill="1" applyBorder="1"/>
    <xf numFmtId="166" fontId="16" fillId="0" borderId="0" xfId="4" applyNumberFormat="1" applyFont="1"/>
    <xf numFmtId="0" fontId="16" fillId="0" borderId="17" xfId="4" applyFont="1" applyBorder="1"/>
    <xf numFmtId="166" fontId="17" fillId="0" borderId="1" xfId="4" applyNumberFormat="1" applyFont="1" applyBorder="1"/>
    <xf numFmtId="5" fontId="9" fillId="0" borderId="0" xfId="4" applyNumberFormat="1" applyFont="1"/>
    <xf numFmtId="166" fontId="9" fillId="0" borderId="4" xfId="4" applyNumberFormat="1" applyFont="1" applyBorder="1"/>
    <xf numFmtId="0" fontId="16" fillId="0" borderId="18" xfId="4" applyFont="1" applyBorder="1"/>
    <xf numFmtId="5" fontId="16" fillId="0" borderId="3" xfId="4" applyNumberFormat="1" applyFont="1" applyBorder="1"/>
    <xf numFmtId="0" fontId="0" fillId="0" borderId="0" xfId="4" applyFont="1" applyAlignment="1">
      <alignment horizontal="left" indent="1"/>
    </xf>
    <xf numFmtId="5" fontId="16" fillId="0" borderId="6" xfId="4" applyNumberFormat="1" applyFont="1" applyBorder="1"/>
    <xf numFmtId="0" fontId="16" fillId="0" borderId="16" xfId="4" applyFont="1" applyBorder="1" applyAlignment="1">
      <alignment horizontal="center"/>
    </xf>
    <xf numFmtId="5" fontId="9" fillId="2" borderId="0" xfId="4" applyNumberFormat="1" applyFont="1" applyFill="1"/>
    <xf numFmtId="0" fontId="0" fillId="0" borderId="17" xfId="4" applyFont="1" applyBorder="1" applyAlignment="1">
      <alignment horizontal="right"/>
    </xf>
    <xf numFmtId="0" fontId="9" fillId="0" borderId="17" xfId="4" applyFont="1" applyBorder="1" applyAlignment="1">
      <alignment horizontal="right"/>
    </xf>
    <xf numFmtId="166" fontId="17" fillId="0" borderId="0" xfId="4" applyNumberFormat="1" applyFont="1" applyAlignment="1">
      <alignment horizontal="center"/>
    </xf>
    <xf numFmtId="0" fontId="17" fillId="0" borderId="0" xfId="4" applyFont="1" applyAlignment="1">
      <alignment horizontal="center"/>
    </xf>
    <xf numFmtId="0" fontId="15" fillId="0" borderId="0" xfId="4" applyFont="1" applyAlignment="1">
      <alignment horizontal="right"/>
    </xf>
    <xf numFmtId="0" fontId="15" fillId="0" borderId="4" xfId="4" applyFont="1" applyBorder="1" applyAlignment="1">
      <alignment horizontal="center"/>
    </xf>
    <xf numFmtId="0" fontId="15" fillId="0" borderId="6" xfId="4" applyFont="1" applyBorder="1" applyAlignment="1">
      <alignment horizontal="center"/>
    </xf>
    <xf numFmtId="0" fontId="9" fillId="0" borderId="6" xfId="4" applyFont="1" applyBorder="1"/>
    <xf numFmtId="5" fontId="16" fillId="0" borderId="0" xfId="4" applyNumberFormat="1" applyFont="1" applyAlignment="1">
      <alignment horizontal="right"/>
    </xf>
    <xf numFmtId="0" fontId="16" fillId="0" borderId="0" xfId="4" applyFont="1" applyAlignment="1">
      <alignment horizontal="right"/>
    </xf>
    <xf numFmtId="5" fontId="9" fillId="0" borderId="3" xfId="4" applyNumberFormat="1" applyFont="1" applyBorder="1"/>
    <xf numFmtId="5" fontId="9" fillId="2" borderId="3" xfId="4" applyNumberFormat="1" applyFont="1" applyFill="1" applyBorder="1"/>
    <xf numFmtId="5" fontId="9" fillId="9" borderId="0" xfId="4" applyNumberFormat="1" applyFont="1" applyFill="1"/>
    <xf numFmtId="0" fontId="16" fillId="2" borderId="0" xfId="4" applyFont="1" applyFill="1"/>
    <xf numFmtId="169" fontId="11" fillId="0" borderId="0" xfId="2" applyNumberFormat="1" applyFont="1"/>
    <xf numFmtId="10" fontId="11" fillId="0" borderId="0" xfId="4" applyNumberFormat="1" applyFont="1"/>
    <xf numFmtId="169" fontId="9" fillId="0" borderId="0" xfId="2" applyNumberFormat="1" applyFont="1"/>
    <xf numFmtId="169" fontId="16" fillId="0" borderId="0" xfId="2" applyNumberFormat="1" applyFont="1"/>
    <xf numFmtId="5" fontId="11" fillId="0" borderId="3" xfId="4" applyNumberFormat="1" applyFont="1" applyBorder="1"/>
    <xf numFmtId="0" fontId="11" fillId="0" borderId="3" xfId="4" applyFont="1" applyBorder="1"/>
    <xf numFmtId="5" fontId="11" fillId="0" borderId="0" xfId="4" applyNumberFormat="1" applyFont="1"/>
    <xf numFmtId="0" fontId="11" fillId="0" borderId="0" xfId="4" applyFont="1"/>
    <xf numFmtId="165" fontId="11" fillId="0" borderId="0" xfId="1" applyNumberFormat="1" applyFont="1"/>
    <xf numFmtId="165" fontId="19" fillId="2" borderId="0" xfId="4" applyNumberFormat="1" applyFont="1" applyFill="1"/>
    <xf numFmtId="0" fontId="28" fillId="0" borderId="0" xfId="4" applyFont="1" applyAlignment="1">
      <alignment horizontal="center"/>
    </xf>
    <xf numFmtId="0" fontId="13" fillId="0" borderId="0" xfId="4" applyFont="1" applyAlignment="1">
      <alignment horizontal="center"/>
    </xf>
    <xf numFmtId="0" fontId="11" fillId="0" borderId="0" xfId="4" applyFont="1" applyAlignment="1">
      <alignment horizontal="center"/>
    </xf>
    <xf numFmtId="0" fontId="13" fillId="0" borderId="0" xfId="4" applyFont="1"/>
    <xf numFmtId="165" fontId="9" fillId="0" borderId="0" xfId="4" applyNumberFormat="1" applyFont="1"/>
    <xf numFmtId="165" fontId="9" fillId="0" borderId="0" xfId="1" applyNumberFormat="1" applyFont="1"/>
    <xf numFmtId="0" fontId="0" fillId="2" borderId="0" xfId="0" quotePrefix="1" applyFill="1" applyAlignment="1">
      <alignment horizontal="center"/>
    </xf>
    <xf numFmtId="0" fontId="0" fillId="2" borderId="0" xfId="0" applyFill="1" applyAlignment="1">
      <alignment horizontal="center"/>
    </xf>
    <xf numFmtId="165" fontId="0" fillId="2" borderId="0" xfId="0" applyNumberFormat="1" applyFill="1"/>
    <xf numFmtId="5" fontId="0" fillId="10" borderId="0" xfId="0" applyNumberFormat="1" applyFill="1"/>
    <xf numFmtId="5" fontId="4" fillId="2" borderId="0" xfId="0" applyNumberFormat="1" applyFont="1" applyFill="1"/>
    <xf numFmtId="0" fontId="8" fillId="5" borderId="0" xfId="0" applyFont="1" applyFill="1" applyAlignment="1">
      <alignment horizontal="center"/>
    </xf>
    <xf numFmtId="5" fontId="0" fillId="13" borderId="0" xfId="0" applyNumberFormat="1" applyFill="1"/>
    <xf numFmtId="0" fontId="8" fillId="5" borderId="0" xfId="0" applyFont="1" applyFill="1"/>
    <xf numFmtId="5" fontId="0" fillId="0" borderId="0" xfId="1" applyNumberFormat="1" applyFont="1" applyBorder="1"/>
    <xf numFmtId="5" fontId="0" fillId="2" borderId="0" xfId="1" applyNumberFormat="1" applyFont="1" applyFill="1" applyBorder="1"/>
    <xf numFmtId="6" fontId="0" fillId="2" borderId="0" xfId="1" applyNumberFormat="1" applyFont="1" applyFill="1" applyBorder="1"/>
    <xf numFmtId="5" fontId="4" fillId="0" borderId="3" xfId="1" applyNumberFormat="1" applyFont="1" applyFill="1" applyBorder="1"/>
    <xf numFmtId="0" fontId="8" fillId="5" borderId="0" xfId="0" applyFont="1" applyFill="1" applyAlignment="1">
      <alignment horizontal="left"/>
    </xf>
    <xf numFmtId="0" fontId="0" fillId="2" borderId="0" xfId="0" applyFill="1" applyAlignment="1">
      <alignment horizontal="left"/>
    </xf>
    <xf numFmtId="5" fontId="0" fillId="9" borderId="3" xfId="1" applyNumberFormat="1" applyFont="1" applyFill="1" applyBorder="1"/>
    <xf numFmtId="10" fontId="4" fillId="0" borderId="6" xfId="0" applyNumberFormat="1" applyFont="1" applyBorder="1"/>
    <xf numFmtId="0" fontId="16" fillId="0" borderId="0" xfId="0" applyFont="1" applyAlignment="1">
      <alignment horizontal="right" indent="1"/>
    </xf>
    <xf numFmtId="178" fontId="9" fillId="0" borderId="0" xfId="0" quotePrefix="1" applyNumberFormat="1" applyFont="1" applyAlignment="1">
      <alignment horizontal="center"/>
    </xf>
    <xf numFmtId="5" fontId="10" fillId="0" borderId="0" xfId="0" applyNumberFormat="1" applyFont="1"/>
    <xf numFmtId="178" fontId="9" fillId="0" borderId="0" xfId="10" applyNumberFormat="1" applyFont="1" applyBorder="1" applyAlignment="1">
      <alignment horizontal="left" indent="1"/>
    </xf>
    <xf numFmtId="166" fontId="16" fillId="0" borderId="0" xfId="10" applyNumberFormat="1" applyFont="1" applyFill="1" applyBorder="1" applyAlignment="1">
      <alignment horizontal="center" wrapText="1"/>
    </xf>
    <xf numFmtId="166" fontId="0" fillId="5" borderId="0" xfId="0" applyNumberFormat="1" applyFill="1" applyAlignment="1">
      <alignment horizontal="right"/>
    </xf>
    <xf numFmtId="10" fontId="9" fillId="5" borderId="0" xfId="10" applyNumberFormat="1" applyFont="1" applyFill="1" applyBorder="1"/>
    <xf numFmtId="5" fontId="4" fillId="0" borderId="13" xfId="0" applyNumberFormat="1" applyFont="1" applyBorder="1"/>
    <xf numFmtId="5" fontId="4" fillId="0" borderId="11" xfId="0" applyNumberFormat="1" applyFont="1" applyBorder="1"/>
    <xf numFmtId="164" fontId="4" fillId="0" borderId="0" xfId="0" applyNumberFormat="1" applyFont="1"/>
    <xf numFmtId="5" fontId="16" fillId="0" borderId="19" xfId="9" applyNumberFormat="1" applyFont="1" applyBorder="1" applyAlignment="1">
      <alignment horizontal="right"/>
    </xf>
    <xf numFmtId="5" fontId="16" fillId="0" borderId="0" xfId="9" applyNumberFormat="1" applyFont="1" applyAlignment="1">
      <alignment horizontal="right"/>
    </xf>
    <xf numFmtId="10" fontId="4" fillId="0" borderId="0" xfId="3" applyNumberFormat="1" applyFont="1"/>
    <xf numFmtId="5" fontId="9" fillId="10" borderId="0" xfId="0" applyNumberFormat="1" applyFont="1" applyFill="1"/>
    <xf numFmtId="5" fontId="11" fillId="0" borderId="0" xfId="1" applyNumberFormat="1" applyFont="1" applyFill="1"/>
    <xf numFmtId="10" fontId="4" fillId="5" borderId="0" xfId="3" applyNumberFormat="1" applyFont="1" applyFill="1"/>
    <xf numFmtId="0" fontId="4" fillId="0" borderId="0" xfId="0" applyFont="1" applyAlignment="1">
      <alignment wrapText="1"/>
    </xf>
    <xf numFmtId="17" fontId="0" fillId="0" borderId="0" xfId="0" applyNumberFormat="1"/>
    <xf numFmtId="164" fontId="4" fillId="0" borderId="0" xfId="3" applyNumberFormat="1" applyFont="1" applyFill="1"/>
    <xf numFmtId="5" fontId="16" fillId="10" borderId="0" xfId="0" applyNumberFormat="1" applyFont="1" applyFill="1"/>
    <xf numFmtId="3" fontId="0" fillId="0" borderId="0" xfId="0" applyNumberFormat="1"/>
    <xf numFmtId="179" fontId="4" fillId="0" borderId="0" xfId="3" applyNumberFormat="1" applyFont="1"/>
    <xf numFmtId="179" fontId="4" fillId="0" borderId="0" xfId="0" applyNumberFormat="1" applyFont="1"/>
    <xf numFmtId="165" fontId="0" fillId="0" borderId="0" xfId="16" applyNumberFormat="1" applyFont="1"/>
    <xf numFmtId="165" fontId="32" fillId="0" borderId="0" xfId="1" applyNumberFormat="1" applyFont="1"/>
    <xf numFmtId="5" fontId="33" fillId="10" borderId="0" xfId="0" applyNumberFormat="1" applyFont="1" applyFill="1"/>
    <xf numFmtId="0" fontId="34" fillId="0" borderId="0" xfId="0" applyFont="1"/>
    <xf numFmtId="5" fontId="35" fillId="10" borderId="0" xfId="0" applyNumberFormat="1" applyFont="1" applyFill="1"/>
    <xf numFmtId="165" fontId="35" fillId="10" borderId="0" xfId="0" applyNumberFormat="1" applyFont="1" applyFill="1"/>
    <xf numFmtId="0" fontId="0" fillId="9" borderId="0" xfId="0" applyFill="1"/>
    <xf numFmtId="0" fontId="0" fillId="2" borderId="0" xfId="0" quotePrefix="1" applyFill="1"/>
    <xf numFmtId="164" fontId="0" fillId="2" borderId="0" xfId="3" applyNumberFormat="1" applyFont="1" applyFill="1"/>
    <xf numFmtId="5" fontId="0" fillId="2" borderId="0" xfId="1" applyNumberFormat="1" applyFont="1" applyFill="1" applyAlignment="1">
      <alignment wrapText="1"/>
    </xf>
    <xf numFmtId="0" fontId="10" fillId="0" borderId="0" xfId="0" applyFont="1" applyAlignment="1">
      <alignment horizontal="center"/>
    </xf>
    <xf numFmtId="180" fontId="4" fillId="0" borderId="0" xfId="0" applyNumberFormat="1" applyFont="1"/>
    <xf numFmtId="43" fontId="0" fillId="0" borderId="0" xfId="0" applyNumberFormat="1"/>
    <xf numFmtId="165" fontId="0" fillId="2" borderId="3" xfId="1" applyNumberFormat="1" applyFont="1" applyFill="1" applyBorder="1"/>
    <xf numFmtId="181" fontId="0" fillId="2" borderId="0" xfId="1" applyNumberFormat="1" applyFont="1" applyFill="1"/>
    <xf numFmtId="3" fontId="9" fillId="0" borderId="0" xfId="0" applyNumberFormat="1" applyFont="1"/>
    <xf numFmtId="0" fontId="36" fillId="0" borderId="0" xfId="0" applyFont="1"/>
    <xf numFmtId="0" fontId="15" fillId="0" borderId="0" xfId="0" applyFont="1"/>
    <xf numFmtId="182" fontId="9" fillId="0" borderId="0" xfId="0" applyNumberFormat="1" applyFont="1" applyAlignment="1">
      <alignment horizontal="center"/>
    </xf>
    <xf numFmtId="166" fontId="37" fillId="0" borderId="0" xfId="0" applyNumberFormat="1" applyFont="1"/>
    <xf numFmtId="166" fontId="16" fillId="0" borderId="0" xfId="0" applyNumberFormat="1" applyFont="1"/>
    <xf numFmtId="182" fontId="9" fillId="0" borderId="0" xfId="0" applyNumberFormat="1" applyFont="1"/>
    <xf numFmtId="166" fontId="38" fillId="0" borderId="0" xfId="0" applyNumberFormat="1" applyFont="1"/>
    <xf numFmtId="166" fontId="38" fillId="0" borderId="0" xfId="0" applyNumberFormat="1" applyFont="1" applyAlignment="1">
      <alignment horizontal="right"/>
    </xf>
    <xf numFmtId="164" fontId="38" fillId="0" borderId="0" xfId="0" applyNumberFormat="1" applyFont="1"/>
    <xf numFmtId="164" fontId="39" fillId="0" borderId="0" xfId="0" applyNumberFormat="1" applyFont="1"/>
    <xf numFmtId="182" fontId="9" fillId="0" borderId="3" xfId="0" applyNumberFormat="1" applyFont="1" applyBorder="1" applyAlignment="1">
      <alignment horizontal="center"/>
    </xf>
    <xf numFmtId="3" fontId="9" fillId="0" borderId="3" xfId="0" applyNumberFormat="1" applyFont="1" applyBorder="1"/>
    <xf numFmtId="166" fontId="9" fillId="0" borderId="3" xfId="0" applyNumberFormat="1" applyFont="1" applyBorder="1" applyAlignment="1">
      <alignment horizontal="left"/>
    </xf>
    <xf numFmtId="0" fontId="16" fillId="0" borderId="3" xfId="0" applyFont="1" applyBorder="1" applyAlignment="1">
      <alignment horizontal="right"/>
    </xf>
    <xf numFmtId="0" fontId="16" fillId="0" borderId="3" xfId="0" applyFont="1" applyBorder="1"/>
    <xf numFmtId="0" fontId="16" fillId="0" borderId="0" xfId="0" quotePrefix="1" applyFont="1" applyAlignment="1">
      <alignment horizontal="left"/>
    </xf>
    <xf numFmtId="178" fontId="16" fillId="0" borderId="0" xfId="0" applyNumberFormat="1" applyFont="1"/>
    <xf numFmtId="166" fontId="9" fillId="0" borderId="0" xfId="0" applyNumberFormat="1" applyFont="1" applyAlignment="1">
      <alignment horizontal="left"/>
    </xf>
    <xf numFmtId="3" fontId="9" fillId="0" borderId="0" xfId="0" applyNumberFormat="1" applyFont="1" applyAlignment="1">
      <alignment horizontal="centerContinuous"/>
    </xf>
    <xf numFmtId="3" fontId="9" fillId="2" borderId="3" xfId="0" applyNumberFormat="1" applyFont="1" applyFill="1" applyBorder="1"/>
    <xf numFmtId="182" fontId="16" fillId="0" borderId="0" xfId="0" applyNumberFormat="1" applyFont="1"/>
    <xf numFmtId="3" fontId="9" fillId="0" borderId="0" xfId="0" applyNumberFormat="1" applyFont="1" applyAlignment="1">
      <alignment horizontal="center"/>
    </xf>
    <xf numFmtId="3" fontId="9" fillId="2" borderId="0" xfId="0" applyNumberFormat="1" applyFont="1" applyFill="1"/>
    <xf numFmtId="178" fontId="9" fillId="0" borderId="0" xfId="2" applyNumberFormat="1" applyFont="1" applyFill="1" applyBorder="1"/>
    <xf numFmtId="3" fontId="16" fillId="0" borderId="0" xfId="0" applyNumberFormat="1" applyFont="1"/>
    <xf numFmtId="3" fontId="9" fillId="0" borderId="0" xfId="0" applyNumberFormat="1" applyFont="1" applyAlignment="1">
      <alignment horizontal="left"/>
    </xf>
    <xf numFmtId="0" fontId="9" fillId="0" borderId="3" xfId="0" applyFont="1" applyBorder="1" applyAlignment="1">
      <alignment horizontal="center"/>
    </xf>
    <xf numFmtId="0" fontId="16" fillId="0" borderId="3" xfId="0" quotePrefix="1" applyFont="1" applyBorder="1" applyAlignment="1">
      <alignment horizontal="left"/>
    </xf>
    <xf numFmtId="178" fontId="16" fillId="0" borderId="3" xfId="0" applyNumberFormat="1" applyFont="1" applyBorder="1"/>
    <xf numFmtId="182" fontId="16" fillId="0" borderId="3" xfId="0" applyNumberFormat="1" applyFont="1" applyBorder="1"/>
    <xf numFmtId="166" fontId="9" fillId="0" borderId="3" xfId="0" applyNumberFormat="1" applyFont="1" applyBorder="1"/>
    <xf numFmtId="0" fontId="17" fillId="0" borderId="0" xfId="0" applyFont="1" applyAlignment="1">
      <alignment horizontal="center"/>
    </xf>
    <xf numFmtId="3" fontId="9" fillId="0" borderId="0" xfId="0" applyNumberFormat="1" applyFont="1" applyAlignment="1">
      <alignment horizontal="center"/>
    </xf>
    <xf numFmtId="0" fontId="22" fillId="0" borderId="0" xfId="0" applyFont="1" applyAlignment="1">
      <alignment horizontal="center"/>
    </xf>
    <xf numFmtId="3" fontId="17" fillId="0" borderId="0" xfId="0" applyNumberFormat="1" applyFont="1"/>
    <xf numFmtId="0" fontId="40" fillId="0" borderId="0" xfId="0" applyFont="1"/>
    <xf numFmtId="0" fontId="15" fillId="0" borderId="0" xfId="0" applyFont="1" applyAlignment="1">
      <alignment horizontal="right"/>
    </xf>
    <xf numFmtId="0" fontId="9" fillId="0" borderId="0" xfId="0" applyFont="1" applyAlignment="1">
      <alignment horizontal="centerContinuous"/>
    </xf>
    <xf numFmtId="0" fontId="16" fillId="0" borderId="0" xfId="0" quotePrefix="1" applyFont="1" applyAlignment="1">
      <alignment horizontal="right"/>
    </xf>
    <xf numFmtId="0" fontId="16" fillId="0" borderId="0" xfId="0" applyFont="1" applyAlignment="1">
      <alignment horizontal="centerContinuous"/>
    </xf>
    <xf numFmtId="165" fontId="0" fillId="0" borderId="0" xfId="6" applyNumberFormat="1" applyFont="1"/>
    <xf numFmtId="5" fontId="16" fillId="0" borderId="20" xfId="0" applyNumberFormat="1" applyFont="1" applyBorder="1"/>
    <xf numFmtId="164" fontId="16" fillId="0" borderId="21" xfId="0" quotePrefix="1" applyNumberFormat="1" applyFont="1" applyBorder="1" applyAlignment="1">
      <alignment horizontal="right"/>
    </xf>
    <xf numFmtId="164" fontId="16" fillId="0" borderId="22" xfId="0" quotePrefix="1" applyNumberFormat="1" applyFont="1" applyBorder="1" applyAlignment="1">
      <alignment horizontal="right"/>
    </xf>
    <xf numFmtId="10" fontId="16" fillId="0" borderId="19" xfId="3" applyNumberFormat="1" applyFont="1" applyFill="1" applyBorder="1" applyAlignment="1">
      <alignment horizontal="center"/>
    </xf>
    <xf numFmtId="10" fontId="16" fillId="0" borderId="21" xfId="3" applyNumberFormat="1" applyFont="1" applyFill="1" applyBorder="1" applyAlignment="1">
      <alignment horizontal="center"/>
    </xf>
    <xf numFmtId="0" fontId="16" fillId="0" borderId="21" xfId="0" applyFont="1" applyBorder="1"/>
    <xf numFmtId="3" fontId="16" fillId="0" borderId="21" xfId="0" applyNumberFormat="1" applyFont="1" applyBorder="1"/>
    <xf numFmtId="0" fontId="16" fillId="0" borderId="22" xfId="0" applyFont="1" applyBorder="1"/>
    <xf numFmtId="10" fontId="41" fillId="0" borderId="23" xfId="0" applyNumberFormat="1" applyFont="1" applyBorder="1" applyAlignment="1">
      <alignment horizontal="center"/>
    </xf>
    <xf numFmtId="10" fontId="41" fillId="0" borderId="0" xfId="0" applyNumberFormat="1" applyFont="1" applyAlignment="1">
      <alignment horizontal="center"/>
    </xf>
    <xf numFmtId="10" fontId="9" fillId="0" borderId="24" xfId="0" applyNumberFormat="1" applyFont="1" applyBorder="1" applyAlignment="1">
      <alignment horizontal="center"/>
    </xf>
    <xf numFmtId="10" fontId="9" fillId="0" borderId="0" xfId="0" applyNumberFormat="1" applyFont="1" applyAlignment="1">
      <alignment horizontal="center"/>
    </xf>
    <xf numFmtId="164" fontId="9" fillId="0" borderId="0" xfId="0" applyNumberFormat="1" applyFont="1"/>
    <xf numFmtId="10" fontId="9" fillId="2" borderId="24" xfId="3" applyNumberFormat="1" applyFont="1" applyFill="1" applyBorder="1" applyAlignment="1">
      <alignment horizontal="center"/>
    </xf>
    <xf numFmtId="10" fontId="41" fillId="0" borderId="24" xfId="17" applyNumberFormat="1" applyFont="1" applyBorder="1" applyAlignment="1">
      <alignment horizontal="center"/>
    </xf>
    <xf numFmtId="183" fontId="9" fillId="0" borderId="0" xfId="0" applyNumberFormat="1" applyFont="1" applyAlignment="1">
      <alignment horizontal="center"/>
    </xf>
    <xf numFmtId="3" fontId="9" fillId="0" borderId="0" xfId="0" applyNumberFormat="1" applyFont="1" applyAlignment="1">
      <alignment horizontal="right"/>
    </xf>
    <xf numFmtId="165" fontId="9" fillId="2" borderId="0" xfId="6" applyNumberFormat="1" applyFont="1" applyFill="1" applyBorder="1"/>
    <xf numFmtId="165" fontId="9" fillId="0" borderId="0" xfId="6" applyNumberFormat="1" applyFont="1" applyFill="1" applyBorder="1"/>
    <xf numFmtId="165" fontId="9" fillId="2" borderId="0" xfId="6" applyNumberFormat="1" applyFont="1" applyFill="1" applyBorder="1" applyAlignment="1">
      <alignment horizontal="center"/>
    </xf>
    <xf numFmtId="10" fontId="9" fillId="0" borderId="24" xfId="17" applyNumberFormat="1" applyFont="1" applyBorder="1" applyAlignment="1">
      <alignment horizontal="center"/>
    </xf>
    <xf numFmtId="165" fontId="9" fillId="0" borderId="0" xfId="6" applyNumberFormat="1" applyFont="1" applyFill="1" applyAlignment="1">
      <alignment horizontal="center"/>
    </xf>
    <xf numFmtId="10" fontId="16" fillId="0" borderId="24" xfId="17" applyNumberFormat="1" applyFont="1" applyBorder="1" applyAlignment="1">
      <alignment horizontal="center"/>
    </xf>
    <xf numFmtId="10" fontId="16" fillId="0" borderId="0" xfId="0" applyNumberFormat="1" applyFont="1" applyAlignment="1">
      <alignment horizontal="center"/>
    </xf>
    <xf numFmtId="10" fontId="9" fillId="0" borderId="0" xfId="17" applyNumberFormat="1" applyFont="1" applyAlignment="1">
      <alignment horizontal="center"/>
    </xf>
    <xf numFmtId="165" fontId="9" fillId="0" borderId="0" xfId="6" applyNumberFormat="1" applyFont="1" applyFill="1" applyBorder="1" applyAlignment="1">
      <alignment horizontal="center"/>
    </xf>
    <xf numFmtId="37" fontId="9" fillId="2" borderId="0" xfId="6" applyNumberFormat="1" applyFont="1" applyFill="1" applyBorder="1"/>
    <xf numFmtId="37" fontId="9" fillId="0" borderId="0" xfId="6" applyNumberFormat="1" applyFont="1" applyFill="1" applyBorder="1"/>
    <xf numFmtId="165" fontId="9" fillId="2" borderId="0" xfId="6" applyNumberFormat="1" applyFont="1" applyFill="1" applyBorder="1" applyAlignment="1">
      <alignment horizontal="right"/>
    </xf>
    <xf numFmtId="165" fontId="9" fillId="0" borderId="0" xfId="6" applyNumberFormat="1" applyFont="1" applyFill="1" applyBorder="1" applyAlignment="1">
      <alignment horizontal="right"/>
    </xf>
    <xf numFmtId="183" fontId="9" fillId="2" borderId="0" xfId="0" applyNumberFormat="1" applyFont="1" applyFill="1" applyAlignment="1">
      <alignment horizontal="center"/>
    </xf>
    <xf numFmtId="164" fontId="9" fillId="0" borderId="24" xfId="0" applyNumberFormat="1" applyFont="1" applyBorder="1"/>
    <xf numFmtId="164" fontId="17" fillId="0" borderId="24" xfId="0" applyNumberFormat="1" applyFont="1" applyBorder="1" applyAlignment="1">
      <alignment horizontal="center"/>
    </xf>
    <xf numFmtId="164" fontId="17" fillId="0" borderId="0" xfId="0" applyNumberFormat="1" applyFont="1" applyAlignment="1">
      <alignment horizontal="center"/>
    </xf>
    <xf numFmtId="183" fontId="17" fillId="0" borderId="0" xfId="0" applyNumberFormat="1" applyFont="1" applyAlignment="1">
      <alignment horizontal="center"/>
    </xf>
    <xf numFmtId="3" fontId="17" fillId="0" borderId="0" xfId="0" applyNumberFormat="1" applyFont="1" applyAlignment="1">
      <alignment horizontal="center"/>
    </xf>
    <xf numFmtId="164" fontId="9" fillId="0" borderId="24" xfId="0" applyNumberFormat="1" applyFont="1" applyBorder="1" applyAlignment="1">
      <alignment horizontal="center"/>
    </xf>
    <xf numFmtId="164" fontId="9" fillId="0" borderId="0" xfId="0" applyNumberFormat="1" applyFont="1" applyAlignment="1">
      <alignment horizontal="center"/>
    </xf>
    <xf numFmtId="0" fontId="9" fillId="0" borderId="0" xfId="0" quotePrefix="1" applyFont="1" applyAlignment="1">
      <alignment horizontal="center" vertical="center" wrapText="1"/>
    </xf>
    <xf numFmtId="3" fontId="9" fillId="0" borderId="0" xfId="0" quotePrefix="1" applyNumberFormat="1" applyFont="1" applyAlignment="1">
      <alignment horizontal="center" vertical="center"/>
    </xf>
    <xf numFmtId="0" fontId="9" fillId="0" borderId="0" xfId="0" applyFont="1" applyAlignment="1">
      <alignment horizontal="center" vertical="center"/>
    </xf>
    <xf numFmtId="3" fontId="9" fillId="0" borderId="24" xfId="0" quotePrefix="1" applyNumberFormat="1" applyFont="1" applyBorder="1" applyAlignment="1">
      <alignment horizontal="center"/>
    </xf>
    <xf numFmtId="3" fontId="9" fillId="0" borderId="0" xfId="0" quotePrefix="1" applyNumberFormat="1" applyFont="1" applyAlignment="1">
      <alignment horizontal="center"/>
    </xf>
    <xf numFmtId="3" fontId="15" fillId="0" borderId="24" xfId="0" quotePrefix="1" applyNumberFormat="1" applyFont="1" applyBorder="1" applyAlignment="1">
      <alignment horizontal="center"/>
    </xf>
    <xf numFmtId="3" fontId="15" fillId="0" borderId="0" xfId="0" quotePrefix="1" applyNumberFormat="1" applyFont="1" applyAlignment="1">
      <alignment horizontal="center"/>
    </xf>
    <xf numFmtId="164" fontId="15" fillId="0" borderId="0" xfId="0" quotePrefix="1" applyNumberFormat="1" applyFont="1" applyAlignment="1">
      <alignment horizontal="center"/>
    </xf>
    <xf numFmtId="3" fontId="15" fillId="0" borderId="0" xfId="0" quotePrefix="1" applyNumberFormat="1" applyFont="1" applyAlignment="1">
      <alignment horizontal="centerContinuous"/>
    </xf>
    <xf numFmtId="3" fontId="15" fillId="0" borderId="25" xfId="0" quotePrefix="1" applyNumberFormat="1" applyFont="1" applyBorder="1" applyAlignment="1">
      <alignment horizontal="center"/>
    </xf>
  </cellXfs>
  <cellStyles count="18">
    <cellStyle name="Comma" xfId="1" builtinId="3"/>
    <cellStyle name="Comma 14" xfId="6" xr:uid="{60A65190-668D-44BC-8FA1-57FBB1B5F835}"/>
    <cellStyle name="Comma 2" xfId="8" xr:uid="{F0DC3155-6DA1-44DF-BA2B-17EBE66BF2AB}"/>
    <cellStyle name="Comma 2 2 2" xfId="10" xr:uid="{C781F92E-951B-4EFF-893F-336769E93F5C}"/>
    <cellStyle name="Comma 34" xfId="16" xr:uid="{EB127153-EAA2-4C76-919D-34119432B0BA}"/>
    <cellStyle name="Currency" xfId="2" builtinId="4"/>
    <cellStyle name="Normal" xfId="0" builtinId="0"/>
    <cellStyle name="Normal 10" xfId="4" xr:uid="{0E1CB9C2-1596-43AC-B599-252DA7B73BB8}"/>
    <cellStyle name="Normal 197" xfId="15" xr:uid="{EC8C0297-BB96-4D52-9BC2-EAB9ADFCA4E3}"/>
    <cellStyle name="Normal 2 2 2" xfId="9" xr:uid="{2B742ECE-5726-43BE-B218-AD94848F7148}"/>
    <cellStyle name="Normal 3 7" xfId="13" xr:uid="{D6EF8DA9-13B9-424C-B5E6-5A854F8F1A24}"/>
    <cellStyle name="Normal 6" xfId="11" xr:uid="{BDABE574-097D-4F0B-AB0F-91CC19884310}"/>
    <cellStyle name="Normal 7" xfId="12" xr:uid="{7C53B8EE-268E-49FC-BD3C-8B474109BC7F}"/>
    <cellStyle name="Normal 747 3" xfId="7" xr:uid="{F5BD8D41-FB23-4024-80EA-BEC6AD02A8CC}"/>
    <cellStyle name="Normal 750 2" xfId="17" xr:uid="{A0CD8FF8-18AC-4358-90E3-1990D33F55B7}"/>
    <cellStyle name="Normal_ITC Model I Updated to May 1 2009 FLE's" xfId="14" xr:uid="{3E4D0A59-0C35-41F9-AD58-D2B057F223B5}"/>
    <cellStyle name="Percent" xfId="3" builtinId="5"/>
    <cellStyle name="Percent 2" xfId="5" xr:uid="{EE891FC2-8A47-4B38-A57A-7B4BD9C4540F}"/>
  </cellStyles>
  <dxfs count="13">
    <dxf>
      <fill>
        <patternFill>
          <bgColor indexed="42"/>
        </patternFill>
      </fill>
    </dxf>
    <dxf>
      <fill>
        <patternFill>
          <bgColor indexed="42"/>
        </patternFill>
      </fill>
    </dxf>
    <dxf>
      <font>
        <color auto="1"/>
      </font>
    </dxf>
    <dxf>
      <font>
        <color auto="1"/>
      </font>
    </dxf>
    <dxf>
      <fill>
        <patternFill>
          <bgColor indexed="42"/>
        </patternFill>
      </fill>
    </dxf>
    <dxf>
      <fill>
        <patternFill>
          <bgColor indexed="42"/>
        </patternFill>
      </fill>
    </dxf>
    <dxf>
      <font>
        <color auto="1"/>
      </font>
    </dxf>
    <dxf>
      <font>
        <color auto="1"/>
      </font>
    </dxf>
    <dxf>
      <fill>
        <patternFill>
          <bgColor indexed="42"/>
        </patternFill>
      </fill>
    </dxf>
    <dxf>
      <fill>
        <patternFill>
          <bgColor indexed="42"/>
        </patternFill>
      </fill>
    </dxf>
    <dxf>
      <font>
        <color auto="1"/>
      </font>
    </dxf>
    <dxf>
      <font>
        <color auto="1"/>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customProperty" Target="../customProperty12.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13.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customProperty" Target="../customProperty14.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customProperty" Target="../customProperty15.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customProperty" Target="../customProperty16.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customProperty" Target="../customProperty17.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customProperty" Target="../customProperty18.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customProperty" Target="../customProperty19.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customProperty" Target="../customProperty20.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customProperty" Target="../customProperty21.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customProperty" Target="../customProperty22.bin"/><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customProperty" Target="../customProperty23.bin"/><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customProperty" Target="../customProperty24.bin"/><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customProperty" Target="../customProperty25.bin"/><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customProperty" Target="../customProperty26.bin"/><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customProperty" Target="../customProperty28.bin"/><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customProperty" Target="../customProperty29.bin"/><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customProperty" Target="../customProperty30.bin"/><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customProperty" Target="../customProperty31.bin"/><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customProperty" Target="../customProperty32.bin"/><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customProperty" Target="../customProperty33.bin"/><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customProperty" Target="../customProperty34.bin"/><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customProperty" Target="../customProperty35.bin"/><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customProperty" Target="../customProperty36.bin"/><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customProperty" Target="../customProperty37.bin"/><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customProperty" Target="../customProperty38.bin"/><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customProperty" Target="../customProperty39.bin"/><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customProperty" Target="../customProperty40.bin"/><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customProperty" Target="../customProperty41.bin"/><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customProperty" Target="../customProperty42.bin"/><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customProperty" Target="../customProperty43.bin"/><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customProperty" Target="../customProperty44.bin"/><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customProperty" Target="../customProperty45.bin"/><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customProperty" Target="../customProperty46.bin"/><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customProperty" Target="../customProperty47.bin"/><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customProperty" Target="../customProperty48.bin"/><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customProperty" Target="../customProperty49.bin"/><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customProperty" Target="../customProperty50.bin"/><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customProperty" Target="../customProperty51.bin"/><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customProperty" Target="../customProperty52.bin"/><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customProperty" Target="../customProperty53.bin"/><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customProperty" Target="../customProperty54.bin"/><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customProperty" Target="../customProperty55.bin"/><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customProperty" Target="../customProperty57.bin"/><Relationship Id="rId2" Type="http://schemas.openxmlformats.org/officeDocument/2006/relationships/customProperty" Target="../customProperty56.bin"/><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customProperty" Target="../customProperty58.bin"/><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customProperty" Target="../customProperty59.bin"/><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customProperty" Target="../customProperty60.bin"/><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customProperty" Target="../customProperty61.bin"/><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customProperty" Target="../customProperty62.bin"/><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customProperty" Target="../customProperty63.bin"/><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customProperty" Target="../customProperty64.bin"/><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customProperty" Target="../customProperty65.bin"/><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customProperty" Target="../customProperty66.bin"/><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customProperty" Target="../customProperty67.bin"/><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customProperty" Target="../customProperty68.bin"/><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customProperty" Target="../customProperty69.bin"/><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customProperty" Target="../customProperty70.bin"/><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customProperty" Target="../customProperty71.bin"/><Relationship Id="rId1" Type="http://schemas.openxmlformats.org/officeDocument/2006/relationships/printerSettings" Target="../printerSettings/printerSettings7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36D20-D8EE-4F54-8EF5-3F06CF1D8E8C}">
  <sheetPr>
    <pageSetUpPr fitToPage="1"/>
  </sheetPr>
  <dimension ref="A5:F17"/>
  <sheetViews>
    <sheetView tabSelected="1" view="pageBreakPreview" zoomScale="130" zoomScaleNormal="100" zoomScaleSheetLayoutView="130" workbookViewId="0">
      <selection activeCell="X117" activeCellId="1" sqref="X27:X30 X117"/>
    </sheetView>
  </sheetViews>
  <sheetFormatPr defaultRowHeight="15" x14ac:dyDescent="0.25"/>
  <cols>
    <col min="1" max="6" width="9.28515625" customWidth="1"/>
  </cols>
  <sheetData>
    <row r="5" spans="1:6" ht="20.25" x14ac:dyDescent="0.3">
      <c r="A5" s="2"/>
      <c r="B5" s="2"/>
      <c r="C5" s="2"/>
      <c r="D5" s="2"/>
      <c r="E5" s="2"/>
      <c r="F5" s="2"/>
    </row>
    <row r="6" spans="1:6" ht="20.25" x14ac:dyDescent="0.3">
      <c r="A6" s="2"/>
      <c r="B6" s="2"/>
      <c r="C6" s="2"/>
      <c r="D6" s="2"/>
      <c r="E6" s="2"/>
      <c r="F6" s="2"/>
    </row>
    <row r="7" spans="1:6" ht="20.25" x14ac:dyDescent="0.3">
      <c r="A7" s="2"/>
      <c r="B7" s="2"/>
      <c r="C7" s="2"/>
      <c r="D7" s="2"/>
      <c r="E7" s="2"/>
      <c r="F7" s="2"/>
    </row>
    <row r="8" spans="1:6" ht="20.25" x14ac:dyDescent="0.3">
      <c r="A8" s="5"/>
      <c r="B8" s="5"/>
      <c r="C8" s="5"/>
      <c r="D8" s="5"/>
      <c r="E8" s="5"/>
      <c r="F8" s="5"/>
    </row>
    <row r="9" spans="1:6" x14ac:dyDescent="0.25">
      <c r="A9" s="1"/>
      <c r="B9" s="1"/>
      <c r="C9" s="1"/>
      <c r="D9" s="1"/>
      <c r="E9" s="1"/>
      <c r="F9" s="1"/>
    </row>
    <row r="10" spans="1:6" ht="18.75" x14ac:dyDescent="0.3">
      <c r="A10" s="3" t="s">
        <v>3</v>
      </c>
      <c r="B10" s="3"/>
      <c r="C10" s="3"/>
      <c r="D10" s="3"/>
      <c r="E10" s="3"/>
      <c r="F10" s="3"/>
    </row>
    <row r="11" spans="1:6" ht="18.75" x14ac:dyDescent="0.3">
      <c r="A11" s="3" t="s">
        <v>2</v>
      </c>
      <c r="B11" s="3"/>
      <c r="C11" s="3"/>
      <c r="D11" s="3"/>
      <c r="E11" s="3"/>
      <c r="F11" s="3"/>
    </row>
    <row r="12" spans="1:6" ht="18.75" x14ac:dyDescent="0.3">
      <c r="A12" s="4"/>
      <c r="B12" s="4"/>
      <c r="C12" s="4"/>
      <c r="D12" s="4"/>
      <c r="E12" s="4"/>
      <c r="F12" s="4"/>
    </row>
    <row r="13" spans="1:6" ht="18.75" x14ac:dyDescent="0.3">
      <c r="A13" s="3" t="s">
        <v>1</v>
      </c>
      <c r="B13" s="3"/>
      <c r="C13" s="3"/>
      <c r="D13" s="3"/>
      <c r="E13" s="3"/>
      <c r="F13" s="3"/>
    </row>
    <row r="14" spans="1:6" ht="18.75" x14ac:dyDescent="0.3">
      <c r="A14" s="3" t="s">
        <v>0</v>
      </c>
      <c r="B14" s="3"/>
      <c r="C14" s="3"/>
      <c r="D14" s="3"/>
      <c r="E14" s="3"/>
      <c r="F14" s="3"/>
    </row>
    <row r="15" spans="1:6" ht="20.25" x14ac:dyDescent="0.3">
      <c r="A15" s="2"/>
      <c r="B15" s="2"/>
      <c r="C15" s="2"/>
      <c r="D15" s="2"/>
      <c r="E15" s="2"/>
      <c r="F15" s="2"/>
    </row>
    <row r="16" spans="1:6" x14ac:dyDescent="0.25">
      <c r="A16" s="1"/>
      <c r="B16" s="1"/>
      <c r="C16" s="1"/>
      <c r="D16" s="1"/>
      <c r="E16" s="1"/>
      <c r="F16" s="1"/>
    </row>
    <row r="17" spans="1:6" x14ac:dyDescent="0.25">
      <c r="A17" s="1"/>
      <c r="B17" s="1"/>
      <c r="C17" s="1"/>
      <c r="D17" s="1"/>
      <c r="E17" s="1"/>
      <c r="F17" s="1"/>
    </row>
  </sheetData>
  <mergeCells count="8">
    <mergeCell ref="A5:F5"/>
    <mergeCell ref="A6:F6"/>
    <mergeCell ref="A7:F7"/>
    <mergeCell ref="A10:F10"/>
    <mergeCell ref="A15:F15"/>
    <mergeCell ref="A11:F11"/>
    <mergeCell ref="A13:F13"/>
    <mergeCell ref="A14:F14"/>
  </mergeCells>
  <printOptions horizontalCentered="1"/>
  <pageMargins left="1" right="1" top="1" bottom="1" header="0.5" footer="0.5"/>
  <pageSetup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BBFAA-C3DD-48BE-A637-08FA2962EF88}">
  <sheetPr>
    <pageSetUpPr fitToPage="1"/>
  </sheetPr>
  <dimension ref="A1:B42"/>
  <sheetViews>
    <sheetView view="pageBreakPreview" topLeftCell="A19" zoomScale="60" zoomScaleNormal="100" workbookViewId="0">
      <selection activeCell="X117" activeCellId="1" sqref="X27:X30 X117"/>
    </sheetView>
  </sheetViews>
  <sheetFormatPr defaultRowHeight="15" x14ac:dyDescent="0.25"/>
  <cols>
    <col min="1" max="1" width="30.28515625" bestFit="1" customWidth="1"/>
    <col min="2" max="2" width="100.5703125" bestFit="1" customWidth="1"/>
  </cols>
  <sheetData>
    <row r="1" spans="1:2" x14ac:dyDescent="0.25">
      <c r="A1" s="7" t="s">
        <v>3</v>
      </c>
      <c r="B1" s="7"/>
    </row>
    <row r="2" spans="1:2" x14ac:dyDescent="0.25">
      <c r="A2" s="7" t="s">
        <v>2</v>
      </c>
      <c r="B2" s="7"/>
    </row>
    <row r="3" spans="1:2" x14ac:dyDescent="0.25">
      <c r="A3" s="7" t="s">
        <v>1</v>
      </c>
      <c r="B3" s="7"/>
    </row>
    <row r="4" spans="1:2" x14ac:dyDescent="0.25">
      <c r="A4" s="7" t="s">
        <v>0</v>
      </c>
      <c r="B4" s="7"/>
    </row>
    <row r="6" spans="1:2" x14ac:dyDescent="0.25">
      <c r="A6" s="7" t="s">
        <v>74</v>
      </c>
      <c r="B6" s="7"/>
    </row>
    <row r="8" spans="1:2" x14ac:dyDescent="0.25">
      <c r="A8" s="6" t="s">
        <v>73</v>
      </c>
      <c r="B8" s="6" t="s">
        <v>72</v>
      </c>
    </row>
    <row r="9" spans="1:2" x14ac:dyDescent="0.25">
      <c r="A9" t="s">
        <v>71</v>
      </c>
      <c r="B9" t="s">
        <v>70</v>
      </c>
    </row>
    <row r="10" spans="1:2" x14ac:dyDescent="0.25">
      <c r="A10" t="s">
        <v>69</v>
      </c>
      <c r="B10" t="s">
        <v>68</v>
      </c>
    </row>
    <row r="11" spans="1:2" x14ac:dyDescent="0.25">
      <c r="A11" t="s">
        <v>67</v>
      </c>
      <c r="B11" t="s">
        <v>66</v>
      </c>
    </row>
    <row r="12" spans="1:2" x14ac:dyDescent="0.25">
      <c r="A12" t="s">
        <v>65</v>
      </c>
      <c r="B12" t="s">
        <v>64</v>
      </c>
    </row>
    <row r="13" spans="1:2" x14ac:dyDescent="0.25">
      <c r="A13" t="s">
        <v>63</v>
      </c>
      <c r="B13" t="s">
        <v>62</v>
      </c>
    </row>
    <row r="14" spans="1:2" x14ac:dyDescent="0.25">
      <c r="A14" t="s">
        <v>61</v>
      </c>
      <c r="B14" t="s">
        <v>60</v>
      </c>
    </row>
    <row r="15" spans="1:2" x14ac:dyDescent="0.25">
      <c r="A15" t="s">
        <v>59</v>
      </c>
      <c r="B15" t="s">
        <v>58</v>
      </c>
    </row>
    <row r="16" spans="1:2" x14ac:dyDescent="0.25">
      <c r="A16" t="s">
        <v>57</v>
      </c>
      <c r="B16" t="s">
        <v>56</v>
      </c>
    </row>
    <row r="17" spans="1:2" x14ac:dyDescent="0.25">
      <c r="A17" t="s">
        <v>55</v>
      </c>
      <c r="B17" t="s">
        <v>54</v>
      </c>
    </row>
    <row r="18" spans="1:2" x14ac:dyDescent="0.25">
      <c r="A18" t="s">
        <v>53</v>
      </c>
      <c r="B18" t="s">
        <v>52</v>
      </c>
    </row>
    <row r="19" spans="1:2" x14ac:dyDescent="0.25">
      <c r="A19" t="s">
        <v>51</v>
      </c>
      <c r="B19" t="s">
        <v>50</v>
      </c>
    </row>
    <row r="20" spans="1:2" x14ac:dyDescent="0.25">
      <c r="A20" t="s">
        <v>49</v>
      </c>
      <c r="B20" t="s">
        <v>48</v>
      </c>
    </row>
    <row r="21" spans="1:2" x14ac:dyDescent="0.25">
      <c r="A21" t="s">
        <v>47</v>
      </c>
      <c r="B21" t="s">
        <v>46</v>
      </c>
    </row>
    <row r="22" spans="1:2" x14ac:dyDescent="0.25">
      <c r="A22" t="s">
        <v>45</v>
      </c>
      <c r="B22" t="s">
        <v>44</v>
      </c>
    </row>
    <row r="23" spans="1:2" x14ac:dyDescent="0.25">
      <c r="A23" t="s">
        <v>43</v>
      </c>
      <c r="B23" t="s">
        <v>42</v>
      </c>
    </row>
    <row r="24" spans="1:2" x14ac:dyDescent="0.25">
      <c r="A24" t="s">
        <v>41</v>
      </c>
      <c r="B24" t="s">
        <v>40</v>
      </c>
    </row>
    <row r="25" spans="1:2" x14ac:dyDescent="0.25">
      <c r="A25" t="s">
        <v>39</v>
      </c>
      <c r="B25" t="s">
        <v>38</v>
      </c>
    </row>
    <row r="26" spans="1:2" x14ac:dyDescent="0.25">
      <c r="A26" t="s">
        <v>37</v>
      </c>
      <c r="B26" t="s">
        <v>36</v>
      </c>
    </row>
    <row r="27" spans="1:2" x14ac:dyDescent="0.25">
      <c r="A27" t="s">
        <v>35</v>
      </c>
      <c r="B27" t="s">
        <v>34</v>
      </c>
    </row>
    <row r="28" spans="1:2" x14ac:dyDescent="0.25">
      <c r="A28" t="s">
        <v>33</v>
      </c>
      <c r="B28" t="s">
        <v>32</v>
      </c>
    </row>
    <row r="29" spans="1:2" x14ac:dyDescent="0.25">
      <c r="A29" t="s">
        <v>31</v>
      </c>
      <c r="B29" t="s">
        <v>30</v>
      </c>
    </row>
    <row r="30" spans="1:2" x14ac:dyDescent="0.25">
      <c r="A30" t="s">
        <v>29</v>
      </c>
      <c r="B30" t="s">
        <v>28</v>
      </c>
    </row>
    <row r="31" spans="1:2" x14ac:dyDescent="0.25">
      <c r="A31" t="s">
        <v>27</v>
      </c>
      <c r="B31" t="s">
        <v>26</v>
      </c>
    </row>
    <row r="32" spans="1:2" x14ac:dyDescent="0.25">
      <c r="A32" t="s">
        <v>25</v>
      </c>
      <c r="B32" t="s">
        <v>24</v>
      </c>
    </row>
    <row r="33" spans="1:2" x14ac:dyDescent="0.25">
      <c r="A33" t="s">
        <v>23</v>
      </c>
      <c r="B33" t="s">
        <v>22</v>
      </c>
    </row>
    <row r="34" spans="1:2" x14ac:dyDescent="0.25">
      <c r="A34" t="s">
        <v>21</v>
      </c>
      <c r="B34" t="s">
        <v>20</v>
      </c>
    </row>
    <row r="35" spans="1:2" x14ac:dyDescent="0.25">
      <c r="A35" t="s">
        <v>19</v>
      </c>
      <c r="B35" t="s">
        <v>18</v>
      </c>
    </row>
    <row r="36" spans="1:2" x14ac:dyDescent="0.25">
      <c r="A36" t="s">
        <v>17</v>
      </c>
      <c r="B36" t="s">
        <v>16</v>
      </c>
    </row>
    <row r="37" spans="1:2" x14ac:dyDescent="0.25">
      <c r="A37" t="s">
        <v>15</v>
      </c>
      <c r="B37" t="s">
        <v>14</v>
      </c>
    </row>
    <row r="38" spans="1:2" x14ac:dyDescent="0.25">
      <c r="A38" t="s">
        <v>13</v>
      </c>
      <c r="B38" t="s">
        <v>12</v>
      </c>
    </row>
    <row r="39" spans="1:2" x14ac:dyDescent="0.25">
      <c r="A39" t="s">
        <v>11</v>
      </c>
      <c r="B39" t="s">
        <v>10</v>
      </c>
    </row>
    <row r="40" spans="1:2" x14ac:dyDescent="0.25">
      <c r="A40" t="s">
        <v>9</v>
      </c>
      <c r="B40" t="s">
        <v>8</v>
      </c>
    </row>
    <row r="41" spans="1:2" x14ac:dyDescent="0.25">
      <c r="A41" t="s">
        <v>7</v>
      </c>
      <c r="B41" t="s">
        <v>6</v>
      </c>
    </row>
    <row r="42" spans="1:2" x14ac:dyDescent="0.25">
      <c r="A42" t="s">
        <v>5</v>
      </c>
      <c r="B42" t="s">
        <v>4</v>
      </c>
    </row>
  </sheetData>
  <mergeCells count="5">
    <mergeCell ref="A6:B6"/>
    <mergeCell ref="A1:B1"/>
    <mergeCell ref="A2:B2"/>
    <mergeCell ref="A3:B3"/>
    <mergeCell ref="A4:B4"/>
  </mergeCells>
  <printOptions horizontalCentered="1"/>
  <pageMargins left="1" right="1" top="1" bottom="1" header="0.5" footer="0.5"/>
  <pageSetup scale="72"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7A336-2C30-47B3-A1E3-E6C02593E769}">
  <sheetPr>
    <pageSetUpPr fitToPage="1"/>
  </sheetPr>
  <dimension ref="A1:I42"/>
  <sheetViews>
    <sheetView view="pageBreakPreview" topLeftCell="A28" zoomScale="60" zoomScaleNormal="100" workbookViewId="0">
      <selection activeCell="X117" activeCellId="1" sqref="X27:X30 X117"/>
    </sheetView>
  </sheetViews>
  <sheetFormatPr defaultRowHeight="15" x14ac:dyDescent="0.25"/>
  <cols>
    <col min="1" max="1" width="19.7109375" customWidth="1"/>
    <col min="2" max="2" width="26.42578125" bestFit="1" customWidth="1"/>
    <col min="3" max="3" width="28.5703125" bestFit="1" customWidth="1"/>
    <col min="4" max="4" width="97.28515625" bestFit="1" customWidth="1"/>
    <col min="5" max="9" width="9.28515625" customWidth="1"/>
  </cols>
  <sheetData>
    <row r="1" spans="1:9" x14ac:dyDescent="0.25">
      <c r="A1" s="17" t="s">
        <v>127</v>
      </c>
    </row>
    <row r="3" spans="1:9" x14ac:dyDescent="0.25">
      <c r="A3" s="21" t="s">
        <v>126</v>
      </c>
      <c r="B3" s="21"/>
      <c r="C3" s="21"/>
      <c r="D3" s="21"/>
    </row>
    <row r="4" spans="1:9" x14ac:dyDescent="0.25">
      <c r="A4" s="19" t="s">
        <v>125</v>
      </c>
      <c r="B4" s="19"/>
      <c r="C4" s="19"/>
      <c r="D4" s="19"/>
      <c r="E4" s="18"/>
      <c r="F4" s="18"/>
      <c r="G4" s="18"/>
      <c r="H4" s="18"/>
      <c r="I4" s="18"/>
    </row>
    <row r="6" spans="1:9" x14ac:dyDescent="0.25">
      <c r="A6" s="21" t="s">
        <v>124</v>
      </c>
      <c r="B6" s="21"/>
      <c r="C6" s="21"/>
      <c r="D6" s="21"/>
    </row>
    <row r="7" spans="1:9" x14ac:dyDescent="0.25">
      <c r="A7" s="19" t="s">
        <v>123</v>
      </c>
      <c r="B7" s="19"/>
      <c r="C7" s="19"/>
      <c r="D7" s="19"/>
      <c r="E7" s="18"/>
      <c r="F7" s="18"/>
      <c r="G7" s="18"/>
      <c r="H7" s="18"/>
      <c r="I7" s="18"/>
    </row>
    <row r="9" spans="1:9" x14ac:dyDescent="0.25">
      <c r="A9" s="21" t="s">
        <v>122</v>
      </c>
      <c r="B9" s="21"/>
      <c r="C9" s="21"/>
      <c r="D9" s="21"/>
    </row>
    <row r="10" spans="1:9" ht="29.25" customHeight="1" x14ac:dyDescent="0.25">
      <c r="A10" s="19" t="s">
        <v>121</v>
      </c>
      <c r="B10" s="19"/>
      <c r="C10" s="19"/>
      <c r="D10" s="19"/>
      <c r="E10" s="18"/>
      <c r="F10" s="18"/>
      <c r="G10" s="18"/>
      <c r="H10" s="18"/>
      <c r="I10" s="18"/>
    </row>
    <row r="12" spans="1:9" x14ac:dyDescent="0.25">
      <c r="A12" s="21" t="s">
        <v>120</v>
      </c>
      <c r="B12" s="21"/>
      <c r="C12" s="21"/>
      <c r="D12" s="21"/>
    </row>
    <row r="13" spans="1:9" ht="45.75" customHeight="1" x14ac:dyDescent="0.25">
      <c r="A13" s="19" t="s">
        <v>119</v>
      </c>
      <c r="B13" s="19"/>
      <c r="C13" s="19"/>
      <c r="D13" s="19"/>
      <c r="E13" s="18"/>
      <c r="F13" s="18"/>
      <c r="G13" s="18"/>
      <c r="H13" s="18"/>
      <c r="I13" s="18"/>
    </row>
    <row r="15" spans="1:9" x14ac:dyDescent="0.25">
      <c r="A15" s="21" t="s">
        <v>118</v>
      </c>
      <c r="B15" s="21"/>
      <c r="C15" s="21"/>
      <c r="D15" s="21"/>
    </row>
    <row r="16" spans="1:9" ht="30" customHeight="1" x14ac:dyDescent="0.25">
      <c r="A16" s="19" t="s">
        <v>117</v>
      </c>
      <c r="B16" s="19"/>
      <c r="C16" s="19"/>
      <c r="D16" s="19"/>
      <c r="E16" s="18"/>
      <c r="F16" s="18"/>
      <c r="G16" s="18"/>
      <c r="H16" s="18"/>
      <c r="I16" s="18"/>
    </row>
    <row r="17" spans="1:9" x14ac:dyDescent="0.25">
      <c r="A17" s="20"/>
      <c r="B17" s="20"/>
      <c r="C17" s="20"/>
      <c r="D17" s="20"/>
      <c r="E17" s="20"/>
      <c r="F17" s="20"/>
      <c r="G17" s="20"/>
      <c r="H17" s="20"/>
      <c r="I17" s="20"/>
    </row>
    <row r="18" spans="1:9" ht="30.75" customHeight="1" x14ac:dyDescent="0.25">
      <c r="A18" s="19" t="s">
        <v>116</v>
      </c>
      <c r="B18" s="19"/>
      <c r="C18" s="19"/>
      <c r="D18" s="19"/>
      <c r="E18" s="18"/>
      <c r="F18" s="18"/>
      <c r="G18" s="18"/>
      <c r="H18" s="18"/>
      <c r="I18" s="18"/>
    </row>
    <row r="20" spans="1:9" x14ac:dyDescent="0.25">
      <c r="A20" s="17" t="s">
        <v>115</v>
      </c>
    </row>
    <row r="21" spans="1:9" x14ac:dyDescent="0.25">
      <c r="A21" s="16" t="s">
        <v>114</v>
      </c>
      <c r="B21" s="16" t="s">
        <v>113</v>
      </c>
      <c r="C21" s="16" t="s">
        <v>112</v>
      </c>
      <c r="D21" s="16" t="s">
        <v>111</v>
      </c>
    </row>
    <row r="22" spans="1:9" x14ac:dyDescent="0.25">
      <c r="A22" s="14" t="s">
        <v>110</v>
      </c>
      <c r="B22" s="14" t="s">
        <v>109</v>
      </c>
      <c r="C22" s="14" t="s">
        <v>108</v>
      </c>
      <c r="D22" s="14"/>
    </row>
    <row r="23" spans="1:9" x14ac:dyDescent="0.25">
      <c r="A23" s="9"/>
      <c r="B23" s="9"/>
      <c r="C23" s="9"/>
      <c r="D23" s="9"/>
    </row>
    <row r="24" spans="1:9" x14ac:dyDescent="0.25">
      <c r="A24" s="14" t="s">
        <v>107</v>
      </c>
      <c r="B24" s="14" t="s">
        <v>106</v>
      </c>
      <c r="C24" s="14" t="s">
        <v>105</v>
      </c>
      <c r="D24" s="14"/>
    </row>
    <row r="25" spans="1:9" x14ac:dyDescent="0.25">
      <c r="A25" s="9"/>
      <c r="B25" s="9"/>
      <c r="C25" s="9" t="s">
        <v>104</v>
      </c>
      <c r="D25" s="9"/>
    </row>
    <row r="26" spans="1:9" x14ac:dyDescent="0.25">
      <c r="A26" s="14" t="s">
        <v>99</v>
      </c>
      <c r="B26" s="14" t="s">
        <v>103</v>
      </c>
      <c r="C26" s="14" t="s">
        <v>102</v>
      </c>
      <c r="D26" s="14" t="s">
        <v>101</v>
      </c>
    </row>
    <row r="27" spans="1:9" x14ac:dyDescent="0.25">
      <c r="A27" s="9" t="s">
        <v>100</v>
      </c>
      <c r="B27" s="9"/>
      <c r="C27" s="9"/>
      <c r="D27" s="9"/>
    </row>
    <row r="28" spans="1:9" x14ac:dyDescent="0.25">
      <c r="A28" s="14" t="s">
        <v>99</v>
      </c>
      <c r="B28" s="14" t="s">
        <v>98</v>
      </c>
      <c r="C28" s="14" t="s">
        <v>97</v>
      </c>
      <c r="D28" s="14" t="s">
        <v>96</v>
      </c>
    </row>
    <row r="29" spans="1:9" x14ac:dyDescent="0.25">
      <c r="A29" s="9" t="s">
        <v>95</v>
      </c>
      <c r="B29" s="9"/>
      <c r="C29" s="9"/>
      <c r="D29" s="9"/>
    </row>
    <row r="30" spans="1:9" x14ac:dyDescent="0.25">
      <c r="A30" s="14" t="s">
        <v>94</v>
      </c>
      <c r="B30" s="14" t="s">
        <v>93</v>
      </c>
      <c r="C30" s="14" t="s">
        <v>92</v>
      </c>
      <c r="D30" s="14"/>
    </row>
    <row r="31" spans="1:9" x14ac:dyDescent="0.25">
      <c r="A31" s="15"/>
      <c r="B31" s="15"/>
      <c r="C31" s="15" t="s">
        <v>91</v>
      </c>
      <c r="D31" s="15"/>
    </row>
    <row r="32" spans="1:9" x14ac:dyDescent="0.25">
      <c r="A32" s="9"/>
      <c r="B32" s="9"/>
      <c r="C32" s="9" t="s">
        <v>90</v>
      </c>
      <c r="D32" s="9"/>
    </row>
    <row r="33" spans="1:4" x14ac:dyDescent="0.25">
      <c r="A33" s="14" t="s">
        <v>89</v>
      </c>
      <c r="B33" s="14" t="s">
        <v>88</v>
      </c>
      <c r="C33" s="14" t="s">
        <v>87</v>
      </c>
      <c r="D33" s="14" t="s">
        <v>86</v>
      </c>
    </row>
    <row r="34" spans="1:4" x14ac:dyDescent="0.25">
      <c r="A34" s="9"/>
      <c r="B34" s="9"/>
      <c r="C34" s="9" t="s">
        <v>85</v>
      </c>
      <c r="D34" s="9"/>
    </row>
    <row r="35" spans="1:4" x14ac:dyDescent="0.25">
      <c r="A35" s="14" t="s">
        <v>73</v>
      </c>
      <c r="B35" s="14" t="s">
        <v>84</v>
      </c>
      <c r="C35" s="14" t="s">
        <v>43</v>
      </c>
      <c r="D35" s="14" t="s">
        <v>83</v>
      </c>
    </row>
    <row r="36" spans="1:4" x14ac:dyDescent="0.25">
      <c r="A36" s="9"/>
      <c r="B36" s="9"/>
      <c r="C36" s="9"/>
      <c r="D36" s="9"/>
    </row>
    <row r="37" spans="1:4" x14ac:dyDescent="0.25">
      <c r="A37" s="14" t="s">
        <v>82</v>
      </c>
      <c r="B37" s="14" t="s">
        <v>81</v>
      </c>
      <c r="C37" s="14" t="s">
        <v>80</v>
      </c>
      <c r="D37" s="14" t="s">
        <v>79</v>
      </c>
    </row>
    <row r="38" spans="1:4" x14ac:dyDescent="0.25">
      <c r="A38" s="15"/>
      <c r="B38" s="15"/>
      <c r="C38" s="15"/>
      <c r="D38" s="15"/>
    </row>
    <row r="39" spans="1:4" x14ac:dyDescent="0.25">
      <c r="A39" s="15"/>
      <c r="B39" s="15"/>
      <c r="C39" s="15" t="s">
        <v>78</v>
      </c>
      <c r="D39" s="15"/>
    </row>
    <row r="40" spans="1:4" x14ac:dyDescent="0.25">
      <c r="A40" s="9"/>
      <c r="B40" s="9"/>
      <c r="C40" s="9"/>
      <c r="D40" s="9"/>
    </row>
    <row r="41" spans="1:4" x14ac:dyDescent="0.25">
      <c r="A41" s="14" t="s">
        <v>77</v>
      </c>
      <c r="B41" s="13" t="s">
        <v>76</v>
      </c>
      <c r="C41" s="12" t="s">
        <v>76</v>
      </c>
      <c r="D41" s="11" t="s">
        <v>75</v>
      </c>
    </row>
    <row r="42" spans="1:4" x14ac:dyDescent="0.25">
      <c r="A42" s="9"/>
      <c r="B42" s="10"/>
      <c r="C42" s="9"/>
      <c r="D42" s="8"/>
    </row>
  </sheetData>
  <mergeCells count="11">
    <mergeCell ref="A15:D15"/>
    <mergeCell ref="A3:D3"/>
    <mergeCell ref="A6:D6"/>
    <mergeCell ref="A9:D9"/>
    <mergeCell ref="A12:D12"/>
    <mergeCell ref="A16:D16"/>
    <mergeCell ref="A18:D18"/>
    <mergeCell ref="A4:D4"/>
    <mergeCell ref="A7:D7"/>
    <mergeCell ref="A10:D10"/>
    <mergeCell ref="A13:D13"/>
  </mergeCells>
  <printOptions horizontalCentered="1"/>
  <pageMargins left="1" right="1" top="1" bottom="1" header="0.5" footer="0.5"/>
  <pageSetup scale="64"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E8CFD5-267B-4E93-B23C-69B2311E85AB}">
  <sheetPr>
    <tabColor rgb="FFFFFF00"/>
    <pageSetUpPr fitToPage="1"/>
  </sheetPr>
  <dimension ref="B3:D11"/>
  <sheetViews>
    <sheetView workbookViewId="0">
      <selection activeCell="X117" activeCellId="1" sqref="X27:X30 X117"/>
    </sheetView>
  </sheetViews>
  <sheetFormatPr defaultRowHeight="15" x14ac:dyDescent="0.25"/>
  <cols>
    <col min="2" max="2" width="18.7109375" customWidth="1"/>
  </cols>
  <sheetData>
    <row r="3" spans="2:4" x14ac:dyDescent="0.25">
      <c r="B3" s="17" t="s">
        <v>143</v>
      </c>
      <c r="D3" t="s">
        <v>142</v>
      </c>
    </row>
    <row r="5" spans="2:4" x14ac:dyDescent="0.25">
      <c r="B5" s="17" t="s">
        <v>141</v>
      </c>
      <c r="D5" s="17" t="s">
        <v>140</v>
      </c>
    </row>
    <row r="6" spans="2:4" x14ac:dyDescent="0.25">
      <c r="B6" t="s">
        <v>139</v>
      </c>
      <c r="D6" t="s">
        <v>138</v>
      </c>
    </row>
    <row r="7" spans="2:4" x14ac:dyDescent="0.25">
      <c r="B7" t="s">
        <v>137</v>
      </c>
      <c r="D7" t="s">
        <v>136</v>
      </c>
    </row>
    <row r="8" spans="2:4" x14ac:dyDescent="0.25">
      <c r="B8" t="s">
        <v>135</v>
      </c>
      <c r="D8" t="s">
        <v>134</v>
      </c>
    </row>
    <row r="9" spans="2:4" x14ac:dyDescent="0.25">
      <c r="B9" t="s">
        <v>133</v>
      </c>
      <c r="D9" t="s">
        <v>132</v>
      </c>
    </row>
    <row r="10" spans="2:4" x14ac:dyDescent="0.25">
      <c r="B10" s="23" t="s">
        <v>131</v>
      </c>
      <c r="D10" t="s">
        <v>130</v>
      </c>
    </row>
    <row r="11" spans="2:4" x14ac:dyDescent="0.25">
      <c r="B11" s="22" t="s">
        <v>129</v>
      </c>
      <c r="D11" t="s">
        <v>128</v>
      </c>
    </row>
  </sheetData>
  <printOptions horizontalCentered="1"/>
  <pageMargins left="1" right="1" top="1" bottom="1" header="0.5" footer="0.5"/>
  <pageSetup scale="86"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627B3-E8E1-4BAE-AD28-AFDAF236B133}">
  <sheetPr>
    <tabColor rgb="FFFF99CC"/>
    <pageSetUpPr fitToPage="1"/>
  </sheetPr>
  <dimension ref="A1:I168"/>
  <sheetViews>
    <sheetView view="pageBreakPreview" topLeftCell="A84" zoomScale="80" zoomScaleNormal="100" zoomScaleSheetLayoutView="80" zoomScalePageLayoutView="70" workbookViewId="0">
      <selection activeCell="X117" activeCellId="1" sqref="X27:X30 X117"/>
    </sheetView>
  </sheetViews>
  <sheetFormatPr defaultColWidth="9.28515625" defaultRowHeight="15" x14ac:dyDescent="0.25"/>
  <cols>
    <col min="1" max="1" width="4.7109375" style="6" customWidth="1"/>
    <col min="2" max="2" width="2.28515625" style="6" bestFit="1" customWidth="1"/>
    <col min="3" max="3" width="72.5703125" customWidth="1"/>
    <col min="4" max="4" width="3.7109375" customWidth="1"/>
    <col min="5" max="5" width="19.28515625" bestFit="1" customWidth="1"/>
    <col min="6" max="6" width="37.28515625" bestFit="1" customWidth="1"/>
    <col min="7" max="7" width="26.42578125" bestFit="1" customWidth="1"/>
    <col min="8" max="8" width="4.5703125" bestFit="1" customWidth="1"/>
    <col min="9" max="9" width="2.7109375" customWidth="1"/>
  </cols>
  <sheetData>
    <row r="1" spans="1:9" x14ac:dyDescent="0.25">
      <c r="C1" s="17" t="s">
        <v>371</v>
      </c>
      <c r="F1" s="68" t="s">
        <v>370</v>
      </c>
      <c r="G1" s="70">
        <v>2022</v>
      </c>
    </row>
    <row r="2" spans="1:9" x14ac:dyDescent="0.25">
      <c r="A2" s="66"/>
      <c r="B2" s="66"/>
      <c r="C2" s="69" t="s">
        <v>369</v>
      </c>
      <c r="F2" s="68" t="s">
        <v>368</v>
      </c>
      <c r="G2" s="66">
        <v>2020</v>
      </c>
      <c r="I2" s="68"/>
    </row>
    <row r="3" spans="1:9" x14ac:dyDescent="0.25">
      <c r="A3" s="33"/>
      <c r="B3" s="33"/>
      <c r="G3" s="55"/>
      <c r="H3" s="33"/>
    </row>
    <row r="4" spans="1:9" x14ac:dyDescent="0.25">
      <c r="C4" s="36" t="s">
        <v>367</v>
      </c>
      <c r="D4" s="67"/>
      <c r="E4" s="35"/>
      <c r="F4" s="35"/>
      <c r="G4" s="35"/>
    </row>
    <row r="5" spans="1:9" x14ac:dyDescent="0.25">
      <c r="A5" s="33" t="s">
        <v>99</v>
      </c>
      <c r="B5" s="33"/>
      <c r="C5" s="33" t="s">
        <v>72</v>
      </c>
      <c r="E5" s="33" t="s">
        <v>161</v>
      </c>
      <c r="F5" s="33" t="s">
        <v>160</v>
      </c>
      <c r="G5" s="33" t="s">
        <v>159</v>
      </c>
      <c r="H5" s="33" t="s">
        <v>99</v>
      </c>
    </row>
    <row r="6" spans="1:9" x14ac:dyDescent="0.25">
      <c r="C6" s="41" t="s">
        <v>366</v>
      </c>
      <c r="D6" s="41"/>
    </row>
    <row r="7" spans="1:9" x14ac:dyDescent="0.25">
      <c r="A7" s="6">
        <v>100</v>
      </c>
      <c r="C7" t="s">
        <v>365</v>
      </c>
      <c r="E7" s="32">
        <v>13666177687.685886</v>
      </c>
      <c r="F7" t="s">
        <v>364</v>
      </c>
      <c r="G7" t="s">
        <v>326</v>
      </c>
      <c r="H7" s="6">
        <v>100</v>
      </c>
    </row>
    <row r="8" spans="1:9" x14ac:dyDescent="0.25">
      <c r="A8" s="6">
        <v>101</v>
      </c>
      <c r="C8" t="s">
        <v>363</v>
      </c>
      <c r="E8" s="32">
        <v>1286474551.774173</v>
      </c>
      <c r="F8" t="s">
        <v>362</v>
      </c>
      <c r="G8" t="s">
        <v>326</v>
      </c>
      <c r="H8" s="6">
        <v>101</v>
      </c>
    </row>
    <row r="9" spans="1:9" x14ac:dyDescent="0.25">
      <c r="A9" s="6">
        <v>102</v>
      </c>
      <c r="C9" t="s">
        <v>361</v>
      </c>
      <c r="E9" s="31">
        <v>-4349368.4475134443</v>
      </c>
      <c r="F9" t="s">
        <v>360</v>
      </c>
      <c r="G9" t="s">
        <v>326</v>
      </c>
      <c r="H9" s="6">
        <v>102</v>
      </c>
    </row>
    <row r="10" spans="1:9" x14ac:dyDescent="0.25">
      <c r="A10" s="6">
        <v>103</v>
      </c>
      <c r="C10" s="17" t="s">
        <v>359</v>
      </c>
      <c r="D10" s="17"/>
      <c r="E10" s="30">
        <v>14948302871.012547</v>
      </c>
      <c r="F10" s="55" t="s">
        <v>358</v>
      </c>
      <c r="H10" s="6">
        <v>103</v>
      </c>
    </row>
    <row r="12" spans="1:9" x14ac:dyDescent="0.25">
      <c r="C12" s="41" t="s">
        <v>357</v>
      </c>
      <c r="D12" s="41"/>
    </row>
    <row r="13" spans="1:9" x14ac:dyDescent="0.25">
      <c r="A13" s="6">
        <v>104</v>
      </c>
      <c r="C13" t="s">
        <v>356</v>
      </c>
      <c r="E13" s="32">
        <v>81295878.693463787</v>
      </c>
      <c r="F13" t="s">
        <v>355</v>
      </c>
      <c r="G13" t="s">
        <v>326</v>
      </c>
      <c r="H13" s="6">
        <v>104</v>
      </c>
    </row>
    <row r="14" spans="1:9" x14ac:dyDescent="0.25">
      <c r="A14" s="6">
        <v>105</v>
      </c>
      <c r="C14" t="s">
        <v>354</v>
      </c>
      <c r="E14" s="32">
        <v>75832602</v>
      </c>
      <c r="F14" t="s">
        <v>353</v>
      </c>
      <c r="G14" t="s">
        <v>326</v>
      </c>
      <c r="H14" s="6">
        <v>105</v>
      </c>
    </row>
    <row r="15" spans="1:9" x14ac:dyDescent="0.25">
      <c r="A15" s="6">
        <v>106</v>
      </c>
      <c r="C15" t="s">
        <v>352</v>
      </c>
      <c r="E15" s="31">
        <v>93764638.20234856</v>
      </c>
      <c r="F15" t="s">
        <v>351</v>
      </c>
      <c r="H15" s="6">
        <v>106</v>
      </c>
    </row>
    <row r="16" spans="1:9" x14ac:dyDescent="0.25">
      <c r="A16" s="6">
        <v>107</v>
      </c>
      <c r="C16" s="17" t="s">
        <v>350</v>
      </c>
      <c r="D16" s="17"/>
      <c r="E16" s="30">
        <v>250893118.89581233</v>
      </c>
      <c r="F16" s="55" t="s">
        <v>349</v>
      </c>
      <c r="H16" s="6">
        <v>107</v>
      </c>
    </row>
    <row r="18" spans="1:9" x14ac:dyDescent="0.25">
      <c r="C18" s="41" t="s">
        <v>348</v>
      </c>
      <c r="D18" s="41"/>
    </row>
    <row r="19" spans="1:9" x14ac:dyDescent="0.25">
      <c r="A19" s="6">
        <v>108</v>
      </c>
      <c r="C19" t="s">
        <v>347</v>
      </c>
      <c r="E19" s="32">
        <v>-3249011627.8440123</v>
      </c>
      <c r="F19" t="s">
        <v>346</v>
      </c>
      <c r="G19" t="s">
        <v>330</v>
      </c>
      <c r="H19" s="6">
        <v>108</v>
      </c>
    </row>
    <row r="20" spans="1:9" x14ac:dyDescent="0.25">
      <c r="A20" s="6">
        <v>109</v>
      </c>
      <c r="C20" t="s">
        <v>345</v>
      </c>
      <c r="E20" s="31">
        <v>-440800006.64129704</v>
      </c>
      <c r="F20" t="s">
        <v>344</v>
      </c>
      <c r="G20" t="s">
        <v>330</v>
      </c>
      <c r="H20" s="6">
        <v>109</v>
      </c>
    </row>
    <row r="21" spans="1:9" x14ac:dyDescent="0.25">
      <c r="A21" s="6">
        <v>110</v>
      </c>
      <c r="C21" s="17" t="s">
        <v>343</v>
      </c>
      <c r="D21" s="17"/>
      <c r="E21" s="30">
        <v>-3689811634.4853091</v>
      </c>
      <c r="F21" t="s">
        <v>342</v>
      </c>
      <c r="H21" s="6">
        <v>110</v>
      </c>
    </row>
    <row r="23" spans="1:9" x14ac:dyDescent="0.25">
      <c r="A23" s="6">
        <v>111</v>
      </c>
      <c r="B23" s="66" t="s">
        <v>339</v>
      </c>
      <c r="C23" s="66" t="s">
        <v>341</v>
      </c>
      <c r="D23" s="66"/>
      <c r="E23" s="32">
        <v>-1438660114.1534364</v>
      </c>
      <c r="F23" t="s">
        <v>340</v>
      </c>
      <c r="G23" t="s">
        <v>326</v>
      </c>
      <c r="H23" s="6">
        <v>111</v>
      </c>
      <c r="I23" s="17" t="s">
        <v>339</v>
      </c>
    </row>
    <row r="24" spans="1:9" x14ac:dyDescent="0.25">
      <c r="A24" s="6">
        <v>111</v>
      </c>
      <c r="B24" s="66" t="s">
        <v>336</v>
      </c>
      <c r="C24" s="66" t="s">
        <v>338</v>
      </c>
      <c r="D24" s="66"/>
      <c r="E24" s="31">
        <v>-557702915.85713327</v>
      </c>
      <c r="F24" t="s">
        <v>337</v>
      </c>
      <c r="G24" t="s">
        <v>326</v>
      </c>
      <c r="H24" s="6">
        <v>111</v>
      </c>
      <c r="I24" s="17" t="s">
        <v>336</v>
      </c>
    </row>
    <row r="25" spans="1:9" x14ac:dyDescent="0.25">
      <c r="A25" s="6">
        <v>111</v>
      </c>
      <c r="B25" s="66" t="s">
        <v>333</v>
      </c>
      <c r="C25" s="66" t="s">
        <v>335</v>
      </c>
      <c r="D25" s="65"/>
      <c r="E25" s="30">
        <v>-1996363030.0105696</v>
      </c>
      <c r="F25" t="s">
        <v>334</v>
      </c>
      <c r="G25" t="s">
        <v>326</v>
      </c>
      <c r="H25" s="6">
        <v>111</v>
      </c>
      <c r="I25" s="17" t="s">
        <v>333</v>
      </c>
    </row>
    <row r="26" spans="1:9" x14ac:dyDescent="0.25">
      <c r="A26" s="6">
        <v>112</v>
      </c>
      <c r="C26" s="17" t="s">
        <v>332</v>
      </c>
      <c r="D26" s="64"/>
      <c r="E26" s="32">
        <v>-200840150.52000001</v>
      </c>
      <c r="F26" t="s">
        <v>331</v>
      </c>
      <c r="G26" t="s">
        <v>330</v>
      </c>
      <c r="H26" s="6">
        <v>112</v>
      </c>
    </row>
    <row r="27" spans="1:9" x14ac:dyDescent="0.25">
      <c r="A27" s="6">
        <v>113</v>
      </c>
      <c r="C27" s="17" t="s">
        <v>34</v>
      </c>
      <c r="D27" s="64"/>
      <c r="E27" s="32">
        <v>-64496221.892225765</v>
      </c>
      <c r="F27" t="s">
        <v>329</v>
      </c>
      <c r="G27" t="s">
        <v>326</v>
      </c>
      <c r="H27" s="6">
        <v>113</v>
      </c>
    </row>
    <row r="28" spans="1:9" x14ac:dyDescent="0.25">
      <c r="A28" s="6">
        <v>114</v>
      </c>
      <c r="C28" s="17" t="s">
        <v>328</v>
      </c>
      <c r="D28" s="17"/>
      <c r="E28" s="32">
        <v>0</v>
      </c>
      <c r="F28" t="s">
        <v>327</v>
      </c>
      <c r="G28" t="s">
        <v>326</v>
      </c>
      <c r="H28" s="6">
        <v>114</v>
      </c>
    </row>
    <row r="29" spans="1:9" x14ac:dyDescent="0.25">
      <c r="E29" s="32"/>
      <c r="H29" s="6"/>
    </row>
    <row r="30" spans="1:9" x14ac:dyDescent="0.25">
      <c r="A30" s="6">
        <v>115</v>
      </c>
      <c r="C30" s="17" t="s">
        <v>325</v>
      </c>
      <c r="D30" s="17"/>
      <c r="E30" s="30">
        <v>9247684953.0002537</v>
      </c>
      <c r="F30" t="s">
        <v>324</v>
      </c>
      <c r="H30" s="6">
        <v>115</v>
      </c>
    </row>
    <row r="31" spans="1:9" x14ac:dyDescent="0.25">
      <c r="E31" s="38"/>
      <c r="H31" s="6"/>
    </row>
    <row r="32" spans="1:9" x14ac:dyDescent="0.25">
      <c r="C32" s="36" t="s">
        <v>323</v>
      </c>
      <c r="D32" s="35"/>
      <c r="E32" s="35"/>
      <c r="F32" s="35"/>
      <c r="G32" s="35"/>
    </row>
    <row r="33" spans="1:8" x14ac:dyDescent="0.25">
      <c r="A33" s="33" t="s">
        <v>99</v>
      </c>
      <c r="B33" s="33"/>
      <c r="C33" s="33" t="s">
        <v>72</v>
      </c>
      <c r="E33" s="33" t="s">
        <v>161</v>
      </c>
      <c r="F33" s="33" t="s">
        <v>160</v>
      </c>
      <c r="G33" s="33" t="s">
        <v>159</v>
      </c>
      <c r="H33" s="33" t="s">
        <v>99</v>
      </c>
    </row>
    <row r="34" spans="1:8" x14ac:dyDescent="0.25">
      <c r="C34" s="41" t="s">
        <v>322</v>
      </c>
      <c r="D34" s="41"/>
    </row>
    <row r="35" spans="1:8" x14ac:dyDescent="0.25">
      <c r="A35" s="6">
        <v>200</v>
      </c>
      <c r="C35" t="s">
        <v>321</v>
      </c>
      <c r="E35" s="62">
        <v>31631929799.839546</v>
      </c>
      <c r="F35" t="s">
        <v>320</v>
      </c>
      <c r="H35" s="6">
        <v>200</v>
      </c>
    </row>
    <row r="36" spans="1:8" x14ac:dyDescent="0.25">
      <c r="A36" s="6">
        <v>201</v>
      </c>
      <c r="C36" t="s">
        <v>319</v>
      </c>
      <c r="E36" s="63">
        <v>3.0700000000000002E-2</v>
      </c>
      <c r="F36" t="s">
        <v>318</v>
      </c>
      <c r="H36" s="6">
        <v>201</v>
      </c>
    </row>
    <row r="37" spans="1:8" x14ac:dyDescent="0.25">
      <c r="A37" s="6">
        <v>202</v>
      </c>
      <c r="C37" s="17" t="s">
        <v>317</v>
      </c>
      <c r="E37" s="30">
        <v>971100244.85507417</v>
      </c>
      <c r="F37" t="s">
        <v>316</v>
      </c>
      <c r="H37" s="6">
        <v>202</v>
      </c>
    </row>
    <row r="39" spans="1:8" x14ac:dyDescent="0.25">
      <c r="C39" s="41" t="s">
        <v>315</v>
      </c>
      <c r="D39" s="41"/>
    </row>
    <row r="40" spans="1:8" x14ac:dyDescent="0.25">
      <c r="A40" s="6">
        <v>203</v>
      </c>
      <c r="C40" t="s">
        <v>314</v>
      </c>
      <c r="E40" s="32">
        <v>252054300.31999999</v>
      </c>
      <c r="F40" t="s">
        <v>313</v>
      </c>
      <c r="H40" s="6">
        <v>203</v>
      </c>
    </row>
    <row r="41" spans="1:8" x14ac:dyDescent="0.25">
      <c r="A41" s="6">
        <v>204</v>
      </c>
      <c r="C41" t="s">
        <v>56</v>
      </c>
      <c r="E41" s="58">
        <v>5.5211589517762859E-2</v>
      </c>
      <c r="F41" t="s">
        <v>312</v>
      </c>
      <c r="H41" s="6">
        <v>204</v>
      </c>
    </row>
    <row r="42" spans="1:8" x14ac:dyDescent="0.25">
      <c r="A42" s="6">
        <v>205</v>
      </c>
      <c r="C42" s="17" t="s">
        <v>311</v>
      </c>
      <c r="E42" s="30">
        <v>13916318.565454762</v>
      </c>
      <c r="F42" t="s">
        <v>310</v>
      </c>
      <c r="H42" s="6">
        <v>205</v>
      </c>
    </row>
    <row r="44" spans="1:8" x14ac:dyDescent="0.25">
      <c r="C44" s="41" t="s">
        <v>309</v>
      </c>
      <c r="D44" s="41"/>
    </row>
    <row r="45" spans="1:8" x14ac:dyDescent="0.25">
      <c r="A45" s="6">
        <v>206</v>
      </c>
      <c r="C45" t="s">
        <v>308</v>
      </c>
      <c r="E45" s="62">
        <v>25261877371.34</v>
      </c>
      <c r="F45" t="s">
        <v>307</v>
      </c>
      <c r="H45" s="6">
        <v>206</v>
      </c>
    </row>
    <row r="46" spans="1:8" x14ac:dyDescent="0.25">
      <c r="H46" s="6"/>
    </row>
    <row r="47" spans="1:8" x14ac:dyDescent="0.25">
      <c r="A47" s="6">
        <v>207</v>
      </c>
      <c r="C47" s="17" t="s">
        <v>306</v>
      </c>
      <c r="D47" s="17"/>
      <c r="E47" s="30">
        <v>57145861471.499542</v>
      </c>
      <c r="F47" t="s">
        <v>305</v>
      </c>
      <c r="H47" s="6">
        <v>207</v>
      </c>
    </row>
    <row r="49" spans="1:8" x14ac:dyDescent="0.25">
      <c r="C49" s="41" t="s">
        <v>304</v>
      </c>
      <c r="D49" s="41"/>
    </row>
    <row r="50" spans="1:8" x14ac:dyDescent="0.25">
      <c r="A50" s="6">
        <v>208</v>
      </c>
      <c r="C50" t="s">
        <v>303</v>
      </c>
      <c r="E50" s="43">
        <v>0.4975</v>
      </c>
      <c r="F50" s="38" t="s">
        <v>299</v>
      </c>
      <c r="G50" s="38" t="s">
        <v>298</v>
      </c>
      <c r="H50" s="6">
        <v>208</v>
      </c>
    </row>
    <row r="51" spans="1:8" x14ac:dyDescent="0.25">
      <c r="A51" s="6">
        <v>209</v>
      </c>
      <c r="C51" t="s">
        <v>302</v>
      </c>
      <c r="E51" s="43">
        <v>5.0000000000000001E-3</v>
      </c>
      <c r="F51" s="38" t="s">
        <v>301</v>
      </c>
      <c r="G51" s="38" t="s">
        <v>298</v>
      </c>
      <c r="H51" s="6">
        <v>209</v>
      </c>
    </row>
    <row r="52" spans="1:8" x14ac:dyDescent="0.25">
      <c r="A52" s="6">
        <v>210</v>
      </c>
      <c r="C52" t="s">
        <v>300</v>
      </c>
      <c r="E52" s="43">
        <v>0.4975</v>
      </c>
      <c r="F52" s="38" t="s">
        <v>299</v>
      </c>
      <c r="G52" s="38" t="s">
        <v>298</v>
      </c>
      <c r="H52" s="6">
        <v>210</v>
      </c>
    </row>
    <row r="54" spans="1:8" x14ac:dyDescent="0.25">
      <c r="C54" s="41" t="s">
        <v>297</v>
      </c>
      <c r="D54" s="41"/>
      <c r="H54" s="6"/>
    </row>
    <row r="55" spans="1:8" x14ac:dyDescent="0.25">
      <c r="A55" s="6">
        <v>211</v>
      </c>
      <c r="C55" t="s">
        <v>58</v>
      </c>
      <c r="E55" s="44">
        <v>3.0700000000000002E-2</v>
      </c>
      <c r="F55" t="s">
        <v>296</v>
      </c>
      <c r="H55" s="6">
        <v>211</v>
      </c>
    </row>
    <row r="56" spans="1:8" x14ac:dyDescent="0.25">
      <c r="A56" s="6">
        <v>212</v>
      </c>
      <c r="C56" t="s">
        <v>56</v>
      </c>
      <c r="E56" s="44">
        <v>5.5211589517762859E-2</v>
      </c>
      <c r="F56" t="s">
        <v>295</v>
      </c>
      <c r="H56" s="6">
        <v>212</v>
      </c>
    </row>
    <row r="57" spans="1:8" x14ac:dyDescent="0.25">
      <c r="E57" s="44"/>
      <c r="H57" s="6"/>
    </row>
    <row r="58" spans="1:8" x14ac:dyDescent="0.25">
      <c r="A58" s="6">
        <v>213</v>
      </c>
      <c r="C58" s="17" t="s">
        <v>294</v>
      </c>
      <c r="E58" s="61">
        <v>0.1045</v>
      </c>
      <c r="F58" t="s">
        <v>293</v>
      </c>
      <c r="H58" s="6">
        <v>213</v>
      </c>
    </row>
    <row r="59" spans="1:8" x14ac:dyDescent="0.25">
      <c r="A59" s="6">
        <v>214</v>
      </c>
      <c r="C59" t="s">
        <v>292</v>
      </c>
      <c r="E59" s="60">
        <v>0.1045</v>
      </c>
      <c r="F59" t="s">
        <v>291</v>
      </c>
      <c r="G59" s="38" t="s">
        <v>92</v>
      </c>
      <c r="H59" s="6">
        <v>214</v>
      </c>
    </row>
    <row r="60" spans="1:8" x14ac:dyDescent="0.25">
      <c r="A60" s="6">
        <v>215</v>
      </c>
      <c r="C60" t="s">
        <v>290</v>
      </c>
      <c r="E60" s="60">
        <v>0</v>
      </c>
      <c r="G60" t="s">
        <v>289</v>
      </c>
      <c r="H60" s="6">
        <v>215</v>
      </c>
    </row>
    <row r="62" spans="1:8" x14ac:dyDescent="0.25">
      <c r="C62" s="41" t="s">
        <v>288</v>
      </c>
      <c r="D62" s="41"/>
    </row>
    <row r="63" spans="1:8" x14ac:dyDescent="0.25">
      <c r="A63" s="6">
        <v>216</v>
      </c>
      <c r="C63" t="s">
        <v>287</v>
      </c>
      <c r="E63" s="43">
        <v>1.527325E-2</v>
      </c>
      <c r="F63" t="s">
        <v>286</v>
      </c>
      <c r="H63" s="6">
        <v>216</v>
      </c>
    </row>
    <row r="64" spans="1:8" x14ac:dyDescent="0.25">
      <c r="A64" s="6">
        <v>217</v>
      </c>
      <c r="C64" t="s">
        <v>285</v>
      </c>
      <c r="E64" s="43">
        <v>2.7605794758881429E-4</v>
      </c>
      <c r="F64" t="s">
        <v>284</v>
      </c>
      <c r="H64" s="6">
        <v>217</v>
      </c>
    </row>
    <row r="65" spans="1:8" x14ac:dyDescent="0.25">
      <c r="A65" s="6">
        <v>218</v>
      </c>
      <c r="C65" t="s">
        <v>283</v>
      </c>
      <c r="E65" s="54">
        <v>5.198875E-2</v>
      </c>
      <c r="F65" t="s">
        <v>282</v>
      </c>
      <c r="H65" s="6">
        <v>218</v>
      </c>
    </row>
    <row r="66" spans="1:8" x14ac:dyDescent="0.25">
      <c r="A66" s="6">
        <v>219</v>
      </c>
      <c r="C66" s="17" t="s">
        <v>281</v>
      </c>
      <c r="D66" s="17"/>
      <c r="E66" s="53">
        <v>6.7538057947588812E-2</v>
      </c>
      <c r="F66" s="55" t="s">
        <v>280</v>
      </c>
      <c r="H66" s="6">
        <v>219</v>
      </c>
    </row>
    <row r="68" spans="1:8" x14ac:dyDescent="0.25">
      <c r="A68" s="6">
        <v>220</v>
      </c>
      <c r="C68" s="17" t="s">
        <v>279</v>
      </c>
      <c r="D68" s="17"/>
      <c r="E68" s="44">
        <v>5.2264807947588816E-2</v>
      </c>
      <c r="F68" t="s">
        <v>278</v>
      </c>
      <c r="G68" s="38"/>
      <c r="H68" s="6">
        <v>220</v>
      </c>
    </row>
    <row r="69" spans="1:8" x14ac:dyDescent="0.25">
      <c r="A69" s="6">
        <v>221</v>
      </c>
      <c r="C69" s="17" t="s">
        <v>277</v>
      </c>
      <c r="D69" s="17"/>
      <c r="E69" s="44">
        <v>0</v>
      </c>
      <c r="F69" t="s">
        <v>276</v>
      </c>
      <c r="G69" s="38"/>
      <c r="H69" s="6">
        <v>221</v>
      </c>
    </row>
    <row r="70" spans="1:8" x14ac:dyDescent="0.25">
      <c r="H70" s="6"/>
    </row>
    <row r="71" spans="1:8" x14ac:dyDescent="0.25">
      <c r="A71" s="6">
        <v>222</v>
      </c>
      <c r="C71" t="s">
        <v>275</v>
      </c>
      <c r="D71" s="17"/>
      <c r="E71" s="32">
        <v>624570682.23677623</v>
      </c>
      <c r="F71" t="s">
        <v>274</v>
      </c>
      <c r="H71" s="6">
        <v>222</v>
      </c>
    </row>
    <row r="72" spans="1:8" x14ac:dyDescent="0.25">
      <c r="A72" s="6">
        <v>223</v>
      </c>
      <c r="C72" t="s">
        <v>273</v>
      </c>
      <c r="D72" s="17"/>
      <c r="E72" s="32">
        <v>0</v>
      </c>
      <c r="F72" t="s">
        <v>272</v>
      </c>
      <c r="H72" s="6">
        <v>223</v>
      </c>
    </row>
    <row r="73" spans="1:8" x14ac:dyDescent="0.25">
      <c r="A73" s="6">
        <v>224</v>
      </c>
      <c r="C73" s="17" t="s">
        <v>271</v>
      </c>
      <c r="D73" s="17"/>
      <c r="E73" s="30">
        <v>624570682.23677623</v>
      </c>
      <c r="F73" t="s">
        <v>270</v>
      </c>
      <c r="H73" s="6">
        <v>224</v>
      </c>
    </row>
    <row r="75" spans="1:8" x14ac:dyDescent="0.25">
      <c r="C75" s="36" t="s">
        <v>269</v>
      </c>
      <c r="D75" s="35"/>
      <c r="E75" s="35"/>
      <c r="F75" s="35"/>
      <c r="G75" s="35"/>
    </row>
    <row r="76" spans="1:8" x14ac:dyDescent="0.25">
      <c r="A76" s="33" t="s">
        <v>99</v>
      </c>
      <c r="B76" s="33"/>
      <c r="C76" s="33" t="s">
        <v>72</v>
      </c>
      <c r="E76" s="33" t="s">
        <v>161</v>
      </c>
      <c r="F76" s="33" t="s">
        <v>160</v>
      </c>
      <c r="G76" s="33" t="s">
        <v>159</v>
      </c>
      <c r="H76" s="33" t="s">
        <v>99</v>
      </c>
    </row>
    <row r="77" spans="1:8" x14ac:dyDescent="0.25">
      <c r="C77" s="41" t="s">
        <v>268</v>
      </c>
      <c r="D77" s="41"/>
    </row>
    <row r="78" spans="1:8" x14ac:dyDescent="0.25">
      <c r="A78" s="6">
        <v>300</v>
      </c>
      <c r="C78" t="s">
        <v>267</v>
      </c>
      <c r="E78" s="59">
        <v>354866840</v>
      </c>
      <c r="F78" t="s">
        <v>266</v>
      </c>
      <c r="H78" s="6">
        <v>300</v>
      </c>
    </row>
    <row r="79" spans="1:8" x14ac:dyDescent="0.25">
      <c r="A79" s="6">
        <v>301</v>
      </c>
      <c r="C79" t="s">
        <v>265</v>
      </c>
      <c r="E79" s="58">
        <v>0.29132791854897638</v>
      </c>
      <c r="F79" t="s">
        <v>264</v>
      </c>
      <c r="H79" s="6">
        <v>301</v>
      </c>
    </row>
    <row r="80" spans="1:8" x14ac:dyDescent="0.25">
      <c r="A80" s="6">
        <v>302</v>
      </c>
      <c r="C80" s="17" t="s">
        <v>263</v>
      </c>
      <c r="D80" s="17"/>
      <c r="E80" s="30">
        <v>103382617.85925263</v>
      </c>
      <c r="F80" t="s">
        <v>262</v>
      </c>
      <c r="H80" s="6">
        <v>302</v>
      </c>
    </row>
    <row r="82" spans="1:8" x14ac:dyDescent="0.25">
      <c r="C82" s="41" t="s">
        <v>261</v>
      </c>
      <c r="D82" s="41"/>
    </row>
    <row r="83" spans="1:8" x14ac:dyDescent="0.25">
      <c r="A83" s="6">
        <v>303</v>
      </c>
      <c r="C83" t="s">
        <v>260</v>
      </c>
      <c r="E83" s="57">
        <v>84488679</v>
      </c>
      <c r="F83" t="s">
        <v>259</v>
      </c>
      <c r="H83" s="6">
        <v>303</v>
      </c>
    </row>
    <row r="84" spans="1:8" x14ac:dyDescent="0.25">
      <c r="A84" s="6">
        <v>304</v>
      </c>
      <c r="C84" t="s">
        <v>258</v>
      </c>
      <c r="E84" s="57">
        <v>5002474</v>
      </c>
      <c r="F84" t="s">
        <v>257</v>
      </c>
      <c r="H84" s="6">
        <v>304</v>
      </c>
    </row>
    <row r="85" spans="1:8" x14ac:dyDescent="0.25">
      <c r="A85" s="6">
        <v>305</v>
      </c>
      <c r="C85" t="s">
        <v>256</v>
      </c>
      <c r="E85" s="57">
        <v>751942</v>
      </c>
      <c r="F85" t="s">
        <v>255</v>
      </c>
      <c r="H85" s="6">
        <v>305</v>
      </c>
    </row>
    <row r="86" spans="1:8" x14ac:dyDescent="0.25">
      <c r="A86" s="6">
        <v>306</v>
      </c>
      <c r="C86" t="s">
        <v>254</v>
      </c>
      <c r="E86" s="57">
        <v>15607923</v>
      </c>
      <c r="F86" t="s">
        <v>253</v>
      </c>
      <c r="H86" s="6">
        <v>306</v>
      </c>
    </row>
    <row r="87" spans="1:8" x14ac:dyDescent="0.25">
      <c r="A87" s="6">
        <v>307</v>
      </c>
      <c r="C87" t="s">
        <v>252</v>
      </c>
      <c r="E87" s="56">
        <v>1433012</v>
      </c>
      <c r="F87" t="s">
        <v>251</v>
      </c>
      <c r="H87" s="6">
        <v>307</v>
      </c>
    </row>
    <row r="88" spans="1:8" x14ac:dyDescent="0.25">
      <c r="A88" s="6">
        <v>308</v>
      </c>
      <c r="C88" s="17" t="s">
        <v>250</v>
      </c>
      <c r="D88" s="17"/>
      <c r="E88" s="30">
        <v>107284030</v>
      </c>
      <c r="F88" s="55" t="s">
        <v>249</v>
      </c>
      <c r="H88" s="6">
        <v>308</v>
      </c>
    </row>
    <row r="90" spans="1:8" x14ac:dyDescent="0.25">
      <c r="A90" s="6">
        <v>309</v>
      </c>
      <c r="C90" t="s">
        <v>248</v>
      </c>
      <c r="E90" s="44">
        <v>0.13675268169120042</v>
      </c>
      <c r="F90" t="s">
        <v>247</v>
      </c>
      <c r="H90" s="6">
        <v>309</v>
      </c>
    </row>
    <row r="91" spans="1:8" x14ac:dyDescent="0.25">
      <c r="A91" s="6">
        <v>310</v>
      </c>
      <c r="C91" s="17" t="s">
        <v>246</v>
      </c>
      <c r="D91" s="17"/>
      <c r="E91" s="30">
        <v>14671378.805139197</v>
      </c>
      <c r="F91" s="38" t="s">
        <v>245</v>
      </c>
      <c r="H91" s="6">
        <v>310</v>
      </c>
    </row>
    <row r="93" spans="1:8" x14ac:dyDescent="0.25">
      <c r="A93" s="6">
        <v>311</v>
      </c>
      <c r="C93" s="17" t="s">
        <v>244</v>
      </c>
      <c r="D93" s="17"/>
      <c r="E93" s="30">
        <v>118053996.66439183</v>
      </c>
      <c r="F93" t="s">
        <v>243</v>
      </c>
      <c r="G93" s="37"/>
      <c r="H93" s="6">
        <v>311</v>
      </c>
    </row>
    <row r="95" spans="1:8" x14ac:dyDescent="0.25">
      <c r="A95"/>
      <c r="B95"/>
      <c r="C95" s="36" t="s">
        <v>242</v>
      </c>
      <c r="D95" s="35"/>
      <c r="E95" s="35"/>
      <c r="F95" s="35"/>
      <c r="G95" s="35"/>
    </row>
    <row r="96" spans="1:8" x14ac:dyDescent="0.25">
      <c r="A96" s="33" t="s">
        <v>99</v>
      </c>
      <c r="B96" s="33"/>
      <c r="C96" s="33" t="s">
        <v>72</v>
      </c>
      <c r="E96" s="33"/>
      <c r="F96" s="33" t="s">
        <v>160</v>
      </c>
      <c r="G96" s="33" t="s">
        <v>159</v>
      </c>
      <c r="H96" s="33" t="s">
        <v>99</v>
      </c>
    </row>
    <row r="97" spans="1:8" x14ac:dyDescent="0.25">
      <c r="A97" s="6">
        <v>400</v>
      </c>
      <c r="C97" t="s">
        <v>241</v>
      </c>
      <c r="E97" s="44">
        <v>0.21</v>
      </c>
      <c r="F97" t="s">
        <v>240</v>
      </c>
      <c r="H97" s="6">
        <v>400</v>
      </c>
    </row>
    <row r="98" spans="1:8" x14ac:dyDescent="0.25">
      <c r="A98" s="6">
        <v>401</v>
      </c>
      <c r="C98" t="s">
        <v>239</v>
      </c>
      <c r="E98" s="54">
        <v>8.8400000000000006E-2</v>
      </c>
      <c r="F98" t="s">
        <v>238</v>
      </c>
      <c r="H98" s="6">
        <v>401</v>
      </c>
    </row>
    <row r="99" spans="1:8" x14ac:dyDescent="0.25">
      <c r="A99" s="6">
        <v>402</v>
      </c>
      <c r="C99" s="17" t="s">
        <v>237</v>
      </c>
      <c r="D99" s="17"/>
      <c r="E99" s="53">
        <v>0.27983599999999997</v>
      </c>
      <c r="F99" s="38" t="s">
        <v>236</v>
      </c>
      <c r="H99" s="6">
        <v>402</v>
      </c>
    </row>
    <row r="101" spans="1:8" x14ac:dyDescent="0.25">
      <c r="C101" s="41" t="s">
        <v>235</v>
      </c>
      <c r="H101" s="6"/>
    </row>
    <row r="102" spans="1:8" x14ac:dyDescent="0.25">
      <c r="A102" s="6">
        <v>403</v>
      </c>
      <c r="C102" t="s">
        <v>234</v>
      </c>
      <c r="E102" s="52">
        <v>9996082.5845666155</v>
      </c>
      <c r="F102" s="48" t="s">
        <v>233</v>
      </c>
      <c r="H102" s="6">
        <v>403</v>
      </c>
    </row>
    <row r="103" spans="1:8" x14ac:dyDescent="0.25">
      <c r="A103" s="6">
        <v>404</v>
      </c>
      <c r="C103" s="17" t="s">
        <v>232</v>
      </c>
      <c r="E103" s="51">
        <v>9996082.5845666155</v>
      </c>
      <c r="F103" t="s">
        <v>231</v>
      </c>
      <c r="H103" s="6">
        <v>404</v>
      </c>
    </row>
    <row r="104" spans="1:8" x14ac:dyDescent="0.25">
      <c r="E104" s="46"/>
      <c r="H104" s="6"/>
    </row>
    <row r="105" spans="1:8" x14ac:dyDescent="0.25">
      <c r="C105" s="41" t="s">
        <v>230</v>
      </c>
      <c r="D105" s="41"/>
      <c r="E105" s="46"/>
    </row>
    <row r="106" spans="1:8" x14ac:dyDescent="0.25">
      <c r="A106" s="6">
        <v>405</v>
      </c>
      <c r="C106" t="s">
        <v>229</v>
      </c>
      <c r="E106" s="50">
        <v>-9685956.1376182213</v>
      </c>
      <c r="F106" s="48" t="s">
        <v>228</v>
      </c>
      <c r="G106" t="s">
        <v>227</v>
      </c>
      <c r="H106" s="6">
        <v>405</v>
      </c>
    </row>
    <row r="107" spans="1:8" x14ac:dyDescent="0.25">
      <c r="A107" s="6">
        <v>406</v>
      </c>
      <c r="C107" t="s">
        <v>226</v>
      </c>
      <c r="E107" s="49">
        <v>-675896.61545945751</v>
      </c>
      <c r="F107" s="48" t="s">
        <v>225</v>
      </c>
      <c r="H107" s="6">
        <v>406</v>
      </c>
    </row>
    <row r="108" spans="1:8" x14ac:dyDescent="0.25">
      <c r="A108" s="6">
        <v>407</v>
      </c>
      <c r="C108" s="17" t="s">
        <v>224</v>
      </c>
      <c r="D108" s="17"/>
      <c r="E108" s="30">
        <v>-10361852.753077678</v>
      </c>
      <c r="F108" t="s">
        <v>223</v>
      </c>
      <c r="H108" s="6">
        <v>407</v>
      </c>
    </row>
    <row r="109" spans="1:8" x14ac:dyDescent="0.25">
      <c r="E109" s="47"/>
    </row>
    <row r="110" spans="1:8" x14ac:dyDescent="0.25">
      <c r="A110" s="6">
        <v>408</v>
      </c>
      <c r="C110" s="17" t="s">
        <v>222</v>
      </c>
      <c r="E110" s="30">
        <v>177304223.74709466</v>
      </c>
      <c r="F110" t="s">
        <v>221</v>
      </c>
      <c r="H110" s="6">
        <v>408</v>
      </c>
    </row>
    <row r="112" spans="1:8" x14ac:dyDescent="0.25">
      <c r="A112" s="6">
        <v>409</v>
      </c>
      <c r="C112" t="s">
        <v>220</v>
      </c>
      <c r="H112" s="6">
        <v>409</v>
      </c>
    </row>
    <row r="114" spans="1:8" x14ac:dyDescent="0.25">
      <c r="C114" t="s">
        <v>219</v>
      </c>
    </row>
    <row r="115" spans="1:8" x14ac:dyDescent="0.25">
      <c r="A115" s="6">
        <v>410</v>
      </c>
      <c r="C115" s="42" t="s">
        <v>218</v>
      </c>
      <c r="D115" s="42"/>
      <c r="E115" s="32">
        <v>9247684953.0002537</v>
      </c>
      <c r="F115" t="s">
        <v>217</v>
      </c>
      <c r="G115" s="46"/>
      <c r="H115" s="6">
        <v>410</v>
      </c>
    </row>
    <row r="116" spans="1:8" x14ac:dyDescent="0.25">
      <c r="A116" s="6">
        <v>411</v>
      </c>
      <c r="C116" s="45" t="s">
        <v>216</v>
      </c>
      <c r="D116" s="45"/>
      <c r="E116" s="44">
        <v>5.2264807947588816E-2</v>
      </c>
      <c r="F116" t="s">
        <v>215</v>
      </c>
      <c r="H116" s="6">
        <v>411</v>
      </c>
    </row>
    <row r="117" spans="1:8" x14ac:dyDescent="0.25">
      <c r="A117" s="6">
        <v>412</v>
      </c>
      <c r="C117" s="42" t="s">
        <v>214</v>
      </c>
      <c r="D117" s="42"/>
      <c r="E117" s="43">
        <v>0.27983599999999997</v>
      </c>
      <c r="F117" t="s">
        <v>213</v>
      </c>
      <c r="H117" s="6">
        <v>412</v>
      </c>
    </row>
    <row r="118" spans="1:8" x14ac:dyDescent="0.25">
      <c r="A118" s="6">
        <v>413</v>
      </c>
      <c r="C118" s="42" t="s">
        <v>212</v>
      </c>
      <c r="D118" s="42"/>
      <c r="E118" s="32">
        <v>-10361852.753077678</v>
      </c>
      <c r="F118" t="s">
        <v>211</v>
      </c>
      <c r="H118" s="6">
        <v>413</v>
      </c>
    </row>
    <row r="119" spans="1:8" x14ac:dyDescent="0.25">
      <c r="A119" s="6">
        <v>414</v>
      </c>
      <c r="C119" s="42" t="s">
        <v>210</v>
      </c>
      <c r="D119" s="42"/>
      <c r="E119" s="32">
        <v>9996082.5845666155</v>
      </c>
      <c r="F119" t="s">
        <v>209</v>
      </c>
      <c r="H119" s="6">
        <v>414</v>
      </c>
    </row>
    <row r="120" spans="1:8" x14ac:dyDescent="0.25">
      <c r="A120" s="6">
        <v>415</v>
      </c>
      <c r="C120" s="42" t="s">
        <v>208</v>
      </c>
      <c r="D120" s="42"/>
      <c r="E120" s="32">
        <v>0</v>
      </c>
      <c r="F120" t="s">
        <v>207</v>
      </c>
      <c r="H120" s="6">
        <v>415</v>
      </c>
    </row>
    <row r="121" spans="1:8" x14ac:dyDescent="0.25">
      <c r="H121" s="6"/>
    </row>
    <row r="122" spans="1:8" x14ac:dyDescent="0.25">
      <c r="C122" s="36" t="s">
        <v>206</v>
      </c>
      <c r="D122" s="35"/>
      <c r="E122" s="35"/>
      <c r="F122" s="35"/>
      <c r="G122" s="35"/>
    </row>
    <row r="123" spans="1:8" x14ac:dyDescent="0.25">
      <c r="A123" s="33" t="s">
        <v>99</v>
      </c>
      <c r="B123" s="33"/>
      <c r="C123" s="33" t="s">
        <v>72</v>
      </c>
      <c r="E123" s="33" t="s">
        <v>161</v>
      </c>
      <c r="F123" s="33" t="s">
        <v>160</v>
      </c>
      <c r="G123" s="33" t="s">
        <v>159</v>
      </c>
      <c r="H123" s="33" t="s">
        <v>99</v>
      </c>
    </row>
    <row r="124" spans="1:8" x14ac:dyDescent="0.25">
      <c r="C124" s="41" t="s">
        <v>205</v>
      </c>
      <c r="D124" s="41"/>
    </row>
    <row r="125" spans="1:8" x14ac:dyDescent="0.25">
      <c r="A125" s="6">
        <v>500</v>
      </c>
      <c r="C125" t="s">
        <v>204</v>
      </c>
      <c r="E125" s="32">
        <v>659302286.10865617</v>
      </c>
      <c r="F125" t="s">
        <v>203</v>
      </c>
      <c r="H125" s="6">
        <v>500</v>
      </c>
    </row>
    <row r="126" spans="1:8" x14ac:dyDescent="0.25">
      <c r="A126" s="6">
        <v>501</v>
      </c>
      <c r="C126" t="s">
        <v>202</v>
      </c>
      <c r="E126" s="32">
        <v>278344095.91482937</v>
      </c>
      <c r="F126" t="s">
        <v>201</v>
      </c>
      <c r="H126" s="6">
        <v>501</v>
      </c>
    </row>
    <row r="127" spans="1:8" x14ac:dyDescent="0.25">
      <c r="A127" s="6">
        <v>502</v>
      </c>
      <c r="C127" t="s">
        <v>200</v>
      </c>
      <c r="E127" s="32">
        <v>6397845</v>
      </c>
      <c r="F127" t="s">
        <v>199</v>
      </c>
      <c r="H127" s="6">
        <v>502</v>
      </c>
    </row>
    <row r="128" spans="1:8" x14ac:dyDescent="0.25">
      <c r="A128" s="6">
        <v>503</v>
      </c>
      <c r="C128" t="s">
        <v>198</v>
      </c>
      <c r="E128" s="32">
        <v>487981479.23491734</v>
      </c>
      <c r="F128" t="s">
        <v>197</v>
      </c>
      <c r="H128" s="6">
        <v>503</v>
      </c>
    </row>
    <row r="129" spans="1:8" x14ac:dyDescent="0.25">
      <c r="A129" s="6">
        <v>504</v>
      </c>
      <c r="C129" s="38" t="s">
        <v>196</v>
      </c>
      <c r="E129" s="32">
        <v>-20209289.778768003</v>
      </c>
      <c r="F129" t="s">
        <v>195</v>
      </c>
      <c r="H129" s="6">
        <v>504</v>
      </c>
    </row>
    <row r="130" spans="1:8" x14ac:dyDescent="0.25">
      <c r="A130" s="6">
        <v>505</v>
      </c>
      <c r="C130" t="s">
        <v>194</v>
      </c>
      <c r="E130" s="32">
        <v>31085124.48372221</v>
      </c>
      <c r="F130" t="s">
        <v>193</v>
      </c>
      <c r="H130" s="6">
        <v>505</v>
      </c>
    </row>
    <row r="131" spans="1:8" x14ac:dyDescent="0.25">
      <c r="A131" s="6">
        <v>506</v>
      </c>
      <c r="C131" t="s">
        <v>192</v>
      </c>
      <c r="E131" s="32">
        <v>624570682.23677623</v>
      </c>
      <c r="F131" t="s">
        <v>191</v>
      </c>
      <c r="H131" s="6">
        <v>506</v>
      </c>
    </row>
    <row r="132" spans="1:8" x14ac:dyDescent="0.25">
      <c r="A132" s="6">
        <v>507</v>
      </c>
      <c r="C132" t="s">
        <v>190</v>
      </c>
      <c r="E132" s="32">
        <v>118053996.66439183</v>
      </c>
      <c r="F132" t="s">
        <v>189</v>
      </c>
      <c r="H132" s="6">
        <v>507</v>
      </c>
    </row>
    <row r="133" spans="1:8" x14ac:dyDescent="0.25">
      <c r="A133" s="6">
        <v>508</v>
      </c>
      <c r="C133" t="s">
        <v>188</v>
      </c>
      <c r="E133" s="32">
        <v>177304223.74709466</v>
      </c>
      <c r="F133" t="s">
        <v>187</v>
      </c>
      <c r="H133" s="6">
        <v>508</v>
      </c>
    </row>
    <row r="134" spans="1:8" x14ac:dyDescent="0.25">
      <c r="A134" s="6">
        <v>509</v>
      </c>
      <c r="C134" t="s">
        <v>24</v>
      </c>
      <c r="E134" s="32">
        <v>-10515263</v>
      </c>
      <c r="F134" t="s">
        <v>186</v>
      </c>
      <c r="G134" t="s">
        <v>183</v>
      </c>
      <c r="H134" s="6">
        <v>509</v>
      </c>
    </row>
    <row r="135" spans="1:8" x14ac:dyDescent="0.25">
      <c r="A135" s="6">
        <v>510</v>
      </c>
      <c r="C135" t="s">
        <v>185</v>
      </c>
      <c r="E135" s="32">
        <v>-15280364.979115846</v>
      </c>
      <c r="F135" t="s">
        <v>184</v>
      </c>
      <c r="G135" t="s">
        <v>183</v>
      </c>
      <c r="H135" s="6">
        <v>510</v>
      </c>
    </row>
    <row r="136" spans="1:8" x14ac:dyDescent="0.25">
      <c r="A136" s="6">
        <v>511</v>
      </c>
      <c r="C136" t="s">
        <v>182</v>
      </c>
      <c r="E136" s="31">
        <v>0</v>
      </c>
      <c r="F136" t="s">
        <v>181</v>
      </c>
      <c r="G136" t="s">
        <v>180</v>
      </c>
      <c r="H136" s="6">
        <v>511</v>
      </c>
    </row>
    <row r="137" spans="1:8" x14ac:dyDescent="0.25">
      <c r="A137" s="6">
        <v>512</v>
      </c>
      <c r="C137" s="17" t="s">
        <v>179</v>
      </c>
      <c r="D137" s="17"/>
      <c r="E137" s="30">
        <v>2337034815.632504</v>
      </c>
      <c r="F137" t="s">
        <v>178</v>
      </c>
      <c r="H137" s="6">
        <v>512</v>
      </c>
    </row>
    <row r="138" spans="1:8" x14ac:dyDescent="0.25">
      <c r="H138" s="6"/>
    </row>
    <row r="139" spans="1:8" x14ac:dyDescent="0.25">
      <c r="C139" s="41" t="s">
        <v>177</v>
      </c>
      <c r="D139" s="41"/>
      <c r="H139" s="6"/>
    </row>
    <row r="140" spans="1:8" x14ac:dyDescent="0.25">
      <c r="A140" s="6">
        <v>513</v>
      </c>
      <c r="C140" t="s">
        <v>176</v>
      </c>
      <c r="E140" s="40">
        <v>7.2509999999999996E-3</v>
      </c>
      <c r="F140" t="s">
        <v>175</v>
      </c>
      <c r="H140" s="6">
        <v>513</v>
      </c>
    </row>
    <row r="141" spans="1:8" x14ac:dyDescent="0.25">
      <c r="A141" s="6">
        <v>514</v>
      </c>
      <c r="C141" t="s">
        <v>174</v>
      </c>
      <c r="D141" s="17"/>
      <c r="E141" s="39">
        <v>2.7184430899152115E-4</v>
      </c>
      <c r="F141" t="s">
        <v>173</v>
      </c>
      <c r="H141" s="6">
        <v>514</v>
      </c>
    </row>
    <row r="142" spans="1:8" x14ac:dyDescent="0.25">
      <c r="A142" s="6">
        <v>515</v>
      </c>
      <c r="C142" s="17" t="s">
        <v>172</v>
      </c>
      <c r="D142" s="17"/>
      <c r="E142" s="30">
        <v>17581149.062696029</v>
      </c>
      <c r="F142" s="38" t="s">
        <v>171</v>
      </c>
      <c r="H142" s="6">
        <v>515</v>
      </c>
    </row>
    <row r="143" spans="1:8" x14ac:dyDescent="0.25">
      <c r="H143" s="6"/>
    </row>
    <row r="144" spans="1:8" x14ac:dyDescent="0.25">
      <c r="A144" s="6">
        <v>516</v>
      </c>
      <c r="C144" s="17" t="s">
        <v>168</v>
      </c>
      <c r="D144" s="17"/>
      <c r="E144" s="30">
        <v>2354615964.6952</v>
      </c>
      <c r="F144" t="s">
        <v>170</v>
      </c>
      <c r="H144" s="6">
        <v>516</v>
      </c>
    </row>
    <row r="145" spans="1:8" x14ac:dyDescent="0.25">
      <c r="H145" s="6"/>
    </row>
    <row r="146" spans="1:8" x14ac:dyDescent="0.25">
      <c r="A146"/>
      <c r="B146"/>
      <c r="C146" s="36" t="s">
        <v>169</v>
      </c>
      <c r="D146" s="35"/>
      <c r="E146" s="35"/>
      <c r="F146" s="35"/>
      <c r="G146" s="35"/>
    </row>
    <row r="147" spans="1:8" x14ac:dyDescent="0.25">
      <c r="A147" s="33" t="s">
        <v>99</v>
      </c>
      <c r="B147" s="33"/>
      <c r="C147" s="33" t="s">
        <v>72</v>
      </c>
      <c r="E147" s="33" t="s">
        <v>161</v>
      </c>
      <c r="F147" s="33" t="s">
        <v>160</v>
      </c>
      <c r="G147" s="33" t="s">
        <v>159</v>
      </c>
      <c r="H147" s="33" t="s">
        <v>99</v>
      </c>
    </row>
    <row r="148" spans="1:8" x14ac:dyDescent="0.25">
      <c r="A148" s="6">
        <v>600</v>
      </c>
      <c r="C148" t="s">
        <v>168</v>
      </c>
      <c r="E148" s="32">
        <v>2354615964.6952</v>
      </c>
      <c r="F148" t="s">
        <v>167</v>
      </c>
      <c r="H148" s="6">
        <v>600</v>
      </c>
    </row>
    <row r="149" spans="1:8" x14ac:dyDescent="0.25">
      <c r="A149" s="6">
        <v>601</v>
      </c>
      <c r="C149" t="s">
        <v>166</v>
      </c>
      <c r="E149" s="32">
        <v>341662545.97798508</v>
      </c>
      <c r="F149" t="s">
        <v>165</v>
      </c>
      <c r="H149" s="6">
        <v>601</v>
      </c>
    </row>
    <row r="150" spans="1:8" x14ac:dyDescent="0.25">
      <c r="A150" s="6">
        <v>602</v>
      </c>
      <c r="C150" t="s">
        <v>64</v>
      </c>
      <c r="E150" s="31">
        <v>136134084</v>
      </c>
      <c r="F150" t="s">
        <v>164</v>
      </c>
      <c r="G150" s="37"/>
      <c r="H150" s="6">
        <v>602</v>
      </c>
    </row>
    <row r="151" spans="1:8" x14ac:dyDescent="0.25">
      <c r="A151" s="6">
        <v>603</v>
      </c>
      <c r="C151" s="17" t="s">
        <v>152</v>
      </c>
      <c r="E151" s="30">
        <v>2832412594.6731849</v>
      </c>
      <c r="F151" t="s">
        <v>163</v>
      </c>
      <c r="H151" s="6">
        <v>603</v>
      </c>
    </row>
    <row r="152" spans="1:8" x14ac:dyDescent="0.25">
      <c r="H152" s="6"/>
    </row>
    <row r="153" spans="1:8" x14ac:dyDescent="0.25">
      <c r="A153"/>
      <c r="B153"/>
      <c r="C153" s="36" t="s">
        <v>162</v>
      </c>
      <c r="D153" s="35"/>
      <c r="E153" s="35"/>
      <c r="F153" s="35"/>
      <c r="G153" s="35"/>
    </row>
    <row r="154" spans="1:8" x14ac:dyDescent="0.25">
      <c r="A154" s="33" t="s">
        <v>99</v>
      </c>
      <c r="B154" s="33"/>
      <c r="C154" s="33" t="s">
        <v>72</v>
      </c>
      <c r="E154" s="33" t="s">
        <v>161</v>
      </c>
      <c r="F154" s="33" t="s">
        <v>160</v>
      </c>
      <c r="G154" s="33" t="s">
        <v>159</v>
      </c>
      <c r="H154" s="33" t="s">
        <v>99</v>
      </c>
    </row>
    <row r="155" spans="1:8" x14ac:dyDescent="0.25">
      <c r="A155" s="6">
        <v>700</v>
      </c>
      <c r="C155" t="s">
        <v>158</v>
      </c>
      <c r="E155" s="34">
        <v>3.0104518270731213E-3</v>
      </c>
      <c r="F155" t="s">
        <v>157</v>
      </c>
      <c r="G155" s="33"/>
      <c r="H155" s="6">
        <v>700</v>
      </c>
    </row>
    <row r="156" spans="1:8" x14ac:dyDescent="0.25">
      <c r="E156" s="34"/>
      <c r="F156" s="33"/>
      <c r="G156" s="33"/>
      <c r="H156" s="6"/>
    </row>
    <row r="157" spans="1:8" x14ac:dyDescent="0.25">
      <c r="A157" s="6">
        <v>701</v>
      </c>
      <c r="C157" t="s">
        <v>156</v>
      </c>
      <c r="E157" s="32">
        <v>8526841.6706588101</v>
      </c>
      <c r="F157" t="s">
        <v>155</v>
      </c>
      <c r="G157" s="33"/>
      <c r="H157" s="6">
        <v>701</v>
      </c>
    </row>
    <row r="158" spans="1:8" x14ac:dyDescent="0.25">
      <c r="A158" s="6">
        <v>702</v>
      </c>
      <c r="C158" t="s">
        <v>154</v>
      </c>
      <c r="E158" s="32">
        <v>4762650.9882326741</v>
      </c>
      <c r="F158" t="s">
        <v>153</v>
      </c>
      <c r="H158" s="6">
        <v>702</v>
      </c>
    </row>
    <row r="159" spans="1:8" x14ac:dyDescent="0.25">
      <c r="A159" s="6">
        <v>703</v>
      </c>
      <c r="C159" t="s">
        <v>152</v>
      </c>
      <c r="E159" s="31">
        <v>2832412594.6731849</v>
      </c>
      <c r="F159" t="s">
        <v>151</v>
      </c>
      <c r="H159" s="6">
        <v>703</v>
      </c>
    </row>
    <row r="160" spans="1:8" x14ac:dyDescent="0.25">
      <c r="A160" s="6">
        <v>704</v>
      </c>
      <c r="C160" s="17" t="s">
        <v>150</v>
      </c>
      <c r="E160" s="30">
        <v>2845702087.3320765</v>
      </c>
      <c r="F160" t="s">
        <v>149</v>
      </c>
      <c r="H160" s="6">
        <v>704</v>
      </c>
    </row>
    <row r="162" spans="3:7" x14ac:dyDescent="0.25">
      <c r="E162" s="29"/>
      <c r="F162" s="28"/>
    </row>
    <row r="163" spans="3:7" x14ac:dyDescent="0.25">
      <c r="C163" s="27" t="s">
        <v>148</v>
      </c>
      <c r="D163" s="27"/>
      <c r="E163" s="27"/>
      <c r="F163" s="27"/>
      <c r="G163" s="27"/>
    </row>
    <row r="164" spans="3:7" x14ac:dyDescent="0.25">
      <c r="C164" s="24" t="s">
        <v>147</v>
      </c>
      <c r="D164" s="24"/>
      <c r="E164" s="24"/>
      <c r="F164" s="24"/>
      <c r="G164" s="24"/>
    </row>
    <row r="165" spans="3:7" x14ac:dyDescent="0.25">
      <c r="C165" s="26" t="s">
        <v>146</v>
      </c>
      <c r="D165" s="26"/>
      <c r="E165" s="26"/>
      <c r="F165" s="26"/>
      <c r="G165" s="26"/>
    </row>
    <row r="166" spans="3:7" x14ac:dyDescent="0.25">
      <c r="C166" s="25" t="s">
        <v>145</v>
      </c>
      <c r="D166" s="25"/>
      <c r="E166" s="25"/>
      <c r="F166" s="25"/>
      <c r="G166" s="25"/>
    </row>
    <row r="167" spans="3:7" x14ac:dyDescent="0.25">
      <c r="C167" s="25"/>
      <c r="D167" s="25"/>
      <c r="E167" s="25"/>
      <c r="F167" s="25"/>
      <c r="G167" s="25"/>
    </row>
    <row r="168" spans="3:7" x14ac:dyDescent="0.25">
      <c r="C168" s="24" t="s">
        <v>144</v>
      </c>
      <c r="D168" s="24"/>
      <c r="E168" s="24"/>
      <c r="F168" s="24"/>
      <c r="G168" s="24"/>
    </row>
  </sheetData>
  <mergeCells count="5">
    <mergeCell ref="C163:G163"/>
    <mergeCell ref="C164:G164"/>
    <mergeCell ref="C165:G165"/>
    <mergeCell ref="C166:G167"/>
    <mergeCell ref="C168:G168"/>
  </mergeCells>
  <printOptions horizontalCentered="1"/>
  <pageMargins left="1" right="1" top="1" bottom="1" header="0.5" footer="0.5"/>
  <pageSetup scale="17" orientation="landscape" r:id="rId1"/>
  <headerFooter>
    <oddHeader>&amp;C&amp;"-,Bold"Pacific Gas and Electric Company
Formula Rate Model
Schedule &amp;A&amp;R&amp;10TO Rate Year 2025 Annual Update
&amp;F</oddHeader>
  </headerFooter>
  <rowBreaks count="1" manualBreakCount="1">
    <brk id="92" max="16383" man="1"/>
  </row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EB6A6-8337-41BC-A61D-EB83453BE9EF}">
  <sheetPr>
    <tabColor theme="9" tint="0.59999389629810485"/>
    <pageSetUpPr fitToPage="1"/>
  </sheetPr>
  <dimension ref="A1:I168"/>
  <sheetViews>
    <sheetView view="pageBreakPreview" zoomScale="80" zoomScaleNormal="100" zoomScaleSheetLayoutView="80" zoomScalePageLayoutView="70" workbookViewId="0">
      <selection activeCell="X117" activeCellId="1" sqref="X27:X30 X117"/>
    </sheetView>
  </sheetViews>
  <sheetFormatPr defaultColWidth="9.28515625" defaultRowHeight="15" x14ac:dyDescent="0.25"/>
  <cols>
    <col min="1" max="1" width="4.7109375" style="6" customWidth="1"/>
    <col min="2" max="2" width="2.28515625" style="6" bestFit="1" customWidth="1"/>
    <col min="3" max="3" width="72.5703125" customWidth="1"/>
    <col min="4" max="4" width="3.7109375" customWidth="1"/>
    <col min="5" max="5" width="19.28515625" bestFit="1" customWidth="1"/>
    <col min="6" max="6" width="37.28515625" bestFit="1" customWidth="1"/>
    <col min="7" max="7" width="26.42578125" bestFit="1" customWidth="1"/>
    <col min="8" max="8" width="4.5703125" bestFit="1" customWidth="1"/>
    <col min="9" max="9" width="2.7109375" customWidth="1"/>
  </cols>
  <sheetData>
    <row r="1" spans="1:9" x14ac:dyDescent="0.25">
      <c r="C1" s="17" t="s">
        <v>371</v>
      </c>
      <c r="F1" s="68" t="s">
        <v>370</v>
      </c>
      <c r="G1" s="70">
        <v>2022</v>
      </c>
    </row>
    <row r="2" spans="1:9" x14ac:dyDescent="0.25">
      <c r="A2" s="66"/>
      <c r="B2" s="66"/>
      <c r="C2" s="69" t="s">
        <v>369</v>
      </c>
      <c r="F2" s="68" t="s">
        <v>368</v>
      </c>
      <c r="G2" s="66">
        <f>G1-2</f>
        <v>2020</v>
      </c>
      <c r="I2" s="68"/>
    </row>
    <row r="3" spans="1:9" x14ac:dyDescent="0.25">
      <c r="A3" s="33"/>
      <c r="B3" s="33"/>
      <c r="G3" s="55"/>
      <c r="H3" s="33"/>
    </row>
    <row r="4" spans="1:9" x14ac:dyDescent="0.25">
      <c r="C4" s="36" t="s">
        <v>367</v>
      </c>
      <c r="D4" s="67"/>
      <c r="E4" s="35"/>
      <c r="F4" s="35"/>
      <c r="G4" s="35"/>
    </row>
    <row r="5" spans="1:9" x14ac:dyDescent="0.25">
      <c r="A5" s="33" t="s">
        <v>99</v>
      </c>
      <c r="B5" s="33"/>
      <c r="C5" s="33" t="s">
        <v>72</v>
      </c>
      <c r="E5" s="33" t="s">
        <v>161</v>
      </c>
      <c r="F5" s="33" t="s">
        <v>160</v>
      </c>
      <c r="G5" s="33" t="s">
        <v>159</v>
      </c>
      <c r="H5" s="33" t="str">
        <f>A5</f>
        <v>Line</v>
      </c>
    </row>
    <row r="6" spans="1:9" x14ac:dyDescent="0.25">
      <c r="C6" s="41" t="s">
        <v>366</v>
      </c>
      <c r="D6" s="41"/>
    </row>
    <row r="7" spans="1:9" x14ac:dyDescent="0.25">
      <c r="A7" s="6">
        <v>100</v>
      </c>
      <c r="C7" t="s">
        <v>365</v>
      </c>
      <c r="E7" s="32">
        <v>13644355837.765888</v>
      </c>
      <c r="F7" t="s">
        <v>364</v>
      </c>
      <c r="G7" t="s">
        <v>326</v>
      </c>
      <c r="H7" s="6">
        <f>A7</f>
        <v>100</v>
      </c>
    </row>
    <row r="8" spans="1:9" x14ac:dyDescent="0.25">
      <c r="A8" s="6">
        <f>A7+1</f>
        <v>101</v>
      </c>
      <c r="C8" t="s">
        <v>363</v>
      </c>
      <c r="E8" s="32">
        <v>1285978622.022171</v>
      </c>
      <c r="F8" t="s">
        <v>362</v>
      </c>
      <c r="G8" t="s">
        <v>326</v>
      </c>
      <c r="H8" s="6">
        <f>A8</f>
        <v>101</v>
      </c>
    </row>
    <row r="9" spans="1:9" x14ac:dyDescent="0.25">
      <c r="A9" s="6">
        <f>A8+1</f>
        <v>102</v>
      </c>
      <c r="C9" t="s">
        <v>361</v>
      </c>
      <c r="E9" s="31">
        <v>-4349368.4475134443</v>
      </c>
      <c r="F9" t="s">
        <v>360</v>
      </c>
      <c r="G9" t="s">
        <v>326</v>
      </c>
      <c r="H9" s="6">
        <f>A9</f>
        <v>102</v>
      </c>
    </row>
    <row r="10" spans="1:9" x14ac:dyDescent="0.25">
      <c r="A10" s="6">
        <f>A9+1</f>
        <v>103</v>
      </c>
      <c r="C10" s="17" t="s">
        <v>359</v>
      </c>
      <c r="D10" s="17"/>
      <c r="E10" s="30">
        <v>14925985091.340546</v>
      </c>
      <c r="F10" s="55" t="s">
        <v>358</v>
      </c>
      <c r="H10" s="6">
        <f>A10</f>
        <v>103</v>
      </c>
    </row>
    <row r="12" spans="1:9" x14ac:dyDescent="0.25">
      <c r="C12" s="41" t="s">
        <v>357</v>
      </c>
      <c r="D12" s="41"/>
    </row>
    <row r="13" spans="1:9" x14ac:dyDescent="0.25">
      <c r="A13" s="6">
        <f>A10+1</f>
        <v>104</v>
      </c>
      <c r="C13" t="s">
        <v>356</v>
      </c>
      <c r="E13" s="32">
        <v>81295878.693463787</v>
      </c>
      <c r="F13" t="s">
        <v>355</v>
      </c>
      <c r="G13" t="s">
        <v>326</v>
      </c>
      <c r="H13" s="6">
        <f>A13</f>
        <v>104</v>
      </c>
    </row>
    <row r="14" spans="1:9" x14ac:dyDescent="0.25">
      <c r="A14" s="6">
        <f>A13+1</f>
        <v>105</v>
      </c>
      <c r="C14" t="s">
        <v>354</v>
      </c>
      <c r="E14" s="32">
        <v>75730275</v>
      </c>
      <c r="F14" t="s">
        <v>353</v>
      </c>
      <c r="G14" t="s">
        <v>326</v>
      </c>
      <c r="H14" s="6">
        <f>A14</f>
        <v>105</v>
      </c>
    </row>
    <row r="15" spans="1:9" x14ac:dyDescent="0.25">
      <c r="A15" s="6">
        <f>A14+1</f>
        <v>106</v>
      </c>
      <c r="C15" t="s">
        <v>352</v>
      </c>
      <c r="E15" s="31">
        <v>93975574.203425646</v>
      </c>
      <c r="F15" t="s">
        <v>351</v>
      </c>
      <c r="H15" s="6">
        <f>A15</f>
        <v>106</v>
      </c>
    </row>
    <row r="16" spans="1:9" x14ac:dyDescent="0.25">
      <c r="A16" s="6">
        <f>A15+1</f>
        <v>107</v>
      </c>
      <c r="C16" s="17" t="s">
        <v>350</v>
      </c>
      <c r="D16" s="17"/>
      <c r="E16" s="30">
        <v>251001727.89688945</v>
      </c>
      <c r="F16" s="55" t="s">
        <v>349</v>
      </c>
      <c r="H16" s="6">
        <f>A16</f>
        <v>107</v>
      </c>
    </row>
    <row r="18" spans="1:9" x14ac:dyDescent="0.25">
      <c r="C18" s="41" t="s">
        <v>348</v>
      </c>
      <c r="D18" s="41"/>
    </row>
    <row r="19" spans="1:9" x14ac:dyDescent="0.25">
      <c r="A19" s="6">
        <f>A16+1</f>
        <v>108</v>
      </c>
      <c r="C19" t="s">
        <v>347</v>
      </c>
      <c r="E19" s="32">
        <v>-3248853149.4123373</v>
      </c>
      <c r="F19" t="s">
        <v>346</v>
      </c>
      <c r="G19" t="s">
        <v>330</v>
      </c>
      <c r="H19" s="6">
        <f>A19</f>
        <v>108</v>
      </c>
    </row>
    <row r="20" spans="1:9" x14ac:dyDescent="0.25">
      <c r="A20" s="6">
        <f>A19+1</f>
        <v>109</v>
      </c>
      <c r="C20" t="s">
        <v>345</v>
      </c>
      <c r="E20" s="31">
        <v>-440633543.85941935</v>
      </c>
      <c r="F20" t="s">
        <v>344</v>
      </c>
      <c r="G20" t="s">
        <v>330</v>
      </c>
      <c r="H20" s="6">
        <f>A20</f>
        <v>109</v>
      </c>
    </row>
    <row r="21" spans="1:9" x14ac:dyDescent="0.25">
      <c r="A21" s="6">
        <f>A20+1</f>
        <v>110</v>
      </c>
      <c r="C21" s="17" t="s">
        <v>343</v>
      </c>
      <c r="D21" s="17"/>
      <c r="E21" s="30">
        <v>-3689486693.2717566</v>
      </c>
      <c r="F21" t="s">
        <v>342</v>
      </c>
      <c r="H21" s="6">
        <f>A21</f>
        <v>110</v>
      </c>
    </row>
    <row r="23" spans="1:9" x14ac:dyDescent="0.25">
      <c r="A23" s="6">
        <f>A21+1</f>
        <v>111</v>
      </c>
      <c r="B23" s="66" t="s">
        <v>339</v>
      </c>
      <c r="C23" s="66" t="s">
        <v>341</v>
      </c>
      <c r="D23" s="66"/>
      <c r="E23" s="32">
        <v>-1459209439.9143357</v>
      </c>
      <c r="F23" t="s">
        <v>340</v>
      </c>
      <c r="G23" t="s">
        <v>326</v>
      </c>
      <c r="H23" s="6">
        <f>A23</f>
        <v>111</v>
      </c>
      <c r="I23" s="17" t="s">
        <v>339</v>
      </c>
    </row>
    <row r="24" spans="1:9" x14ac:dyDescent="0.25">
      <c r="A24" s="6">
        <v>111</v>
      </c>
      <c r="B24" s="66" t="s">
        <v>336</v>
      </c>
      <c r="C24" s="66" t="s">
        <v>338</v>
      </c>
      <c r="D24" s="66"/>
      <c r="E24" s="31">
        <v>-557702915.85713327</v>
      </c>
      <c r="F24" t="s">
        <v>337</v>
      </c>
      <c r="G24" t="s">
        <v>326</v>
      </c>
      <c r="H24" s="6">
        <f>A24</f>
        <v>111</v>
      </c>
      <c r="I24" s="17" t="s">
        <v>336</v>
      </c>
    </row>
    <row r="25" spans="1:9" x14ac:dyDescent="0.25">
      <c r="A25" s="6">
        <v>111</v>
      </c>
      <c r="B25" s="66" t="s">
        <v>333</v>
      </c>
      <c r="C25" s="66" t="s">
        <v>335</v>
      </c>
      <c r="D25" s="65"/>
      <c r="E25" s="30">
        <v>-2016912355.7714691</v>
      </c>
      <c r="F25" t="s">
        <v>334</v>
      </c>
      <c r="G25" t="s">
        <v>326</v>
      </c>
      <c r="H25" s="6">
        <f>A25</f>
        <v>111</v>
      </c>
      <c r="I25" s="17" t="s">
        <v>333</v>
      </c>
    </row>
    <row r="26" spans="1:9" x14ac:dyDescent="0.25">
      <c r="A26" s="6">
        <f>A23+1</f>
        <v>112</v>
      </c>
      <c r="C26" s="17" t="s">
        <v>332</v>
      </c>
      <c r="D26" s="64"/>
      <c r="E26" s="32">
        <v>-200840150.52000001</v>
      </c>
      <c r="F26" t="s">
        <v>331</v>
      </c>
      <c r="G26" t="s">
        <v>330</v>
      </c>
      <c r="H26" s="6">
        <f>A26</f>
        <v>112</v>
      </c>
    </row>
    <row r="27" spans="1:9" x14ac:dyDescent="0.25">
      <c r="A27" s="6">
        <f>A26+1</f>
        <v>113</v>
      </c>
      <c r="C27" s="17" t="s">
        <v>34</v>
      </c>
      <c r="D27" s="64"/>
      <c r="E27" s="32">
        <v>-64418663.202275552</v>
      </c>
      <c r="F27" t="s">
        <v>329</v>
      </c>
      <c r="G27" t="s">
        <v>326</v>
      </c>
      <c r="H27" s="6">
        <f>A27</f>
        <v>113</v>
      </c>
    </row>
    <row r="28" spans="1:9" x14ac:dyDescent="0.25">
      <c r="A28" s="6">
        <f>A27+1</f>
        <v>114</v>
      </c>
      <c r="C28" s="17" t="s">
        <v>328</v>
      </c>
      <c r="D28" s="17"/>
      <c r="E28" s="32">
        <v>0</v>
      </c>
      <c r="F28" t="s">
        <v>327</v>
      </c>
      <c r="G28" t="s">
        <v>326</v>
      </c>
      <c r="H28" s="6">
        <f>A28</f>
        <v>114</v>
      </c>
    </row>
    <row r="29" spans="1:9" x14ac:dyDescent="0.25">
      <c r="E29" s="32"/>
      <c r="H29" s="6"/>
    </row>
    <row r="30" spans="1:9" x14ac:dyDescent="0.25">
      <c r="A30" s="6">
        <f>A28+1</f>
        <v>115</v>
      </c>
      <c r="C30" s="17" t="s">
        <v>325</v>
      </c>
      <c r="D30" s="17"/>
      <c r="E30" s="30">
        <v>9205328956.4719315</v>
      </c>
      <c r="F30" t="s">
        <v>324</v>
      </c>
      <c r="H30" s="6">
        <f>A30</f>
        <v>115</v>
      </c>
    </row>
    <row r="31" spans="1:9" x14ac:dyDescent="0.25">
      <c r="E31" s="38"/>
      <c r="H31" s="6"/>
    </row>
    <row r="32" spans="1:9" x14ac:dyDescent="0.25">
      <c r="C32" s="36" t="s">
        <v>323</v>
      </c>
      <c r="D32" s="35"/>
      <c r="E32" s="35"/>
      <c r="F32" s="35"/>
      <c r="G32" s="35"/>
    </row>
    <row r="33" spans="1:8" x14ac:dyDescent="0.25">
      <c r="A33" s="33" t="s">
        <v>99</v>
      </c>
      <c r="B33" s="33"/>
      <c r="C33" s="33" t="s">
        <v>72</v>
      </c>
      <c r="E33" s="33" t="s">
        <v>161</v>
      </c>
      <c r="F33" s="33" t="s">
        <v>160</v>
      </c>
      <c r="G33" s="33" t="s">
        <v>159</v>
      </c>
      <c r="H33" s="33" t="str">
        <f>A33</f>
        <v>Line</v>
      </c>
    </row>
    <row r="34" spans="1:8" x14ac:dyDescent="0.25">
      <c r="C34" s="41" t="s">
        <v>322</v>
      </c>
      <c r="D34" s="41"/>
    </row>
    <row r="35" spans="1:8" x14ac:dyDescent="0.25">
      <c r="A35" s="6">
        <v>200</v>
      </c>
      <c r="C35" t="s">
        <v>321</v>
      </c>
      <c r="E35" s="62">
        <v>31631929799.839546</v>
      </c>
      <c r="F35" t="s">
        <v>320</v>
      </c>
      <c r="H35" s="6">
        <f>A35</f>
        <v>200</v>
      </c>
    </row>
    <row r="36" spans="1:8" x14ac:dyDescent="0.25">
      <c r="A36" s="6">
        <f>A35+1</f>
        <v>201</v>
      </c>
      <c r="C36" t="s">
        <v>319</v>
      </c>
      <c r="E36" s="63">
        <v>3.0700000000000002E-2</v>
      </c>
      <c r="F36" t="s">
        <v>318</v>
      </c>
      <c r="H36" s="6">
        <f>A36</f>
        <v>201</v>
      </c>
    </row>
    <row r="37" spans="1:8" x14ac:dyDescent="0.25">
      <c r="A37" s="6">
        <f>A36+1</f>
        <v>202</v>
      </c>
      <c r="C37" s="17" t="s">
        <v>317</v>
      </c>
      <c r="E37" s="30">
        <v>971100244.85507417</v>
      </c>
      <c r="F37" t="s">
        <v>316</v>
      </c>
      <c r="H37" s="6">
        <f>A37</f>
        <v>202</v>
      </c>
    </row>
    <row r="39" spans="1:8" x14ac:dyDescent="0.25">
      <c r="C39" s="41" t="s">
        <v>315</v>
      </c>
      <c r="D39" s="41"/>
    </row>
    <row r="40" spans="1:8" x14ac:dyDescent="0.25">
      <c r="A40" s="6">
        <f>A37+1</f>
        <v>203</v>
      </c>
      <c r="C40" t="s">
        <v>314</v>
      </c>
      <c r="E40" s="32">
        <v>252054300.31999999</v>
      </c>
      <c r="F40" t="s">
        <v>313</v>
      </c>
      <c r="H40" s="6">
        <f>A40</f>
        <v>203</v>
      </c>
    </row>
    <row r="41" spans="1:8" x14ac:dyDescent="0.25">
      <c r="A41" s="6">
        <f>A40+1</f>
        <v>204</v>
      </c>
      <c r="C41" t="s">
        <v>56</v>
      </c>
      <c r="E41" s="58">
        <v>5.5211589517762859E-2</v>
      </c>
      <c r="F41" t="s">
        <v>312</v>
      </c>
      <c r="H41" s="6">
        <f>A41</f>
        <v>204</v>
      </c>
    </row>
    <row r="42" spans="1:8" x14ac:dyDescent="0.25">
      <c r="A42" s="6">
        <f>A41+1</f>
        <v>205</v>
      </c>
      <c r="C42" s="17" t="s">
        <v>311</v>
      </c>
      <c r="E42" s="30">
        <v>13916318.565454762</v>
      </c>
      <c r="F42" t="s">
        <v>310</v>
      </c>
      <c r="H42" s="6">
        <f>A42</f>
        <v>205</v>
      </c>
    </row>
    <row r="44" spans="1:8" x14ac:dyDescent="0.25">
      <c r="C44" s="41" t="s">
        <v>309</v>
      </c>
      <c r="D44" s="41"/>
    </row>
    <row r="45" spans="1:8" x14ac:dyDescent="0.25">
      <c r="A45" s="6">
        <f>A42+1</f>
        <v>206</v>
      </c>
      <c r="C45" t="s">
        <v>308</v>
      </c>
      <c r="E45" s="62">
        <v>25261877371.34</v>
      </c>
      <c r="F45" t="s">
        <v>307</v>
      </c>
      <c r="H45" s="6">
        <f>A45</f>
        <v>206</v>
      </c>
    </row>
    <row r="46" spans="1:8" x14ac:dyDescent="0.25">
      <c r="H46" s="6"/>
    </row>
    <row r="47" spans="1:8" x14ac:dyDescent="0.25">
      <c r="A47" s="6">
        <f>A45+1</f>
        <v>207</v>
      </c>
      <c r="C47" s="17" t="s">
        <v>306</v>
      </c>
      <c r="D47" s="17"/>
      <c r="E47" s="30">
        <v>57145861471.499542</v>
      </c>
      <c r="F47" t="s">
        <v>305</v>
      </c>
      <c r="H47" s="6">
        <f>A47</f>
        <v>207</v>
      </c>
    </row>
    <row r="49" spans="1:8" x14ac:dyDescent="0.25">
      <c r="C49" s="41" t="s">
        <v>304</v>
      </c>
      <c r="D49" s="41"/>
    </row>
    <row r="50" spans="1:8" x14ac:dyDescent="0.25">
      <c r="A50" s="6">
        <f>A47+1</f>
        <v>208</v>
      </c>
      <c r="C50" t="s">
        <v>303</v>
      </c>
      <c r="E50" s="43">
        <v>0.4975</v>
      </c>
      <c r="F50" s="38" t="s">
        <v>299</v>
      </c>
      <c r="G50" s="38" t="s">
        <v>298</v>
      </c>
      <c r="H50" s="6">
        <f>A50</f>
        <v>208</v>
      </c>
    </row>
    <row r="51" spans="1:8" x14ac:dyDescent="0.25">
      <c r="A51" s="6">
        <f>A50+1</f>
        <v>209</v>
      </c>
      <c r="C51" t="s">
        <v>302</v>
      </c>
      <c r="E51" s="43">
        <v>5.0000000000000001E-3</v>
      </c>
      <c r="F51" s="38" t="s">
        <v>301</v>
      </c>
      <c r="G51" s="38" t="s">
        <v>298</v>
      </c>
      <c r="H51" s="6">
        <f>A51</f>
        <v>209</v>
      </c>
    </row>
    <row r="52" spans="1:8" x14ac:dyDescent="0.25">
      <c r="A52" s="6">
        <f>A51+1</f>
        <v>210</v>
      </c>
      <c r="C52" t="s">
        <v>300</v>
      </c>
      <c r="E52" s="43">
        <v>0.4975</v>
      </c>
      <c r="F52" s="38" t="s">
        <v>299</v>
      </c>
      <c r="G52" s="38" t="s">
        <v>298</v>
      </c>
      <c r="H52" s="6">
        <f>A52</f>
        <v>210</v>
      </c>
    </row>
    <row r="54" spans="1:8" x14ac:dyDescent="0.25">
      <c r="C54" s="41" t="s">
        <v>297</v>
      </c>
      <c r="D54" s="41"/>
      <c r="H54" s="6"/>
    </row>
    <row r="55" spans="1:8" x14ac:dyDescent="0.25">
      <c r="A55" s="6">
        <f>A52+1</f>
        <v>211</v>
      </c>
      <c r="C55" t="s">
        <v>58</v>
      </c>
      <c r="E55" s="44">
        <v>3.0700000000000002E-2</v>
      </c>
      <c r="F55" t="s">
        <v>296</v>
      </c>
      <c r="H55" s="6">
        <f>A55</f>
        <v>211</v>
      </c>
    </row>
    <row r="56" spans="1:8" x14ac:dyDescent="0.25">
      <c r="A56" s="6">
        <f>A55+1</f>
        <v>212</v>
      </c>
      <c r="C56" t="s">
        <v>56</v>
      </c>
      <c r="E56" s="44">
        <v>5.5211589517762859E-2</v>
      </c>
      <c r="F56" t="s">
        <v>295</v>
      </c>
      <c r="H56" s="6">
        <f>A56</f>
        <v>212</v>
      </c>
    </row>
    <row r="57" spans="1:8" x14ac:dyDescent="0.25">
      <c r="E57" s="44"/>
      <c r="H57" s="6"/>
    </row>
    <row r="58" spans="1:8" x14ac:dyDescent="0.25">
      <c r="A58" s="6">
        <f>A56+1</f>
        <v>213</v>
      </c>
      <c r="C58" s="17" t="s">
        <v>294</v>
      </c>
      <c r="E58" s="61">
        <v>0.1045</v>
      </c>
      <c r="F58" t="s">
        <v>293</v>
      </c>
      <c r="H58" s="6">
        <f>A58</f>
        <v>213</v>
      </c>
    </row>
    <row r="59" spans="1:8" x14ac:dyDescent="0.25">
      <c r="A59" s="6">
        <f>A58+1</f>
        <v>214</v>
      </c>
      <c r="C59" t="s">
        <v>292</v>
      </c>
      <c r="E59" s="60">
        <v>0.1045</v>
      </c>
      <c r="F59" t="s">
        <v>291</v>
      </c>
      <c r="G59" s="38" t="s">
        <v>92</v>
      </c>
      <c r="H59" s="6">
        <f>A59</f>
        <v>214</v>
      </c>
    </row>
    <row r="60" spans="1:8" x14ac:dyDescent="0.25">
      <c r="A60" s="6">
        <f>A59+1</f>
        <v>215</v>
      </c>
      <c r="C60" t="s">
        <v>290</v>
      </c>
      <c r="E60" s="60">
        <v>0</v>
      </c>
      <c r="G60" t="s">
        <v>289</v>
      </c>
      <c r="H60" s="6">
        <f>A60</f>
        <v>215</v>
      </c>
    </row>
    <row r="62" spans="1:8" x14ac:dyDescent="0.25">
      <c r="C62" s="41" t="s">
        <v>288</v>
      </c>
      <c r="D62" s="41"/>
    </row>
    <row r="63" spans="1:8" x14ac:dyDescent="0.25">
      <c r="A63" s="6">
        <f>A60+1</f>
        <v>216</v>
      </c>
      <c r="C63" t="s">
        <v>287</v>
      </c>
      <c r="E63" s="43">
        <v>1.527325E-2</v>
      </c>
      <c r="F63" t="s">
        <v>286</v>
      </c>
      <c r="H63" s="6">
        <f>A63</f>
        <v>216</v>
      </c>
    </row>
    <row r="64" spans="1:8" x14ac:dyDescent="0.25">
      <c r="A64" s="6">
        <f>A63+1</f>
        <v>217</v>
      </c>
      <c r="C64" t="s">
        <v>285</v>
      </c>
      <c r="E64" s="43">
        <v>2.7605794758881429E-4</v>
      </c>
      <c r="F64" t="s">
        <v>284</v>
      </c>
      <c r="H64" s="6">
        <f>A64</f>
        <v>217</v>
      </c>
    </row>
    <row r="65" spans="1:8" x14ac:dyDescent="0.25">
      <c r="A65" s="6">
        <f>A64+1</f>
        <v>218</v>
      </c>
      <c r="C65" t="s">
        <v>283</v>
      </c>
      <c r="E65" s="54">
        <v>5.198875E-2</v>
      </c>
      <c r="F65" t="s">
        <v>282</v>
      </c>
      <c r="H65" s="6">
        <f>A65</f>
        <v>218</v>
      </c>
    </row>
    <row r="66" spans="1:8" x14ac:dyDescent="0.25">
      <c r="A66" s="6">
        <f>A65+1</f>
        <v>219</v>
      </c>
      <c r="C66" s="17" t="s">
        <v>281</v>
      </c>
      <c r="D66" s="17"/>
      <c r="E66" s="53">
        <v>6.7538057947588812E-2</v>
      </c>
      <c r="F66" s="55" t="s">
        <v>280</v>
      </c>
      <c r="H66" s="6">
        <f>A66</f>
        <v>219</v>
      </c>
    </row>
    <row r="68" spans="1:8" x14ac:dyDescent="0.25">
      <c r="A68" s="6">
        <f>A66+1</f>
        <v>220</v>
      </c>
      <c r="C68" s="17" t="s">
        <v>279</v>
      </c>
      <c r="D68" s="17"/>
      <c r="E68" s="44">
        <v>5.2264807947588816E-2</v>
      </c>
      <c r="F68" t="s">
        <v>278</v>
      </c>
      <c r="G68" s="38"/>
      <c r="H68" s="6">
        <f>A68</f>
        <v>220</v>
      </c>
    </row>
    <row r="69" spans="1:8" x14ac:dyDescent="0.25">
      <c r="A69" s="6">
        <f>A68+1</f>
        <v>221</v>
      </c>
      <c r="C69" s="17" t="s">
        <v>277</v>
      </c>
      <c r="D69" s="17"/>
      <c r="E69" s="44">
        <v>0</v>
      </c>
      <c r="F69" t="s">
        <v>276</v>
      </c>
      <c r="G69" s="38"/>
      <c r="H69" s="6">
        <f>A69</f>
        <v>221</v>
      </c>
    </row>
    <row r="70" spans="1:8" x14ac:dyDescent="0.25">
      <c r="H70" s="6"/>
    </row>
    <row r="71" spans="1:8" x14ac:dyDescent="0.25">
      <c r="A71" s="6">
        <f>A69+1</f>
        <v>222</v>
      </c>
      <c r="C71" t="s">
        <v>275</v>
      </c>
      <c r="D71" s="17"/>
      <c r="E71" s="32">
        <v>621710040.48881853</v>
      </c>
      <c r="F71" t="s">
        <v>274</v>
      </c>
      <c r="H71" s="6">
        <f>A71</f>
        <v>222</v>
      </c>
    </row>
    <row r="72" spans="1:8" x14ac:dyDescent="0.25">
      <c r="A72" s="6">
        <f>A71+1</f>
        <v>223</v>
      </c>
      <c r="C72" t="s">
        <v>273</v>
      </c>
      <c r="D72" s="17"/>
      <c r="E72" s="32">
        <v>0</v>
      </c>
      <c r="F72" t="s">
        <v>272</v>
      </c>
      <c r="H72" s="6">
        <f>A72</f>
        <v>223</v>
      </c>
    </row>
    <row r="73" spans="1:8" x14ac:dyDescent="0.25">
      <c r="A73" s="6">
        <f>A72+1</f>
        <v>224</v>
      </c>
      <c r="C73" s="17" t="s">
        <v>271</v>
      </c>
      <c r="D73" s="17"/>
      <c r="E73" s="30">
        <v>621710040.48881853</v>
      </c>
      <c r="F73" t="s">
        <v>270</v>
      </c>
      <c r="H73" s="6">
        <f>A73</f>
        <v>224</v>
      </c>
    </row>
    <row r="75" spans="1:8" x14ac:dyDescent="0.25">
      <c r="C75" s="36" t="s">
        <v>269</v>
      </c>
      <c r="D75" s="35"/>
      <c r="E75" s="35"/>
      <c r="F75" s="35"/>
      <c r="G75" s="35"/>
    </row>
    <row r="76" spans="1:8" x14ac:dyDescent="0.25">
      <c r="A76" s="33" t="s">
        <v>99</v>
      </c>
      <c r="B76" s="33"/>
      <c r="C76" s="33" t="s">
        <v>72</v>
      </c>
      <c r="E76" s="33" t="s">
        <v>161</v>
      </c>
      <c r="F76" s="33" t="s">
        <v>160</v>
      </c>
      <c r="G76" s="33" t="s">
        <v>159</v>
      </c>
      <c r="H76" s="33" t="str">
        <f>A76</f>
        <v>Line</v>
      </c>
    </row>
    <row r="77" spans="1:8" x14ac:dyDescent="0.25">
      <c r="C77" s="41" t="s">
        <v>268</v>
      </c>
      <c r="D77" s="41"/>
    </row>
    <row r="78" spans="1:8" x14ac:dyDescent="0.25">
      <c r="A78" s="6">
        <v>300</v>
      </c>
      <c r="C78" t="s">
        <v>267</v>
      </c>
      <c r="E78" s="59">
        <v>354866840</v>
      </c>
      <c r="F78" t="s">
        <v>266</v>
      </c>
      <c r="H78" s="6">
        <f>A78</f>
        <v>300</v>
      </c>
    </row>
    <row r="79" spans="1:8" x14ac:dyDescent="0.25">
      <c r="A79" s="6">
        <f>A78+1</f>
        <v>301</v>
      </c>
      <c r="C79" t="s">
        <v>265</v>
      </c>
      <c r="E79" s="58">
        <v>0.29087565266687548</v>
      </c>
      <c r="F79" t="s">
        <v>264</v>
      </c>
      <c r="H79" s="6">
        <f>A79</f>
        <v>301</v>
      </c>
    </row>
    <row r="80" spans="1:8" x14ac:dyDescent="0.25">
      <c r="A80" s="6">
        <f>A79+1</f>
        <v>302</v>
      </c>
      <c r="C80" s="17" t="s">
        <v>263</v>
      </c>
      <c r="D80" s="17"/>
      <c r="E80" s="30">
        <v>103222123.69483167</v>
      </c>
      <c r="F80" t="s">
        <v>262</v>
      </c>
      <c r="H80" s="6">
        <f>A80</f>
        <v>302</v>
      </c>
    </row>
    <row r="82" spans="1:8" x14ac:dyDescent="0.25">
      <c r="C82" s="41" t="s">
        <v>261</v>
      </c>
      <c r="D82" s="41"/>
    </row>
    <row r="83" spans="1:8" x14ac:dyDescent="0.25">
      <c r="A83" s="6">
        <f>A80+1</f>
        <v>303</v>
      </c>
      <c r="C83" t="s">
        <v>260</v>
      </c>
      <c r="E83" s="57">
        <v>84488679</v>
      </c>
      <c r="F83" t="s">
        <v>259</v>
      </c>
      <c r="H83" s="6">
        <f>A83</f>
        <v>303</v>
      </c>
    </row>
    <row r="84" spans="1:8" x14ac:dyDescent="0.25">
      <c r="A84" s="6">
        <f>A83+1</f>
        <v>304</v>
      </c>
      <c r="C84" t="s">
        <v>258</v>
      </c>
      <c r="E84" s="57">
        <v>5002474</v>
      </c>
      <c r="F84" t="s">
        <v>257</v>
      </c>
      <c r="H84" s="6">
        <f>A84</f>
        <v>304</v>
      </c>
    </row>
    <row r="85" spans="1:8" x14ac:dyDescent="0.25">
      <c r="A85" s="6">
        <f>A84+1</f>
        <v>305</v>
      </c>
      <c r="C85" t="s">
        <v>256</v>
      </c>
      <c r="E85" s="57">
        <v>751942</v>
      </c>
      <c r="F85" t="s">
        <v>255</v>
      </c>
      <c r="H85" s="6">
        <f>A85</f>
        <v>305</v>
      </c>
    </row>
    <row r="86" spans="1:8" x14ac:dyDescent="0.25">
      <c r="A86" s="6">
        <f>A85+1</f>
        <v>306</v>
      </c>
      <c r="C86" t="s">
        <v>254</v>
      </c>
      <c r="E86" s="57">
        <v>15607923</v>
      </c>
      <c r="F86" t="s">
        <v>253</v>
      </c>
      <c r="H86" s="6">
        <f>A86</f>
        <v>306</v>
      </c>
    </row>
    <row r="87" spans="1:8" x14ac:dyDescent="0.25">
      <c r="A87" s="6">
        <f>A86+1</f>
        <v>307</v>
      </c>
      <c r="C87" t="s">
        <v>252</v>
      </c>
      <c r="E87" s="56">
        <v>1433012</v>
      </c>
      <c r="F87" t="s">
        <v>251</v>
      </c>
      <c r="H87" s="6">
        <f>A87</f>
        <v>307</v>
      </c>
    </row>
    <row r="88" spans="1:8" x14ac:dyDescent="0.25">
      <c r="A88" s="6">
        <f>A87+1</f>
        <v>308</v>
      </c>
      <c r="C88" s="17" t="s">
        <v>250</v>
      </c>
      <c r="D88" s="17"/>
      <c r="E88" s="30">
        <v>107284030</v>
      </c>
      <c r="F88" s="55" t="s">
        <v>249</v>
      </c>
      <c r="H88" s="6">
        <f>A88</f>
        <v>308</v>
      </c>
    </row>
    <row r="90" spans="1:8" x14ac:dyDescent="0.25">
      <c r="A90" s="6">
        <f>A88+1</f>
        <v>309</v>
      </c>
      <c r="C90" t="s">
        <v>248</v>
      </c>
      <c r="E90" s="44">
        <v>0.13656366094149378</v>
      </c>
      <c r="F90" t="s">
        <v>247</v>
      </c>
      <c r="H90" s="6">
        <f>A90</f>
        <v>309</v>
      </c>
    </row>
    <row r="91" spans="1:8" x14ac:dyDescent="0.25">
      <c r="A91" s="6">
        <f>A90+1</f>
        <v>310</v>
      </c>
      <c r="C91" s="17" t="s">
        <v>246</v>
      </c>
      <c r="D91" s="17"/>
      <c r="E91" s="30">
        <v>14651099.897357047</v>
      </c>
      <c r="F91" s="38" t="s">
        <v>245</v>
      </c>
      <c r="H91" s="6">
        <f>A91</f>
        <v>310</v>
      </c>
    </row>
    <row r="93" spans="1:8" x14ac:dyDescent="0.25">
      <c r="A93" s="6">
        <f>A91+1</f>
        <v>311</v>
      </c>
      <c r="C93" s="17" t="s">
        <v>244</v>
      </c>
      <c r="D93" s="17"/>
      <c r="E93" s="30">
        <v>117873223.59218872</v>
      </c>
      <c r="F93" t="s">
        <v>243</v>
      </c>
      <c r="G93" s="37"/>
      <c r="H93" s="6">
        <f>A93</f>
        <v>311</v>
      </c>
    </row>
    <row r="95" spans="1:8" x14ac:dyDescent="0.25">
      <c r="A95"/>
      <c r="B95"/>
      <c r="C95" s="36" t="s">
        <v>242</v>
      </c>
      <c r="D95" s="35"/>
      <c r="E95" s="35"/>
      <c r="F95" s="35"/>
      <c r="G95" s="35"/>
    </row>
    <row r="96" spans="1:8" x14ac:dyDescent="0.25">
      <c r="A96" s="33" t="s">
        <v>99</v>
      </c>
      <c r="B96" s="33"/>
      <c r="C96" s="33" t="s">
        <v>72</v>
      </c>
      <c r="E96" s="33"/>
      <c r="F96" s="33" t="s">
        <v>160</v>
      </c>
      <c r="G96" s="33" t="s">
        <v>159</v>
      </c>
      <c r="H96" s="33" t="str">
        <f>A96</f>
        <v>Line</v>
      </c>
    </row>
    <row r="97" spans="1:8" x14ac:dyDescent="0.25">
      <c r="A97" s="6">
        <v>400</v>
      </c>
      <c r="C97" t="s">
        <v>241</v>
      </c>
      <c r="E97" s="44">
        <v>0.21</v>
      </c>
      <c r="F97" t="s">
        <v>240</v>
      </c>
      <c r="H97" s="6">
        <f>A97</f>
        <v>400</v>
      </c>
    </row>
    <row r="98" spans="1:8" x14ac:dyDescent="0.25">
      <c r="A98" s="6">
        <f>A97+1</f>
        <v>401</v>
      </c>
      <c r="C98" t="s">
        <v>239</v>
      </c>
      <c r="E98" s="54">
        <v>8.8400000000000006E-2</v>
      </c>
      <c r="F98" t="s">
        <v>238</v>
      </c>
      <c r="H98" s="6">
        <f>A98</f>
        <v>401</v>
      </c>
    </row>
    <row r="99" spans="1:8" x14ac:dyDescent="0.25">
      <c r="A99" s="6">
        <f>A98+1</f>
        <v>402</v>
      </c>
      <c r="C99" s="17" t="s">
        <v>237</v>
      </c>
      <c r="D99" s="17"/>
      <c r="E99" s="53">
        <v>0.27983599999999997</v>
      </c>
      <c r="F99" s="38" t="s">
        <v>236</v>
      </c>
      <c r="H99" s="6">
        <f>A99</f>
        <v>402</v>
      </c>
    </row>
    <row r="101" spans="1:8" x14ac:dyDescent="0.25">
      <c r="C101" s="41" t="s">
        <v>235</v>
      </c>
      <c r="H101" s="6"/>
    </row>
    <row r="102" spans="1:8" x14ac:dyDescent="0.25">
      <c r="A102" s="6">
        <f>A99+1</f>
        <v>403</v>
      </c>
      <c r="C102" t="s">
        <v>234</v>
      </c>
      <c r="E102" s="52">
        <v>9996082.5845666155</v>
      </c>
      <c r="F102" s="48" t="s">
        <v>233</v>
      </c>
      <c r="H102" s="6">
        <f>A102</f>
        <v>403</v>
      </c>
    </row>
    <row r="103" spans="1:8" x14ac:dyDescent="0.25">
      <c r="A103" s="6">
        <f>A102+1</f>
        <v>404</v>
      </c>
      <c r="C103" s="17" t="s">
        <v>232</v>
      </c>
      <c r="E103" s="51">
        <v>9996082.5845666155</v>
      </c>
      <c r="F103" t="s">
        <v>231</v>
      </c>
      <c r="H103" s="6">
        <f>A103</f>
        <v>404</v>
      </c>
    </row>
    <row r="104" spans="1:8" x14ac:dyDescent="0.25">
      <c r="E104" s="46"/>
      <c r="H104" s="6"/>
    </row>
    <row r="105" spans="1:8" x14ac:dyDescent="0.25">
      <c r="C105" s="41" t="s">
        <v>230</v>
      </c>
      <c r="D105" s="41"/>
      <c r="E105" s="46"/>
    </row>
    <row r="106" spans="1:8" x14ac:dyDescent="0.25">
      <c r="A106" s="6">
        <f>A103+1</f>
        <v>405</v>
      </c>
      <c r="C106" t="s">
        <v>229</v>
      </c>
      <c r="E106" s="50">
        <v>-9685956.1376182213</v>
      </c>
      <c r="F106" s="48" t="s">
        <v>228</v>
      </c>
      <c r="G106" t="s">
        <v>227</v>
      </c>
      <c r="H106" s="6">
        <f>A106</f>
        <v>405</v>
      </c>
    </row>
    <row r="107" spans="1:8" x14ac:dyDescent="0.25">
      <c r="A107" s="6">
        <f>A106+1</f>
        <v>406</v>
      </c>
      <c r="C107" t="s">
        <v>226</v>
      </c>
      <c r="E107" s="49">
        <v>-675896.61545945751</v>
      </c>
      <c r="F107" s="48" t="s">
        <v>225</v>
      </c>
      <c r="H107" s="6">
        <f>A107</f>
        <v>406</v>
      </c>
    </row>
    <row r="108" spans="1:8" x14ac:dyDescent="0.25">
      <c r="A108" s="6">
        <f>A107+1</f>
        <v>407</v>
      </c>
      <c r="C108" s="17" t="s">
        <v>224</v>
      </c>
      <c r="D108" s="17"/>
      <c r="E108" s="30">
        <v>-10361852.753077678</v>
      </c>
      <c r="F108" t="s">
        <v>223</v>
      </c>
      <c r="H108" s="6">
        <f>A108</f>
        <v>407</v>
      </c>
    </row>
    <row r="109" spans="1:8" x14ac:dyDescent="0.25">
      <c r="E109" s="47"/>
    </row>
    <row r="110" spans="1:8" x14ac:dyDescent="0.25">
      <c r="A110" s="6">
        <f>A108+1</f>
        <v>408</v>
      </c>
      <c r="C110" s="17" t="s">
        <v>222</v>
      </c>
      <c r="E110" s="30">
        <v>176444029.68668774</v>
      </c>
      <c r="F110" t="s">
        <v>221</v>
      </c>
      <c r="H110" s="6">
        <f>A110</f>
        <v>408</v>
      </c>
    </row>
    <row r="112" spans="1:8" x14ac:dyDescent="0.25">
      <c r="A112" s="6">
        <f>A110+1</f>
        <v>409</v>
      </c>
      <c r="C112" t="s">
        <v>220</v>
      </c>
      <c r="H112" s="6">
        <f>A112</f>
        <v>409</v>
      </c>
    </row>
    <row r="114" spans="1:8" x14ac:dyDescent="0.25">
      <c r="C114" t="s">
        <v>219</v>
      </c>
    </row>
    <row r="115" spans="1:8" x14ac:dyDescent="0.25">
      <c r="A115" s="6">
        <f>A112+1</f>
        <v>410</v>
      </c>
      <c r="C115" s="42" t="s">
        <v>218</v>
      </c>
      <c r="D115" s="42"/>
      <c r="E115" s="32">
        <v>9205328956.4719315</v>
      </c>
      <c r="F115" t="s">
        <v>217</v>
      </c>
      <c r="G115" s="46"/>
      <c r="H115" s="6">
        <f>A115</f>
        <v>410</v>
      </c>
    </row>
    <row r="116" spans="1:8" x14ac:dyDescent="0.25">
      <c r="A116" s="6">
        <f>A115+1</f>
        <v>411</v>
      </c>
      <c r="C116" s="45" t="s">
        <v>216</v>
      </c>
      <c r="D116" s="45"/>
      <c r="E116" s="44">
        <v>5.2264807947588816E-2</v>
      </c>
      <c r="F116" t="s">
        <v>215</v>
      </c>
      <c r="H116" s="6">
        <f>A116</f>
        <v>411</v>
      </c>
    </row>
    <row r="117" spans="1:8" x14ac:dyDescent="0.25">
      <c r="A117" s="6">
        <f>A116+1</f>
        <v>412</v>
      </c>
      <c r="C117" s="42" t="s">
        <v>214</v>
      </c>
      <c r="D117" s="42"/>
      <c r="E117" s="43">
        <v>0.27983599999999997</v>
      </c>
      <c r="F117" t="s">
        <v>213</v>
      </c>
      <c r="H117" s="6">
        <f>A117</f>
        <v>412</v>
      </c>
    </row>
    <row r="118" spans="1:8" x14ac:dyDescent="0.25">
      <c r="A118" s="6">
        <f>A117+1</f>
        <v>413</v>
      </c>
      <c r="C118" s="42" t="s">
        <v>212</v>
      </c>
      <c r="D118" s="42"/>
      <c r="E118" s="32">
        <v>-10361852.753077678</v>
      </c>
      <c r="F118" t="s">
        <v>211</v>
      </c>
      <c r="H118" s="6">
        <f>A118</f>
        <v>413</v>
      </c>
    </row>
    <row r="119" spans="1:8" x14ac:dyDescent="0.25">
      <c r="A119" s="6">
        <f>A118+1</f>
        <v>414</v>
      </c>
      <c r="C119" s="42" t="s">
        <v>210</v>
      </c>
      <c r="D119" s="42"/>
      <c r="E119" s="32">
        <v>9996082.5845666155</v>
      </c>
      <c r="F119" t="s">
        <v>209</v>
      </c>
      <c r="H119" s="6">
        <f>A119</f>
        <v>414</v>
      </c>
    </row>
    <row r="120" spans="1:8" x14ac:dyDescent="0.25">
      <c r="A120" s="6">
        <f>A119+1</f>
        <v>415</v>
      </c>
      <c r="C120" s="42" t="s">
        <v>208</v>
      </c>
      <c r="D120" s="42"/>
      <c r="E120" s="32">
        <v>0</v>
      </c>
      <c r="F120" t="s">
        <v>207</v>
      </c>
      <c r="H120" s="6">
        <f>A120</f>
        <v>415</v>
      </c>
    </row>
    <row r="121" spans="1:8" x14ac:dyDescent="0.25">
      <c r="H121" s="6"/>
    </row>
    <row r="122" spans="1:8" x14ac:dyDescent="0.25">
      <c r="C122" s="36" t="s">
        <v>206</v>
      </c>
      <c r="D122" s="35"/>
      <c r="E122" s="35"/>
      <c r="F122" s="35"/>
      <c r="G122" s="35"/>
    </row>
    <row r="123" spans="1:8" x14ac:dyDescent="0.25">
      <c r="A123" s="33" t="s">
        <v>99</v>
      </c>
      <c r="B123" s="33"/>
      <c r="C123" s="33" t="s">
        <v>72</v>
      </c>
      <c r="E123" s="33" t="s">
        <v>161</v>
      </c>
      <c r="F123" s="33" t="s">
        <v>160</v>
      </c>
      <c r="G123" s="33" t="s">
        <v>159</v>
      </c>
      <c r="H123" s="33" t="str">
        <f>A123</f>
        <v>Line</v>
      </c>
    </row>
    <row r="124" spans="1:8" x14ac:dyDescent="0.25">
      <c r="C124" s="41" t="s">
        <v>205</v>
      </c>
      <c r="D124" s="41"/>
    </row>
    <row r="125" spans="1:8" x14ac:dyDescent="0.25">
      <c r="A125" s="6">
        <v>500</v>
      </c>
      <c r="C125" t="s">
        <v>204</v>
      </c>
      <c r="E125" s="32">
        <v>661780502.67426276</v>
      </c>
      <c r="F125" t="s">
        <v>203</v>
      </c>
      <c r="H125" s="6">
        <f>A125</f>
        <v>500</v>
      </c>
    </row>
    <row r="126" spans="1:8" x14ac:dyDescent="0.25">
      <c r="A126" s="6">
        <f>A125+1</f>
        <v>501</v>
      </c>
      <c r="C126" t="s">
        <v>202</v>
      </c>
      <c r="E126" s="32">
        <v>277975239.3599937</v>
      </c>
      <c r="F126" t="s">
        <v>201</v>
      </c>
      <c r="H126" s="6">
        <f>A126</f>
        <v>501</v>
      </c>
    </row>
    <row r="127" spans="1:8" x14ac:dyDescent="0.25">
      <c r="A127" s="6">
        <f>A126+1</f>
        <v>502</v>
      </c>
      <c r="C127" t="s">
        <v>200</v>
      </c>
      <c r="E127" s="32">
        <v>6397845</v>
      </c>
      <c r="F127" t="s">
        <v>199</v>
      </c>
      <c r="H127" s="6">
        <f>A127</f>
        <v>502</v>
      </c>
    </row>
    <row r="128" spans="1:8" x14ac:dyDescent="0.25">
      <c r="A128" s="6">
        <f>A127+1</f>
        <v>503</v>
      </c>
      <c r="C128" t="s">
        <v>198</v>
      </c>
      <c r="E128" s="32">
        <v>487512157.81333208</v>
      </c>
      <c r="F128" t="s">
        <v>197</v>
      </c>
      <c r="H128" s="6">
        <f>A128</f>
        <v>503</v>
      </c>
    </row>
    <row r="129" spans="1:8" x14ac:dyDescent="0.25">
      <c r="A129" s="6">
        <f>A128+1</f>
        <v>504</v>
      </c>
      <c r="C129" s="38" t="s">
        <v>196</v>
      </c>
      <c r="E129" s="32">
        <v>-20209289.776176393</v>
      </c>
      <c r="F129" t="s">
        <v>195</v>
      </c>
      <c r="H129" s="6">
        <f>A129</f>
        <v>504</v>
      </c>
    </row>
    <row r="130" spans="1:8" x14ac:dyDescent="0.25">
      <c r="A130" s="6">
        <f>A129+1</f>
        <v>505</v>
      </c>
      <c r="C130" t="s">
        <v>194</v>
      </c>
      <c r="E130" s="32">
        <v>31085124.48372221</v>
      </c>
      <c r="F130" t="s">
        <v>193</v>
      </c>
      <c r="H130" s="6">
        <f>A130</f>
        <v>505</v>
      </c>
    </row>
    <row r="131" spans="1:8" x14ac:dyDescent="0.25">
      <c r="A131" s="6">
        <f>A130+1</f>
        <v>506</v>
      </c>
      <c r="C131" t="s">
        <v>192</v>
      </c>
      <c r="E131" s="32">
        <v>621710040.48881853</v>
      </c>
      <c r="F131" t="s">
        <v>191</v>
      </c>
      <c r="H131" s="6">
        <f>A131</f>
        <v>506</v>
      </c>
    </row>
    <row r="132" spans="1:8" x14ac:dyDescent="0.25">
      <c r="A132" s="6">
        <f>A131+1</f>
        <v>507</v>
      </c>
      <c r="C132" t="s">
        <v>190</v>
      </c>
      <c r="E132" s="32">
        <v>117873223.59218872</v>
      </c>
      <c r="F132" t="s">
        <v>189</v>
      </c>
      <c r="H132" s="6">
        <f>A132</f>
        <v>507</v>
      </c>
    </row>
    <row r="133" spans="1:8" x14ac:dyDescent="0.25">
      <c r="A133" s="6">
        <f>A132+1</f>
        <v>508</v>
      </c>
      <c r="C133" t="s">
        <v>188</v>
      </c>
      <c r="E133" s="32">
        <v>176444029.68668774</v>
      </c>
      <c r="F133" t="s">
        <v>187</v>
      </c>
      <c r="H133" s="6">
        <f>A133</f>
        <v>508</v>
      </c>
    </row>
    <row r="134" spans="1:8" x14ac:dyDescent="0.25">
      <c r="A134" s="6">
        <f>A133+1</f>
        <v>509</v>
      </c>
      <c r="C134" t="s">
        <v>24</v>
      </c>
      <c r="E134" s="32">
        <v>-10515263</v>
      </c>
      <c r="F134" t="s">
        <v>186</v>
      </c>
      <c r="G134" t="s">
        <v>183</v>
      </c>
      <c r="H134" s="6">
        <f>A134</f>
        <v>509</v>
      </c>
    </row>
    <row r="135" spans="1:8" x14ac:dyDescent="0.25">
      <c r="A135" s="6">
        <f>A134+1</f>
        <v>510</v>
      </c>
      <c r="C135" t="s">
        <v>185</v>
      </c>
      <c r="E135" s="32">
        <v>-15280364.979115846</v>
      </c>
      <c r="F135" t="s">
        <v>184</v>
      </c>
      <c r="G135" t="s">
        <v>183</v>
      </c>
      <c r="H135" s="6">
        <f>A135</f>
        <v>510</v>
      </c>
    </row>
    <row r="136" spans="1:8" x14ac:dyDescent="0.25">
      <c r="A136" s="6">
        <f>A135+1</f>
        <v>511</v>
      </c>
      <c r="C136" t="s">
        <v>182</v>
      </c>
      <c r="E136" s="31">
        <v>0</v>
      </c>
      <c r="F136" t="s">
        <v>181</v>
      </c>
      <c r="G136" t="s">
        <v>180</v>
      </c>
      <c r="H136" s="6">
        <f>A136</f>
        <v>511</v>
      </c>
    </row>
    <row r="137" spans="1:8" x14ac:dyDescent="0.25">
      <c r="A137" s="6">
        <f>A136+1</f>
        <v>512</v>
      </c>
      <c r="C137" s="17" t="s">
        <v>179</v>
      </c>
      <c r="D137" s="17"/>
      <c r="E137" s="30">
        <v>2334773245.3437138</v>
      </c>
      <c r="F137" t="s">
        <v>178</v>
      </c>
      <c r="H137" s="6">
        <f>A137</f>
        <v>512</v>
      </c>
    </row>
    <row r="138" spans="1:8" x14ac:dyDescent="0.25">
      <c r="H138" s="6"/>
    </row>
    <row r="139" spans="1:8" x14ac:dyDescent="0.25">
      <c r="C139" s="41" t="s">
        <v>177</v>
      </c>
      <c r="D139" s="41"/>
      <c r="H139" s="6"/>
    </row>
    <row r="140" spans="1:8" x14ac:dyDescent="0.25">
      <c r="A140" s="6">
        <f>+A137+1</f>
        <v>513</v>
      </c>
      <c r="C140" t="s">
        <v>176</v>
      </c>
      <c r="E140" s="40">
        <v>7.2509999999999996E-3</v>
      </c>
      <c r="F140" t="s">
        <v>175</v>
      </c>
      <c r="H140" s="6">
        <f>A140</f>
        <v>513</v>
      </c>
    </row>
    <row r="141" spans="1:8" x14ac:dyDescent="0.25">
      <c r="A141" s="6">
        <f>A140+1</f>
        <v>514</v>
      </c>
      <c r="C141" t="s">
        <v>174</v>
      </c>
      <c r="D141" s="17"/>
      <c r="E141" s="39">
        <v>2.7184430899152115E-4</v>
      </c>
      <c r="F141" t="s">
        <v>173</v>
      </c>
      <c r="H141" s="6">
        <f>A141</f>
        <v>514</v>
      </c>
    </row>
    <row r="142" spans="1:8" x14ac:dyDescent="0.25">
      <c r="A142" s="6">
        <f>A141+1</f>
        <v>515</v>
      </c>
      <c r="C142" s="17" t="s">
        <v>172</v>
      </c>
      <c r="D142" s="17"/>
      <c r="E142" s="30">
        <v>17564135.621519621</v>
      </c>
      <c r="F142" s="38" t="s">
        <v>171</v>
      </c>
      <c r="H142" s="6">
        <f>A142</f>
        <v>515</v>
      </c>
    </row>
    <row r="143" spans="1:8" x14ac:dyDescent="0.25">
      <c r="H143" s="6"/>
    </row>
    <row r="144" spans="1:8" x14ac:dyDescent="0.25">
      <c r="A144" s="6">
        <f>A142+1</f>
        <v>516</v>
      </c>
      <c r="C144" s="17" t="s">
        <v>168</v>
      </c>
      <c r="D144" s="17"/>
      <c r="E144" s="30">
        <v>2352337380.9652333</v>
      </c>
      <c r="F144" t="s">
        <v>170</v>
      </c>
      <c r="H144" s="6">
        <f>A144</f>
        <v>516</v>
      </c>
    </row>
    <row r="145" spans="1:8" x14ac:dyDescent="0.25">
      <c r="H145" s="6"/>
    </row>
    <row r="146" spans="1:8" x14ac:dyDescent="0.25">
      <c r="A146"/>
      <c r="B146"/>
      <c r="C146" s="36" t="s">
        <v>169</v>
      </c>
      <c r="D146" s="35"/>
      <c r="E146" s="35"/>
      <c r="F146" s="35"/>
      <c r="G146" s="35"/>
    </row>
    <row r="147" spans="1:8" x14ac:dyDescent="0.25">
      <c r="A147" s="33" t="s">
        <v>99</v>
      </c>
      <c r="B147" s="33"/>
      <c r="C147" s="33" t="s">
        <v>72</v>
      </c>
      <c r="E147" s="33" t="s">
        <v>161</v>
      </c>
      <c r="F147" s="33" t="s">
        <v>160</v>
      </c>
      <c r="G147" s="33" t="s">
        <v>159</v>
      </c>
      <c r="H147" s="33" t="str">
        <f>A147</f>
        <v>Line</v>
      </c>
    </row>
    <row r="148" spans="1:8" x14ac:dyDescent="0.25">
      <c r="A148" s="6">
        <v>600</v>
      </c>
      <c r="C148" t="s">
        <v>168</v>
      </c>
      <c r="E148" s="32">
        <v>2352337380.9652333</v>
      </c>
      <c r="F148" t="s">
        <v>167</v>
      </c>
      <c r="H148" s="6">
        <f>A148</f>
        <v>600</v>
      </c>
    </row>
    <row r="149" spans="1:8" x14ac:dyDescent="0.25">
      <c r="A149" s="6">
        <f>A148+1</f>
        <v>601</v>
      </c>
      <c r="C149" t="s">
        <v>166</v>
      </c>
      <c r="E149" s="32">
        <v>341938438.73879462</v>
      </c>
      <c r="F149" t="s">
        <v>165</v>
      </c>
      <c r="H149" s="6">
        <f>A149</f>
        <v>601</v>
      </c>
    </row>
    <row r="150" spans="1:8" x14ac:dyDescent="0.25">
      <c r="A150" s="6">
        <f>A149+1</f>
        <v>602</v>
      </c>
      <c r="C150" t="s">
        <v>64</v>
      </c>
      <c r="E150" s="31">
        <v>136134084</v>
      </c>
      <c r="F150" t="s">
        <v>164</v>
      </c>
      <c r="G150" s="37"/>
      <c r="H150" s="6">
        <f>A150</f>
        <v>602</v>
      </c>
    </row>
    <row r="151" spans="1:8" x14ac:dyDescent="0.25">
      <c r="A151" s="6">
        <f>A150+1</f>
        <v>603</v>
      </c>
      <c r="C151" s="17" t="s">
        <v>152</v>
      </c>
      <c r="E151" s="30">
        <v>2830409903.7040281</v>
      </c>
      <c r="F151" t="s">
        <v>163</v>
      </c>
      <c r="H151" s="6">
        <f>A151</f>
        <v>603</v>
      </c>
    </row>
    <row r="152" spans="1:8" x14ac:dyDescent="0.25">
      <c r="H152" s="6"/>
    </row>
    <row r="153" spans="1:8" x14ac:dyDescent="0.25">
      <c r="A153"/>
      <c r="B153"/>
      <c r="C153" s="36" t="s">
        <v>162</v>
      </c>
      <c r="D153" s="35"/>
      <c r="E153" s="35"/>
      <c r="F153" s="35"/>
      <c r="G153" s="35"/>
    </row>
    <row r="154" spans="1:8" x14ac:dyDescent="0.25">
      <c r="A154" s="33" t="s">
        <v>99</v>
      </c>
      <c r="B154" s="33"/>
      <c r="C154" s="33" t="s">
        <v>72</v>
      </c>
      <c r="E154" s="33" t="s">
        <v>161</v>
      </c>
      <c r="F154" s="33" t="s">
        <v>160</v>
      </c>
      <c r="G154" s="33" t="s">
        <v>159</v>
      </c>
      <c r="H154" s="33" t="str">
        <f>A154</f>
        <v>Line</v>
      </c>
    </row>
    <row r="155" spans="1:8" x14ac:dyDescent="0.25">
      <c r="A155" s="6">
        <v>700</v>
      </c>
      <c r="C155" t="s">
        <v>158</v>
      </c>
      <c r="E155" s="34">
        <v>3.0104518270731213E-3</v>
      </c>
      <c r="F155" t="s">
        <v>157</v>
      </c>
      <c r="G155" s="33"/>
      <c r="H155" s="6">
        <f>A155</f>
        <v>700</v>
      </c>
    </row>
    <row r="156" spans="1:8" x14ac:dyDescent="0.25">
      <c r="E156" s="34"/>
      <c r="F156" s="33"/>
      <c r="G156" s="33"/>
      <c r="H156" s="6"/>
    </row>
    <row r="157" spans="1:8" x14ac:dyDescent="0.25">
      <c r="A157" s="6">
        <f>A155+1</f>
        <v>701</v>
      </c>
      <c r="C157" t="s">
        <v>156</v>
      </c>
      <c r="E157" s="32">
        <v>8520812.6659716479</v>
      </c>
      <c r="F157" t="s">
        <v>155</v>
      </c>
      <c r="G157" s="33"/>
      <c r="H157" s="6">
        <f>A157</f>
        <v>701</v>
      </c>
    </row>
    <row r="158" spans="1:8" x14ac:dyDescent="0.25">
      <c r="A158" s="6">
        <f>A157+1</f>
        <v>702</v>
      </c>
      <c r="C158" t="s">
        <v>154</v>
      </c>
      <c r="E158" s="32">
        <v>4762650.9882326741</v>
      </c>
      <c r="F158" t="s">
        <v>153</v>
      </c>
      <c r="H158" s="6">
        <f>A158</f>
        <v>702</v>
      </c>
    </row>
    <row r="159" spans="1:8" x14ac:dyDescent="0.25">
      <c r="A159" s="6">
        <f>A158+1</f>
        <v>703</v>
      </c>
      <c r="C159" t="s">
        <v>152</v>
      </c>
      <c r="E159" s="31">
        <v>2830409903.7040281</v>
      </c>
      <c r="F159" t="s">
        <v>151</v>
      </c>
      <c r="H159" s="6">
        <f>A159</f>
        <v>703</v>
      </c>
    </row>
    <row r="160" spans="1:8" x14ac:dyDescent="0.25">
      <c r="A160" s="6">
        <f>A159+1</f>
        <v>704</v>
      </c>
      <c r="C160" s="17" t="s">
        <v>150</v>
      </c>
      <c r="E160" s="30">
        <v>2843693367.3582325</v>
      </c>
      <c r="F160" t="s">
        <v>149</v>
      </c>
      <c r="H160" s="6">
        <f>A160</f>
        <v>704</v>
      </c>
    </row>
    <row r="162" spans="3:7" x14ac:dyDescent="0.25">
      <c r="E162" s="29"/>
      <c r="F162" s="28"/>
    </row>
    <row r="163" spans="3:7" x14ac:dyDescent="0.25">
      <c r="C163" s="27" t="s">
        <v>148</v>
      </c>
      <c r="D163" s="27"/>
      <c r="E163" s="27"/>
      <c r="F163" s="27"/>
      <c r="G163" s="27"/>
    </row>
    <row r="164" spans="3:7" x14ac:dyDescent="0.25">
      <c r="C164" s="24" t="s">
        <v>147</v>
      </c>
      <c r="D164" s="24"/>
      <c r="E164" s="24"/>
      <c r="F164" s="24"/>
      <c r="G164" s="24"/>
    </row>
    <row r="165" spans="3:7" x14ac:dyDescent="0.25">
      <c r="C165" s="26" t="s">
        <v>146</v>
      </c>
      <c r="D165" s="26"/>
      <c r="E165" s="26"/>
      <c r="F165" s="26"/>
      <c r="G165" s="26"/>
    </row>
    <row r="166" spans="3:7" x14ac:dyDescent="0.25">
      <c r="C166" s="25" t="s">
        <v>145</v>
      </c>
      <c r="D166" s="25"/>
      <c r="E166" s="25"/>
      <c r="F166" s="25"/>
      <c r="G166" s="25"/>
    </row>
    <row r="167" spans="3:7" x14ac:dyDescent="0.25">
      <c r="C167" s="25"/>
      <c r="D167" s="25"/>
      <c r="E167" s="25"/>
      <c r="F167" s="25"/>
      <c r="G167" s="25"/>
    </row>
    <row r="168" spans="3:7" x14ac:dyDescent="0.25">
      <c r="C168" s="24" t="s">
        <v>144</v>
      </c>
      <c r="D168" s="24"/>
      <c r="E168" s="24"/>
      <c r="F168" s="24"/>
      <c r="G168" s="24"/>
    </row>
  </sheetData>
  <mergeCells count="5">
    <mergeCell ref="C163:G163"/>
    <mergeCell ref="C164:G164"/>
    <mergeCell ref="C165:G165"/>
    <mergeCell ref="C166:G167"/>
    <mergeCell ref="C168:G168"/>
  </mergeCells>
  <printOptions horizontalCentered="1"/>
  <pageMargins left="1" right="1" top="1" bottom="1" header="0.5" footer="0.5"/>
  <pageSetup scale="17" orientation="landscape" r:id="rId1"/>
  <headerFooter>
    <oddHeader>&amp;C&amp;"-,Bold"Pacific Gas and Electric Company
Formula Rate Model
Schedule &amp;A&amp;R&amp;10TO Rate Year 2025 Annual Update
&amp;F</oddHeader>
  </headerFooter>
  <rowBreaks count="1" manualBreakCount="1">
    <brk id="9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803E2-5DAC-4FE2-8152-9086E3B621BD}">
  <sheetPr>
    <tabColor theme="9"/>
    <pageSetUpPr fitToPage="1"/>
  </sheetPr>
  <dimension ref="A1:I168"/>
  <sheetViews>
    <sheetView view="pageBreakPreview" topLeftCell="A85" zoomScale="80" zoomScaleNormal="100" zoomScaleSheetLayoutView="80" zoomScalePageLayoutView="70" workbookViewId="0">
      <selection activeCell="X117" activeCellId="1" sqref="X27:X30 X117"/>
    </sheetView>
  </sheetViews>
  <sheetFormatPr defaultColWidth="9.28515625" defaultRowHeight="15" x14ac:dyDescent="0.25"/>
  <cols>
    <col min="1" max="1" width="4.7109375" style="6" customWidth="1"/>
    <col min="2" max="2" width="2.28515625" style="6" bestFit="1" customWidth="1"/>
    <col min="3" max="3" width="72.5703125" customWidth="1"/>
    <col min="4" max="4" width="3.7109375" customWidth="1"/>
    <col min="5" max="5" width="19.28515625" bestFit="1" customWidth="1"/>
    <col min="6" max="6" width="37.28515625" bestFit="1" customWidth="1"/>
    <col min="7" max="7" width="26.42578125" bestFit="1" customWidth="1"/>
    <col min="8" max="8" width="4.5703125" bestFit="1" customWidth="1"/>
    <col min="9" max="9" width="2.7109375" customWidth="1"/>
  </cols>
  <sheetData>
    <row r="1" spans="1:9" x14ac:dyDescent="0.25">
      <c r="C1" s="17" t="s">
        <v>371</v>
      </c>
      <c r="F1" s="68" t="s">
        <v>370</v>
      </c>
      <c r="G1" s="70">
        <v>2022</v>
      </c>
    </row>
    <row r="2" spans="1:9" x14ac:dyDescent="0.25">
      <c r="A2" s="66"/>
      <c r="B2" s="66"/>
      <c r="C2" s="69" t="s">
        <v>369</v>
      </c>
      <c r="F2" s="68" t="s">
        <v>368</v>
      </c>
      <c r="G2" s="66">
        <f>G1-2</f>
        <v>2020</v>
      </c>
      <c r="I2" s="68"/>
    </row>
    <row r="3" spans="1:9" x14ac:dyDescent="0.25">
      <c r="A3" s="33"/>
      <c r="B3" s="33"/>
      <c r="G3" s="55"/>
      <c r="H3" s="33"/>
    </row>
    <row r="4" spans="1:9" x14ac:dyDescent="0.25">
      <c r="C4" s="36" t="s">
        <v>367</v>
      </c>
      <c r="D4" s="67"/>
      <c r="E4" s="35"/>
      <c r="F4" s="35"/>
      <c r="G4" s="35"/>
    </row>
    <row r="5" spans="1:9" x14ac:dyDescent="0.25">
      <c r="A5" s="33" t="s">
        <v>99</v>
      </c>
      <c r="B5" s="33"/>
      <c r="C5" s="33" t="s">
        <v>72</v>
      </c>
      <c r="E5" s="33" t="s">
        <v>161</v>
      </c>
      <c r="F5" s="33" t="s">
        <v>160</v>
      </c>
      <c r="G5" s="33" t="s">
        <v>159</v>
      </c>
      <c r="H5" s="33" t="str">
        <f>A5</f>
        <v>Line</v>
      </c>
    </row>
    <row r="6" spans="1:9" x14ac:dyDescent="0.25">
      <c r="C6" s="41" t="s">
        <v>366</v>
      </c>
      <c r="D6" s="41"/>
    </row>
    <row r="7" spans="1:9" x14ac:dyDescent="0.25">
      <c r="A7" s="6">
        <v>100</v>
      </c>
      <c r="C7" t="s">
        <v>365</v>
      </c>
      <c r="E7" s="32">
        <f>'7-PlantInService(RY26)'!P24</f>
        <v>13644355837.765888</v>
      </c>
      <c r="F7" t="s">
        <v>364</v>
      </c>
      <c r="G7" t="s">
        <v>326</v>
      </c>
      <c r="H7" s="6">
        <f>A7</f>
        <v>100</v>
      </c>
    </row>
    <row r="8" spans="1:9" x14ac:dyDescent="0.25">
      <c r="A8" s="6">
        <f>A7+1</f>
        <v>101</v>
      </c>
      <c r="C8" t="s">
        <v>363</v>
      </c>
      <c r="E8" s="32">
        <f>'7-PlantInService(RY26)'!D128</f>
        <v>1285978622.022171</v>
      </c>
      <c r="F8" t="s">
        <v>362</v>
      </c>
      <c r="G8" t="s">
        <v>326</v>
      </c>
      <c r="H8" s="6">
        <f>A8</f>
        <v>101</v>
      </c>
    </row>
    <row r="9" spans="1:9" x14ac:dyDescent="0.25">
      <c r="A9" s="6">
        <f>A8+1</f>
        <v>102</v>
      </c>
      <c r="C9" t="s">
        <v>361</v>
      </c>
      <c r="E9" s="31">
        <f ca="1">+'8-AbandonedPlant'!M14</f>
        <v>-4349368.4475134443</v>
      </c>
      <c r="F9" t="s">
        <v>360</v>
      </c>
      <c r="G9" t="s">
        <v>326</v>
      </c>
      <c r="H9" s="6">
        <f>A9</f>
        <v>102</v>
      </c>
    </row>
    <row r="10" spans="1:9" x14ac:dyDescent="0.25">
      <c r="A10" s="6">
        <f>A9+1</f>
        <v>103</v>
      </c>
      <c r="C10" s="17" t="s">
        <v>359</v>
      </c>
      <c r="D10" s="17"/>
      <c r="E10" s="30">
        <f ca="1">+E7+E8+E9</f>
        <v>14925985091.340546</v>
      </c>
      <c r="F10" s="55" t="str">
        <f>"Sum of Lines "&amp;A7&amp;" to "&amp;A9&amp;""</f>
        <v>Sum of Lines 100 to 102</v>
      </c>
      <c r="H10" s="6">
        <f>A10</f>
        <v>103</v>
      </c>
    </row>
    <row r="12" spans="1:9" x14ac:dyDescent="0.25">
      <c r="C12" s="41" t="s">
        <v>357</v>
      </c>
      <c r="D12" s="41"/>
    </row>
    <row r="13" spans="1:9" x14ac:dyDescent="0.25">
      <c r="A13" s="6">
        <f>A10+1</f>
        <v>104</v>
      </c>
      <c r="C13" t="s">
        <v>356</v>
      </c>
      <c r="E13" s="32">
        <f>'13-WorkCap'!E25</f>
        <v>81295878.693463787</v>
      </c>
      <c r="F13" t="s">
        <v>355</v>
      </c>
      <c r="G13" t="s">
        <v>326</v>
      </c>
      <c r="H13" s="6">
        <f>A13</f>
        <v>104</v>
      </c>
    </row>
    <row r="14" spans="1:9" x14ac:dyDescent="0.25">
      <c r="A14" s="6">
        <f>A13+1</f>
        <v>105</v>
      </c>
      <c r="C14" t="s">
        <v>354</v>
      </c>
      <c r="E14" s="32">
        <f>'13-WorkCap'!F60</f>
        <v>75730275</v>
      </c>
      <c r="F14" t="s">
        <v>353</v>
      </c>
      <c r="G14" t="s">
        <v>326</v>
      </c>
      <c r="H14" s="6">
        <f>A14</f>
        <v>105</v>
      </c>
    </row>
    <row r="15" spans="1:9" x14ac:dyDescent="0.25">
      <c r="A15" s="6">
        <f>A14+1</f>
        <v>106</v>
      </c>
      <c r="C15" t="s">
        <v>352</v>
      </c>
      <c r="E15" s="31">
        <f>(E125+E126)/10</f>
        <v>93820965.486438841</v>
      </c>
      <c r="F15" t="str">
        <f>"(Line "&amp;A125&amp;" + Line "&amp;A126&amp;") / 10"</f>
        <v>(Line 500 + Line 501) / 10</v>
      </c>
      <c r="H15" s="6">
        <f>A15</f>
        <v>106</v>
      </c>
    </row>
    <row r="16" spans="1:9" x14ac:dyDescent="0.25">
      <c r="A16" s="6">
        <f>A15+1</f>
        <v>107</v>
      </c>
      <c r="C16" s="17" t="s">
        <v>350</v>
      </c>
      <c r="D16" s="17"/>
      <c r="E16" s="30">
        <f>+E13+E15+E14</f>
        <v>250847119.17990261</v>
      </c>
      <c r="F16" s="55" t="str">
        <f>"Sum of Lines "&amp;A13&amp;" to "&amp;A15&amp;""</f>
        <v>Sum of Lines 104 to 106</v>
      </c>
      <c r="H16" s="6">
        <f>A16</f>
        <v>107</v>
      </c>
    </row>
    <row r="18" spans="1:9" x14ac:dyDescent="0.25">
      <c r="C18" s="41" t="s">
        <v>348</v>
      </c>
      <c r="D18" s="41"/>
    </row>
    <row r="19" spans="1:9" x14ac:dyDescent="0.25">
      <c r="A19" s="6">
        <f>A16+1</f>
        <v>108</v>
      </c>
      <c r="C19" t="s">
        <v>347</v>
      </c>
      <c r="E19" s="32">
        <f>-'10-AccDep (RY26)'!P26</f>
        <v>-3248853149.4123373</v>
      </c>
      <c r="F19" t="s">
        <v>346</v>
      </c>
      <c r="G19" t="s">
        <v>330</v>
      </c>
      <c r="H19" s="6">
        <f>A19</f>
        <v>108</v>
      </c>
    </row>
    <row r="20" spans="1:9" x14ac:dyDescent="0.25">
      <c r="A20" s="6">
        <f>A19+1</f>
        <v>109</v>
      </c>
      <c r="C20" t="s">
        <v>345</v>
      </c>
      <c r="E20" s="31">
        <f>-'10-AccDep (RY26)'!D128</f>
        <v>-440633543.85941935</v>
      </c>
      <c r="F20" t="s">
        <v>344</v>
      </c>
      <c r="G20" t="s">
        <v>330</v>
      </c>
      <c r="H20" s="6">
        <f>A20</f>
        <v>109</v>
      </c>
    </row>
    <row r="21" spans="1:9" x14ac:dyDescent="0.25">
      <c r="A21" s="6">
        <f>A20+1</f>
        <v>110</v>
      </c>
      <c r="C21" s="17" t="s">
        <v>343</v>
      </c>
      <c r="D21" s="17"/>
      <c r="E21" s="30">
        <f>+E19+E20</f>
        <v>-3689486693.2717566</v>
      </c>
      <c r="F21" t="str">
        <f>"Line "&amp;A19&amp;" + Line "&amp;A20&amp;""</f>
        <v>Line 108 + Line 109</v>
      </c>
      <c r="H21" s="6">
        <f>A21</f>
        <v>110</v>
      </c>
    </row>
    <row r="23" spans="1:9" x14ac:dyDescent="0.25">
      <c r="A23" s="6">
        <f>A21+1</f>
        <v>111</v>
      </c>
      <c r="B23" s="66" t="s">
        <v>339</v>
      </c>
      <c r="C23" s="66" t="s">
        <v>341</v>
      </c>
      <c r="D23" s="66"/>
      <c r="E23" s="32">
        <f>'14-ADIT (RY26)'!D13</f>
        <v>-1459209439.9143357</v>
      </c>
      <c r="F23" t="s">
        <v>340</v>
      </c>
      <c r="G23" t="s">
        <v>326</v>
      </c>
      <c r="H23" s="6">
        <f>A23</f>
        <v>111</v>
      </c>
      <c r="I23" s="17" t="s">
        <v>339</v>
      </c>
    </row>
    <row r="24" spans="1:9" x14ac:dyDescent="0.25">
      <c r="A24" s="6">
        <v>111</v>
      </c>
      <c r="B24" s="66" t="s">
        <v>336</v>
      </c>
      <c r="C24" s="66" t="s">
        <v>338</v>
      </c>
      <c r="D24" s="66"/>
      <c r="E24" s="31">
        <f>'17-RegAssets-1 (RY26)'!C47</f>
        <v>-557702915.85713327</v>
      </c>
      <c r="F24" t="s">
        <v>337</v>
      </c>
      <c r="G24" t="s">
        <v>326</v>
      </c>
      <c r="H24" s="6">
        <f>A24</f>
        <v>111</v>
      </c>
      <c r="I24" s="17" t="s">
        <v>336</v>
      </c>
    </row>
    <row r="25" spans="1:9" x14ac:dyDescent="0.25">
      <c r="A25" s="6">
        <v>111</v>
      </c>
      <c r="B25" s="66" t="s">
        <v>333</v>
      </c>
      <c r="C25" s="66" t="s">
        <v>335</v>
      </c>
      <c r="D25" s="65"/>
      <c r="E25" s="30">
        <f>+E23+E24</f>
        <v>-2016912355.7714691</v>
      </c>
      <c r="F25" t="str">
        <f>"Line "&amp;A23&amp;"a + Line "&amp;A24&amp;"b"</f>
        <v>Line 111a + Line 111b</v>
      </c>
      <c r="G25" t="s">
        <v>326</v>
      </c>
      <c r="H25" s="6">
        <f>A25</f>
        <v>111</v>
      </c>
      <c r="I25" s="17" t="s">
        <v>333</v>
      </c>
    </row>
    <row r="26" spans="1:9" x14ac:dyDescent="0.25">
      <c r="A26" s="6">
        <f>A23+1</f>
        <v>112</v>
      </c>
      <c r="C26" s="17" t="s">
        <v>332</v>
      </c>
      <c r="D26" s="64"/>
      <c r="E26" s="32">
        <f>-'15-NUC'!C12</f>
        <v>-200840150.52000001</v>
      </c>
      <c r="F26" t="s">
        <v>331</v>
      </c>
      <c r="G26" t="s">
        <v>330</v>
      </c>
      <c r="H26" s="6">
        <f>A26</f>
        <v>112</v>
      </c>
    </row>
    <row r="27" spans="1:9" x14ac:dyDescent="0.25">
      <c r="A27" s="6">
        <f>A26+1</f>
        <v>113</v>
      </c>
      <c r="C27" s="17" t="s">
        <v>34</v>
      </c>
      <c r="D27" s="64"/>
      <c r="E27" s="32">
        <f>'16-UnfundedReserves (RY25)'!E6</f>
        <v>-64418663.202275552</v>
      </c>
      <c r="F27" t="s">
        <v>329</v>
      </c>
      <c r="G27" t="s">
        <v>326</v>
      </c>
      <c r="H27" s="6">
        <f>A27</f>
        <v>113</v>
      </c>
    </row>
    <row r="28" spans="1:9" x14ac:dyDescent="0.25">
      <c r="A28" s="6">
        <f>A27+1</f>
        <v>114</v>
      </c>
      <c r="C28" s="17" t="s">
        <v>328</v>
      </c>
      <c r="D28" s="17"/>
      <c r="E28" s="32">
        <f>'17-RegAssets-1 (RY26)'!E25</f>
        <v>0</v>
      </c>
      <c r="F28" t="s">
        <v>327</v>
      </c>
      <c r="G28" t="s">
        <v>326</v>
      </c>
      <c r="H28" s="6">
        <f>A28</f>
        <v>114</v>
      </c>
    </row>
    <row r="29" spans="1:9" x14ac:dyDescent="0.25">
      <c r="E29" s="32"/>
      <c r="H29" s="6"/>
    </row>
    <row r="30" spans="1:9" x14ac:dyDescent="0.25">
      <c r="A30" s="6">
        <f>A28+1</f>
        <v>115</v>
      </c>
      <c r="C30" s="17" t="s">
        <v>325</v>
      </c>
      <c r="D30" s="17"/>
      <c r="E30" s="30">
        <f ca="1">+E10+E16+E21+E25+E26+E28+E27</f>
        <v>9205174347.7549458</v>
      </c>
      <c r="F30" t="str">
        <f>"Sum of Lines "&amp;A10&amp;", "&amp;A16&amp;", "&amp;A21&amp;" and Lines "&amp;A25&amp;B25&amp;" to "&amp;A28&amp;""</f>
        <v>Sum of Lines 103, 107, 110 and Lines 111c to 114</v>
      </c>
      <c r="H30" s="6">
        <f>A30</f>
        <v>115</v>
      </c>
    </row>
    <row r="31" spans="1:9" x14ac:dyDescent="0.25">
      <c r="E31" s="38"/>
      <c r="H31" s="6"/>
    </row>
    <row r="32" spans="1:9" x14ac:dyDescent="0.25">
      <c r="C32" s="36" t="s">
        <v>323</v>
      </c>
      <c r="D32" s="35"/>
      <c r="E32" s="35"/>
      <c r="F32" s="35"/>
      <c r="G32" s="35"/>
    </row>
    <row r="33" spans="1:8" x14ac:dyDescent="0.25">
      <c r="A33" s="33" t="s">
        <v>99</v>
      </c>
      <c r="B33" s="33"/>
      <c r="C33" s="33" t="s">
        <v>72</v>
      </c>
      <c r="E33" s="33" t="s">
        <v>161</v>
      </c>
      <c r="F33" s="33" t="s">
        <v>160</v>
      </c>
      <c r="G33" s="33" t="s">
        <v>159</v>
      </c>
      <c r="H33" s="33" t="str">
        <f>A33</f>
        <v>Line</v>
      </c>
    </row>
    <row r="34" spans="1:8" x14ac:dyDescent="0.25">
      <c r="C34" s="41" t="s">
        <v>322</v>
      </c>
      <c r="D34" s="41"/>
    </row>
    <row r="35" spans="1:8" x14ac:dyDescent="0.25">
      <c r="A35" s="6">
        <v>200</v>
      </c>
      <c r="C35" t="s">
        <v>321</v>
      </c>
      <c r="E35" s="62">
        <f>'5-CostofCap-1'!D16</f>
        <v>31631929799.839546</v>
      </c>
      <c r="F35" t="s">
        <v>320</v>
      </c>
      <c r="H35" s="6">
        <f>A35</f>
        <v>200</v>
      </c>
    </row>
    <row r="36" spans="1:8" x14ac:dyDescent="0.25">
      <c r="A36" s="6">
        <f>A35+1</f>
        <v>201</v>
      </c>
      <c r="C36" t="s">
        <v>319</v>
      </c>
      <c r="E36" s="63">
        <f>'5-CostofCap-3'!F24</f>
        <v>3.0700000000000002E-2</v>
      </c>
      <c r="F36" t="s">
        <v>318</v>
      </c>
      <c r="H36" s="6">
        <f>A36</f>
        <v>201</v>
      </c>
    </row>
    <row r="37" spans="1:8" x14ac:dyDescent="0.25">
      <c r="A37" s="6">
        <f>A36+1</f>
        <v>202</v>
      </c>
      <c r="C37" s="17" t="s">
        <v>317</v>
      </c>
      <c r="E37" s="30">
        <f>E35*E36</f>
        <v>971100244.85507417</v>
      </c>
      <c r="F37" t="str">
        <f>"Line "&amp;A35&amp;" * Line "&amp;A36&amp;""</f>
        <v>Line 200 * Line 201</v>
      </c>
      <c r="H37" s="6">
        <f>A37</f>
        <v>202</v>
      </c>
    </row>
    <row r="39" spans="1:8" x14ac:dyDescent="0.25">
      <c r="C39" s="41" t="s">
        <v>315</v>
      </c>
      <c r="D39" s="41"/>
    </row>
    <row r="40" spans="1:8" x14ac:dyDescent="0.25">
      <c r="A40" s="6">
        <f>A37+1</f>
        <v>203</v>
      </c>
      <c r="C40" t="s">
        <v>314</v>
      </c>
      <c r="E40" s="32">
        <f>'5-CostofCap-1'!D22</f>
        <v>252054300.31999999</v>
      </c>
      <c r="F40" t="s">
        <v>313</v>
      </c>
      <c r="H40" s="6">
        <f>A40</f>
        <v>203</v>
      </c>
    </row>
    <row r="41" spans="1:8" x14ac:dyDescent="0.25">
      <c r="A41" s="6">
        <f>A40+1</f>
        <v>204</v>
      </c>
      <c r="C41" t="s">
        <v>56</v>
      </c>
      <c r="E41" s="58">
        <f>'5-CostofCap-4'!E14</f>
        <v>5.5211589517762859E-2</v>
      </c>
      <c r="F41" t="s">
        <v>312</v>
      </c>
      <c r="H41" s="6">
        <f>A41</f>
        <v>204</v>
      </c>
    </row>
    <row r="42" spans="1:8" x14ac:dyDescent="0.25">
      <c r="A42" s="6">
        <f>A41+1</f>
        <v>205</v>
      </c>
      <c r="C42" s="17" t="s">
        <v>311</v>
      </c>
      <c r="E42" s="30">
        <f>E40*E41</f>
        <v>13916318.565454762</v>
      </c>
      <c r="F42" t="str">
        <f>"Line "&amp;A40&amp;" * Line "&amp;A41&amp;""</f>
        <v>Line 203 * Line 204</v>
      </c>
      <c r="H42" s="6">
        <f>A42</f>
        <v>205</v>
      </c>
    </row>
    <row r="44" spans="1:8" x14ac:dyDescent="0.25">
      <c r="C44" s="41" t="s">
        <v>309</v>
      </c>
      <c r="D44" s="41"/>
    </row>
    <row r="45" spans="1:8" x14ac:dyDescent="0.25">
      <c r="A45" s="6">
        <f>A42+1</f>
        <v>206</v>
      </c>
      <c r="C45" t="s">
        <v>308</v>
      </c>
      <c r="E45" s="62">
        <f>'5-CostofCap-1'!D30</f>
        <v>25261877371.34</v>
      </c>
      <c r="F45" t="s">
        <v>307</v>
      </c>
      <c r="H45" s="6">
        <f>A45</f>
        <v>206</v>
      </c>
    </row>
    <row r="46" spans="1:8" x14ac:dyDescent="0.25">
      <c r="H46" s="6"/>
    </row>
    <row r="47" spans="1:8" x14ac:dyDescent="0.25">
      <c r="A47" s="6">
        <f>A45+1</f>
        <v>207</v>
      </c>
      <c r="C47" s="17" t="s">
        <v>306</v>
      </c>
      <c r="D47" s="17"/>
      <c r="E47" s="30">
        <f>E35+E40+E45</f>
        <v>57145861471.499542</v>
      </c>
      <c r="F47" t="str">
        <f>"Line "&amp;A35&amp;" + Line "&amp;A40&amp;" + Line "&amp;A45&amp;""</f>
        <v>Line 200 + Line 203 + Line 206</v>
      </c>
      <c r="H47" s="6">
        <f>A47</f>
        <v>207</v>
      </c>
    </row>
    <row r="49" spans="1:8" x14ac:dyDescent="0.25">
      <c r="C49" s="41" t="s">
        <v>304</v>
      </c>
      <c r="D49" s="41"/>
    </row>
    <row r="50" spans="1:8" x14ac:dyDescent="0.25">
      <c r="A50" s="6">
        <f>A47+1</f>
        <v>208</v>
      </c>
      <c r="C50" t="s">
        <v>303</v>
      </c>
      <c r="E50" s="43">
        <v>0.4975</v>
      </c>
      <c r="F50" s="38" t="s">
        <v>299</v>
      </c>
      <c r="G50" s="38" t="s">
        <v>298</v>
      </c>
      <c r="H50" s="6">
        <f>A50</f>
        <v>208</v>
      </c>
    </row>
    <row r="51" spans="1:8" x14ac:dyDescent="0.25">
      <c r="A51" s="6">
        <f>A50+1</f>
        <v>209</v>
      </c>
      <c r="C51" t="s">
        <v>302</v>
      </c>
      <c r="E51" s="43">
        <v>5.0000000000000001E-3</v>
      </c>
      <c r="F51" s="38" t="s">
        <v>301</v>
      </c>
      <c r="G51" s="38" t="s">
        <v>298</v>
      </c>
      <c r="H51" s="6">
        <f>A51</f>
        <v>209</v>
      </c>
    </row>
    <row r="52" spans="1:8" x14ac:dyDescent="0.25">
      <c r="A52" s="6">
        <f>A51+1</f>
        <v>210</v>
      </c>
      <c r="C52" t="s">
        <v>300</v>
      </c>
      <c r="E52" s="43">
        <v>0.4975</v>
      </c>
      <c r="F52" s="38" t="s">
        <v>299</v>
      </c>
      <c r="G52" s="38" t="s">
        <v>298</v>
      </c>
      <c r="H52" s="6">
        <f>A52</f>
        <v>210</v>
      </c>
    </row>
    <row r="54" spans="1:8" x14ac:dyDescent="0.25">
      <c r="C54" s="41" t="s">
        <v>297</v>
      </c>
      <c r="D54" s="41"/>
      <c r="H54" s="6"/>
    </row>
    <row r="55" spans="1:8" x14ac:dyDescent="0.25">
      <c r="A55" s="6">
        <f>A52+1</f>
        <v>211</v>
      </c>
      <c r="C55" t="s">
        <v>58</v>
      </c>
      <c r="E55" s="44">
        <f>E36</f>
        <v>3.0700000000000002E-2</v>
      </c>
      <c r="F55" t="str">
        <f>"Line "&amp;A36&amp;""</f>
        <v>Line 201</v>
      </c>
      <c r="H55" s="6">
        <f>A55</f>
        <v>211</v>
      </c>
    </row>
    <row r="56" spans="1:8" x14ac:dyDescent="0.25">
      <c r="A56" s="6">
        <f>A55+1</f>
        <v>212</v>
      </c>
      <c r="C56" t="s">
        <v>56</v>
      </c>
      <c r="E56" s="44">
        <f>E41</f>
        <v>5.5211589517762859E-2</v>
      </c>
      <c r="F56" t="str">
        <f>"Line "&amp;A41&amp;""</f>
        <v>Line 204</v>
      </c>
      <c r="H56" s="6">
        <f>A56</f>
        <v>212</v>
      </c>
    </row>
    <row r="57" spans="1:8" x14ac:dyDescent="0.25">
      <c r="E57" s="44"/>
      <c r="H57" s="6"/>
    </row>
    <row r="58" spans="1:8" x14ac:dyDescent="0.25">
      <c r="A58" s="6">
        <f>A56+1</f>
        <v>213</v>
      </c>
      <c r="C58" s="17" t="s">
        <v>294</v>
      </c>
      <c r="E58" s="61">
        <f>E59+E60</f>
        <v>0.1045</v>
      </c>
      <c r="F58" t="s">
        <v>293</v>
      </c>
      <c r="H58" s="6">
        <f>A58</f>
        <v>213</v>
      </c>
    </row>
    <row r="59" spans="1:8" x14ac:dyDescent="0.25">
      <c r="A59" s="6">
        <f>A58+1</f>
        <v>214</v>
      </c>
      <c r="C59" t="s">
        <v>292</v>
      </c>
      <c r="E59" s="60">
        <v>0.1045</v>
      </c>
      <c r="F59" t="s">
        <v>291</v>
      </c>
      <c r="G59" s="38" t="s">
        <v>92</v>
      </c>
      <c r="H59" s="6">
        <f>A59</f>
        <v>214</v>
      </c>
    </row>
    <row r="60" spans="1:8" x14ac:dyDescent="0.25">
      <c r="A60" s="6">
        <f>A59+1</f>
        <v>215</v>
      </c>
      <c r="C60" t="s">
        <v>290</v>
      </c>
      <c r="E60" s="60">
        <v>0</v>
      </c>
      <c r="G60" t="s">
        <v>289</v>
      </c>
      <c r="H60" s="6">
        <f>A60</f>
        <v>215</v>
      </c>
    </row>
    <row r="62" spans="1:8" x14ac:dyDescent="0.25">
      <c r="C62" s="41" t="s">
        <v>288</v>
      </c>
      <c r="D62" s="41"/>
    </row>
    <row r="63" spans="1:8" x14ac:dyDescent="0.25">
      <c r="A63" s="6">
        <f>A60+1</f>
        <v>216</v>
      </c>
      <c r="C63" t="s">
        <v>287</v>
      </c>
      <c r="E63" s="43">
        <f>E50*E55</f>
        <v>1.527325E-2</v>
      </c>
      <c r="F63" t="str">
        <f>"Line "&amp;A50&amp;" * Line "&amp;A55&amp;""</f>
        <v>Line 208 * Line 211</v>
      </c>
      <c r="H63" s="6">
        <f>A63</f>
        <v>216</v>
      </c>
    </row>
    <row r="64" spans="1:8" x14ac:dyDescent="0.25">
      <c r="A64" s="6">
        <f>A63+1</f>
        <v>217</v>
      </c>
      <c r="C64" t="s">
        <v>285</v>
      </c>
      <c r="E64" s="43">
        <f>E51*E56</f>
        <v>2.7605794758881429E-4</v>
      </c>
      <c r="F64" t="str">
        <f>"Line "&amp;A51&amp;" * Line "&amp;A56&amp;""</f>
        <v>Line 209 * Line 212</v>
      </c>
      <c r="H64" s="6">
        <f>A64</f>
        <v>217</v>
      </c>
    </row>
    <row r="65" spans="1:8" x14ac:dyDescent="0.25">
      <c r="A65" s="6">
        <f>A64+1</f>
        <v>218</v>
      </c>
      <c r="C65" t="s">
        <v>283</v>
      </c>
      <c r="E65" s="54">
        <f>E52*E58</f>
        <v>5.198875E-2</v>
      </c>
      <c r="F65" t="str">
        <f>"Line "&amp;A52&amp;" * Line "&amp;A58&amp;""</f>
        <v>Line 210 * Line 213</v>
      </c>
      <c r="H65" s="6">
        <f>A65</f>
        <v>218</v>
      </c>
    </row>
    <row r="66" spans="1:8" x14ac:dyDescent="0.25">
      <c r="A66" s="6">
        <f>A65+1</f>
        <v>219</v>
      </c>
      <c r="C66" s="17" t="s">
        <v>281</v>
      </c>
      <c r="D66" s="17"/>
      <c r="E66" s="53">
        <f>SUM(E63:E65)</f>
        <v>6.7538057947588812E-2</v>
      </c>
      <c r="F66" s="55" t="str">
        <f>"Sum of Lines "&amp;A63&amp;" to "&amp;A65&amp;""</f>
        <v>Sum of Lines 216 to 218</v>
      </c>
      <c r="H66" s="6">
        <f>A66</f>
        <v>219</v>
      </c>
    </row>
    <row r="68" spans="1:8" x14ac:dyDescent="0.25">
      <c r="A68" s="6">
        <f>A66+1</f>
        <v>220</v>
      </c>
      <c r="C68" s="17" t="s">
        <v>279</v>
      </c>
      <c r="D68" s="17"/>
      <c r="E68" s="44">
        <f>E64+E65</f>
        <v>5.2264807947588816E-2</v>
      </c>
      <c r="F68" t="str">
        <f>"Line "&amp;A64&amp;" + Line "&amp;A65&amp;""</f>
        <v>Line 217 + Line 218</v>
      </c>
      <c r="G68" s="38"/>
      <c r="H68" s="6">
        <f>A68</f>
        <v>220</v>
      </c>
    </row>
    <row r="69" spans="1:8" x14ac:dyDescent="0.25">
      <c r="A69" s="6">
        <f>A68+1</f>
        <v>221</v>
      </c>
      <c r="C69" s="17" t="s">
        <v>277</v>
      </c>
      <c r="D69" s="17"/>
      <c r="E69" s="44">
        <f>E60*E52</f>
        <v>0</v>
      </c>
      <c r="F69" t="str">
        <f>"Line "&amp;A52&amp;" * Line "&amp;A60&amp;""</f>
        <v>Line 210 * Line 215</v>
      </c>
      <c r="G69" s="38"/>
      <c r="H69" s="6">
        <f>A69</f>
        <v>221</v>
      </c>
    </row>
    <row r="70" spans="1:8" x14ac:dyDescent="0.25">
      <c r="H70" s="6"/>
    </row>
    <row r="71" spans="1:8" x14ac:dyDescent="0.25">
      <c r="A71" s="6">
        <f>A69+1</f>
        <v>222</v>
      </c>
      <c r="C71" t="s">
        <v>275</v>
      </c>
      <c r="D71" s="17"/>
      <c r="E71" s="32">
        <f ca="1">E66*E30</f>
        <v>621699598.51633155</v>
      </c>
      <c r="F71" t="str">
        <f>"Line "&amp;A66&amp;" * Line "&amp;A30&amp;""</f>
        <v>Line 219 * Line 115</v>
      </c>
      <c r="H71" s="6">
        <f>A71</f>
        <v>222</v>
      </c>
    </row>
    <row r="72" spans="1:8" x14ac:dyDescent="0.25">
      <c r="A72" s="6">
        <f>A71+1</f>
        <v>223</v>
      </c>
      <c r="C72" t="s">
        <v>273</v>
      </c>
      <c r="D72" s="17"/>
      <c r="E72" s="32">
        <f ca="1">E69*E9</f>
        <v>0</v>
      </c>
      <c r="F72" t="str">
        <f>"Line "&amp;A9&amp;" * Line "&amp;A69&amp;""</f>
        <v>Line 102 * Line 221</v>
      </c>
      <c r="H72" s="6">
        <f>A72</f>
        <v>223</v>
      </c>
    </row>
    <row r="73" spans="1:8" x14ac:dyDescent="0.25">
      <c r="A73" s="6">
        <f>A72+1</f>
        <v>224</v>
      </c>
      <c r="C73" s="17" t="s">
        <v>271</v>
      </c>
      <c r="D73" s="17"/>
      <c r="E73" s="30">
        <f ca="1">E71-E72</f>
        <v>621699598.51633155</v>
      </c>
      <c r="F73" t="str">
        <f>"Line "&amp;A71&amp;" - Line "&amp;A72&amp;""</f>
        <v>Line 222 - Line 223</v>
      </c>
      <c r="H73" s="6">
        <f>A73</f>
        <v>224</v>
      </c>
    </row>
    <row r="75" spans="1:8" x14ac:dyDescent="0.25">
      <c r="C75" s="36" t="s">
        <v>269</v>
      </c>
      <c r="D75" s="35"/>
      <c r="E75" s="35"/>
      <c r="F75" s="35"/>
      <c r="G75" s="35"/>
    </row>
    <row r="76" spans="1:8" x14ac:dyDescent="0.25">
      <c r="A76" s="33" t="s">
        <v>99</v>
      </c>
      <c r="B76" s="33"/>
      <c r="C76" s="33" t="s">
        <v>72</v>
      </c>
      <c r="E76" s="33" t="s">
        <v>161</v>
      </c>
      <c r="F76" s="33" t="s">
        <v>160</v>
      </c>
      <c r="G76" s="33" t="s">
        <v>159</v>
      </c>
      <c r="H76" s="33" t="str">
        <f>A76</f>
        <v>Line</v>
      </c>
    </row>
    <row r="77" spans="1:8" x14ac:dyDescent="0.25">
      <c r="C77" s="41" t="s">
        <v>268</v>
      </c>
      <c r="D77" s="41"/>
    </row>
    <row r="78" spans="1:8" x14ac:dyDescent="0.25">
      <c r="A78" s="6">
        <v>300</v>
      </c>
      <c r="C78" t="s">
        <v>267</v>
      </c>
      <c r="E78" s="59">
        <v>354866840</v>
      </c>
      <c r="F78" t="s">
        <v>266</v>
      </c>
      <c r="H78" s="6">
        <f>A78</f>
        <v>300</v>
      </c>
    </row>
    <row r="79" spans="1:8" x14ac:dyDescent="0.25">
      <c r="A79" s="6">
        <f>A78+1</f>
        <v>301</v>
      </c>
      <c r="C79" t="s">
        <v>265</v>
      </c>
      <c r="E79" s="58">
        <f>'24-Allocators (RY26)'!C64</f>
        <v>0.29087565266687548</v>
      </c>
      <c r="F79" t="s">
        <v>264</v>
      </c>
      <c r="H79" s="6">
        <f>A79</f>
        <v>301</v>
      </c>
    </row>
    <row r="80" spans="1:8" x14ac:dyDescent="0.25">
      <c r="A80" s="6">
        <f>A79+1</f>
        <v>302</v>
      </c>
      <c r="C80" s="17" t="s">
        <v>263</v>
      </c>
      <c r="D80" s="17"/>
      <c r="E80" s="30">
        <f>+E78*E79</f>
        <v>103222123.69483167</v>
      </c>
      <c r="F80" t="str">
        <f>"Line "&amp;A78&amp;" * Line "&amp;A79&amp;""</f>
        <v>Line 300 * Line 301</v>
      </c>
      <c r="H80" s="6">
        <f>A80</f>
        <v>302</v>
      </c>
    </row>
    <row r="82" spans="1:8" x14ac:dyDescent="0.25">
      <c r="C82" s="41" t="s">
        <v>261</v>
      </c>
      <c r="D82" s="41"/>
    </row>
    <row r="83" spans="1:8" x14ac:dyDescent="0.25">
      <c r="A83" s="6">
        <f>A80+1</f>
        <v>303</v>
      </c>
      <c r="C83" t="s">
        <v>260</v>
      </c>
      <c r="E83" s="57">
        <v>84488679</v>
      </c>
      <c r="F83" t="s">
        <v>259</v>
      </c>
      <c r="H83" s="6">
        <f>A83</f>
        <v>303</v>
      </c>
    </row>
    <row r="84" spans="1:8" x14ac:dyDescent="0.25">
      <c r="A84" s="6">
        <f>A83+1</f>
        <v>304</v>
      </c>
      <c r="C84" t="s">
        <v>258</v>
      </c>
      <c r="E84" s="57">
        <v>5002474</v>
      </c>
      <c r="F84" t="s">
        <v>257</v>
      </c>
      <c r="H84" s="6">
        <f>A84</f>
        <v>304</v>
      </c>
    </row>
    <row r="85" spans="1:8" x14ac:dyDescent="0.25">
      <c r="A85" s="6">
        <f>A84+1</f>
        <v>305</v>
      </c>
      <c r="C85" t="s">
        <v>256</v>
      </c>
      <c r="E85" s="57">
        <v>751942</v>
      </c>
      <c r="F85" t="s">
        <v>255</v>
      </c>
      <c r="H85" s="6">
        <f>A85</f>
        <v>305</v>
      </c>
    </row>
    <row r="86" spans="1:8" x14ac:dyDescent="0.25">
      <c r="A86" s="6">
        <f>A85+1</f>
        <v>306</v>
      </c>
      <c r="C86" t="s">
        <v>254</v>
      </c>
      <c r="E86" s="57">
        <v>15607923</v>
      </c>
      <c r="F86" t="s">
        <v>253</v>
      </c>
      <c r="H86" s="6">
        <f>A86</f>
        <v>306</v>
      </c>
    </row>
    <row r="87" spans="1:8" x14ac:dyDescent="0.25">
      <c r="A87" s="6">
        <f>A86+1</f>
        <v>307</v>
      </c>
      <c r="C87" t="s">
        <v>252</v>
      </c>
      <c r="E87" s="56">
        <v>1433012</v>
      </c>
      <c r="F87" t="s">
        <v>251</v>
      </c>
      <c r="H87" s="6">
        <f>A87</f>
        <v>307</v>
      </c>
    </row>
    <row r="88" spans="1:8" x14ac:dyDescent="0.25">
      <c r="A88" s="6">
        <f>A87+1</f>
        <v>308</v>
      </c>
      <c r="C88" s="17" t="s">
        <v>250</v>
      </c>
      <c r="D88" s="17"/>
      <c r="E88" s="30">
        <f>SUM(E83:E87)</f>
        <v>107284030</v>
      </c>
      <c r="F88" s="55" t="str">
        <f>"Sum of Lines "&amp;A83&amp;" to "&amp;A87&amp;""</f>
        <v>Sum of Lines 303 to 307</v>
      </c>
      <c r="H88" s="6">
        <f>A88</f>
        <v>308</v>
      </c>
    </row>
    <row r="90" spans="1:8" x14ac:dyDescent="0.25">
      <c r="A90" s="6">
        <f>A88+1</f>
        <v>309</v>
      </c>
      <c r="C90" t="s">
        <v>248</v>
      </c>
      <c r="E90" s="44">
        <f>'24-Allocators (RY26)'!C23</f>
        <v>0.13656366094149378</v>
      </c>
      <c r="F90" t="s">
        <v>247</v>
      </c>
      <c r="H90" s="6">
        <f>A90</f>
        <v>309</v>
      </c>
    </row>
    <row r="91" spans="1:8" x14ac:dyDescent="0.25">
      <c r="A91" s="6">
        <f>A90+1</f>
        <v>310</v>
      </c>
      <c r="C91" s="17" t="s">
        <v>246</v>
      </c>
      <c r="D91" s="17"/>
      <c r="E91" s="30">
        <f>E88*E90</f>
        <v>14651099.897357047</v>
      </c>
      <c r="F91" s="38" t="str">
        <f>"Line "&amp;A90&amp;" *  Line "&amp;A88&amp;""</f>
        <v>Line 309 *  Line 308</v>
      </c>
      <c r="H91" s="6">
        <f>A91</f>
        <v>310</v>
      </c>
    </row>
    <row r="93" spans="1:8" x14ac:dyDescent="0.25">
      <c r="A93" s="6">
        <f>A91+1</f>
        <v>311</v>
      </c>
      <c r="C93" s="17" t="s">
        <v>244</v>
      </c>
      <c r="D93" s="17"/>
      <c r="E93" s="30">
        <f>E91+E80</f>
        <v>117873223.59218872</v>
      </c>
      <c r="F93" t="str">
        <f>"Line "&amp;A80&amp;" + Line "&amp;A91&amp;""</f>
        <v>Line 302 + Line 310</v>
      </c>
      <c r="G93" s="37"/>
      <c r="H93" s="6">
        <f>A93</f>
        <v>311</v>
      </c>
    </row>
    <row r="95" spans="1:8" x14ac:dyDescent="0.25">
      <c r="A95"/>
      <c r="B95"/>
      <c r="C95" s="36" t="s">
        <v>242</v>
      </c>
      <c r="D95" s="35"/>
      <c r="E95" s="35"/>
      <c r="F95" s="35"/>
      <c r="G95" s="35"/>
    </row>
    <row r="96" spans="1:8" x14ac:dyDescent="0.25">
      <c r="A96" s="33" t="s">
        <v>99</v>
      </c>
      <c r="B96" s="33"/>
      <c r="C96" s="33" t="s">
        <v>72</v>
      </c>
      <c r="E96" s="33"/>
      <c r="F96" s="33" t="s">
        <v>160</v>
      </c>
      <c r="G96" s="33" t="s">
        <v>159</v>
      </c>
      <c r="H96" s="33" t="str">
        <f>A96</f>
        <v>Line</v>
      </c>
    </row>
    <row r="97" spans="1:8" x14ac:dyDescent="0.25">
      <c r="A97" s="6">
        <v>400</v>
      </c>
      <c r="C97" t="s">
        <v>241</v>
      </c>
      <c r="E97" s="44">
        <f>'22-TaxRates'!C6</f>
        <v>0.21</v>
      </c>
      <c r="F97" t="s">
        <v>240</v>
      </c>
      <c r="H97" s="6">
        <f>A97</f>
        <v>400</v>
      </c>
    </row>
    <row r="98" spans="1:8" x14ac:dyDescent="0.25">
      <c r="A98" s="6">
        <f>A97+1</f>
        <v>401</v>
      </c>
      <c r="C98" t="s">
        <v>239</v>
      </c>
      <c r="E98" s="54">
        <f>'22-TaxRates'!C7</f>
        <v>8.8400000000000006E-2</v>
      </c>
      <c r="F98" t="s">
        <v>238</v>
      </c>
      <c r="H98" s="6">
        <f>A98</f>
        <v>401</v>
      </c>
    </row>
    <row r="99" spans="1:8" x14ac:dyDescent="0.25">
      <c r="A99" s="6">
        <f>A98+1</f>
        <v>402</v>
      </c>
      <c r="C99" s="17" t="s">
        <v>237</v>
      </c>
      <c r="D99" s="17"/>
      <c r="E99" s="53">
        <f>(E97+E98)-(E97*E98)</f>
        <v>0.27983599999999997</v>
      </c>
      <c r="F99" s="38" t="str">
        <f>"(Line "&amp;A97&amp;" + Line "&amp;A98&amp;") - (Line "&amp;A97&amp;" * Line "&amp;A98&amp;")"</f>
        <v>(Line 400 + Line 401) - (Line 400 * Line 401)</v>
      </c>
      <c r="H99" s="6">
        <f>A99</f>
        <v>402</v>
      </c>
    </row>
    <row r="101" spans="1:8" x14ac:dyDescent="0.25">
      <c r="C101" s="41" t="s">
        <v>235</v>
      </c>
      <c r="H101" s="6"/>
    </row>
    <row r="102" spans="1:8" x14ac:dyDescent="0.25">
      <c r="A102" s="6">
        <f>A99+1</f>
        <v>403</v>
      </c>
      <c r="C102" t="s">
        <v>234</v>
      </c>
      <c r="E102" s="52">
        <v>9996082.5845666155</v>
      </c>
      <c r="F102" s="48" t="s">
        <v>233</v>
      </c>
      <c r="H102" s="6">
        <f>A102</f>
        <v>403</v>
      </c>
    </row>
    <row r="103" spans="1:8" x14ac:dyDescent="0.25">
      <c r="A103" s="6">
        <f>A102+1</f>
        <v>404</v>
      </c>
      <c r="C103" s="17" t="s">
        <v>232</v>
      </c>
      <c r="E103" s="51">
        <f>SUM(E102:E102)</f>
        <v>9996082.5845666155</v>
      </c>
      <c r="F103" t="str">
        <f>"Line "&amp;A102&amp;""</f>
        <v>Line 403</v>
      </c>
      <c r="H103" s="6">
        <f>A103</f>
        <v>404</v>
      </c>
    </row>
    <row r="104" spans="1:8" x14ac:dyDescent="0.25">
      <c r="E104" s="46"/>
      <c r="H104" s="6"/>
    </row>
    <row r="105" spans="1:8" x14ac:dyDescent="0.25">
      <c r="C105" s="41" t="s">
        <v>230</v>
      </c>
      <c r="D105" s="41"/>
      <c r="E105" s="46"/>
    </row>
    <row r="106" spans="1:8" x14ac:dyDescent="0.25">
      <c r="A106" s="6">
        <f>A103+1</f>
        <v>405</v>
      </c>
      <c r="C106" t="s">
        <v>229</v>
      </c>
      <c r="E106" s="50">
        <v>-9685956.1376182213</v>
      </c>
      <c r="F106" s="48" t="s">
        <v>228</v>
      </c>
      <c r="G106" t="s">
        <v>227</v>
      </c>
      <c r="H106" s="6">
        <f>A106</f>
        <v>405</v>
      </c>
    </row>
    <row r="107" spans="1:8" x14ac:dyDescent="0.25">
      <c r="A107" s="6">
        <f>A106+1</f>
        <v>406</v>
      </c>
      <c r="C107" t="s">
        <v>226</v>
      </c>
      <c r="E107" s="49">
        <v>-675896.61545945751</v>
      </c>
      <c r="F107" s="48" t="s">
        <v>225</v>
      </c>
      <c r="H107" s="6">
        <f>A107</f>
        <v>406</v>
      </c>
    </row>
    <row r="108" spans="1:8" x14ac:dyDescent="0.25">
      <c r="A108" s="6">
        <f>A107+1</f>
        <v>407</v>
      </c>
      <c r="C108" s="17" t="s">
        <v>224</v>
      </c>
      <c r="D108" s="17"/>
      <c r="E108" s="30">
        <f>SUM(E106:E107)</f>
        <v>-10361852.753077678</v>
      </c>
      <c r="F108" t="str">
        <f>"Line "&amp;A106&amp;" + Line "&amp;A107&amp;""</f>
        <v>Line 405 + Line 406</v>
      </c>
      <c r="H108" s="6">
        <f>A108</f>
        <v>407</v>
      </c>
    </row>
    <row r="109" spans="1:8" x14ac:dyDescent="0.25">
      <c r="E109" s="47"/>
    </row>
    <row r="110" spans="1:8" x14ac:dyDescent="0.25">
      <c r="A110" s="6">
        <f>A108+1</f>
        <v>408</v>
      </c>
      <c r="C110" s="17" t="s">
        <v>222</v>
      </c>
      <c r="E110" s="30">
        <f ca="1">(((E115*E116)+E119-E120)*(E117/(1-E117)))+E118/(1-E117)</f>
        <v>176440889.7888943</v>
      </c>
      <c r="F110" t="str">
        <f>"Line "&amp;A112&amp;""</f>
        <v>Line 409</v>
      </c>
      <c r="H110" s="6">
        <f>A110</f>
        <v>408</v>
      </c>
    </row>
    <row r="112" spans="1:8" x14ac:dyDescent="0.25">
      <c r="A112" s="6">
        <f>A110+1</f>
        <v>409</v>
      </c>
      <c r="C112" t="s">
        <v>220</v>
      </c>
      <c r="H112" s="6">
        <f>A112</f>
        <v>409</v>
      </c>
    </row>
    <row r="114" spans="1:8" x14ac:dyDescent="0.25">
      <c r="C114" t="s">
        <v>219</v>
      </c>
    </row>
    <row r="115" spans="1:8" x14ac:dyDescent="0.25">
      <c r="A115" s="6">
        <f>A112+1</f>
        <v>410</v>
      </c>
      <c r="C115" s="42" t="s">
        <v>218</v>
      </c>
      <c r="D115" s="42"/>
      <c r="E115" s="32">
        <f ca="1">+E30</f>
        <v>9205174347.7549458</v>
      </c>
      <c r="F115" t="str">
        <f>"Line "&amp;A30&amp;""</f>
        <v>Line 115</v>
      </c>
      <c r="G115" s="46"/>
      <c r="H115" s="6">
        <f>A115</f>
        <v>410</v>
      </c>
    </row>
    <row r="116" spans="1:8" x14ac:dyDescent="0.25">
      <c r="A116" s="6">
        <f>A115+1</f>
        <v>411</v>
      </c>
      <c r="C116" s="45" t="s">
        <v>216</v>
      </c>
      <c r="D116" s="45"/>
      <c r="E116" s="44">
        <f>+E68</f>
        <v>5.2264807947588816E-2</v>
      </c>
      <c r="F116" t="str">
        <f>"Line "&amp;A68&amp;""</f>
        <v>Line 220</v>
      </c>
      <c r="H116" s="6">
        <f>A116</f>
        <v>411</v>
      </c>
    </row>
    <row r="117" spans="1:8" x14ac:dyDescent="0.25">
      <c r="A117" s="6">
        <f>A116+1</f>
        <v>412</v>
      </c>
      <c r="C117" s="42" t="s">
        <v>214</v>
      </c>
      <c r="D117" s="42"/>
      <c r="E117" s="43">
        <f>+E99</f>
        <v>0.27983599999999997</v>
      </c>
      <c r="F117" t="str">
        <f>"Line "&amp;A99&amp;""</f>
        <v>Line 402</v>
      </c>
      <c r="H117" s="6">
        <f>A117</f>
        <v>412</v>
      </c>
    </row>
    <row r="118" spans="1:8" x14ac:dyDescent="0.25">
      <c r="A118" s="6">
        <f>A117+1</f>
        <v>413</v>
      </c>
      <c r="C118" s="42" t="s">
        <v>212</v>
      </c>
      <c r="D118" s="42"/>
      <c r="E118" s="32">
        <f>+E108</f>
        <v>-10361852.753077678</v>
      </c>
      <c r="F118" t="str">
        <f>"Line "&amp;A108&amp;""</f>
        <v>Line 407</v>
      </c>
      <c r="H118" s="6">
        <f>A118</f>
        <v>413</v>
      </c>
    </row>
    <row r="119" spans="1:8" x14ac:dyDescent="0.25">
      <c r="A119" s="6">
        <f>A118+1</f>
        <v>414</v>
      </c>
      <c r="C119" s="42" t="s">
        <v>210</v>
      </c>
      <c r="D119" s="42"/>
      <c r="E119" s="32">
        <f>+E103</f>
        <v>9996082.5845666155</v>
      </c>
      <c r="F119" t="str">
        <f>"Line "&amp;A103&amp;""</f>
        <v>Line 404</v>
      </c>
      <c r="H119" s="6">
        <f>A119</f>
        <v>414</v>
      </c>
    </row>
    <row r="120" spans="1:8" x14ac:dyDescent="0.25">
      <c r="A120" s="6">
        <f>A119+1</f>
        <v>415</v>
      </c>
      <c r="C120" s="42" t="s">
        <v>208</v>
      </c>
      <c r="D120" s="42"/>
      <c r="E120" s="32">
        <f ca="1">E72</f>
        <v>0</v>
      </c>
      <c r="F120" t="str">
        <f>"Line "&amp;A72&amp;""</f>
        <v>Line 223</v>
      </c>
      <c r="H120" s="6">
        <f>A120</f>
        <v>415</v>
      </c>
    </row>
    <row r="121" spans="1:8" x14ac:dyDescent="0.25">
      <c r="H121" s="6"/>
    </row>
    <row r="122" spans="1:8" x14ac:dyDescent="0.25">
      <c r="C122" s="36" t="s">
        <v>206</v>
      </c>
      <c r="D122" s="35"/>
      <c r="E122" s="35"/>
      <c r="F122" s="35"/>
      <c r="G122" s="35"/>
    </row>
    <row r="123" spans="1:8" x14ac:dyDescent="0.25">
      <c r="A123" s="33" t="s">
        <v>99</v>
      </c>
      <c r="B123" s="33"/>
      <c r="C123" s="33" t="s">
        <v>72</v>
      </c>
      <c r="E123" s="33" t="s">
        <v>161</v>
      </c>
      <c r="F123" s="33" t="s">
        <v>160</v>
      </c>
      <c r="G123" s="33" t="s">
        <v>159</v>
      </c>
      <c r="H123" s="33" t="str">
        <f>A123</f>
        <v>Line</v>
      </c>
    </row>
    <row r="124" spans="1:8" x14ac:dyDescent="0.25">
      <c r="C124" s="41" t="s">
        <v>205</v>
      </c>
      <c r="D124" s="41"/>
    </row>
    <row r="125" spans="1:8" x14ac:dyDescent="0.25">
      <c r="A125" s="6">
        <v>500</v>
      </c>
      <c r="C125" t="s">
        <v>204</v>
      </c>
      <c r="E125" s="32">
        <f>'18-OandM (RY27)'!P10</f>
        <v>661779863.06216633</v>
      </c>
      <c r="F125" t="s">
        <v>203</v>
      </c>
      <c r="H125" s="6">
        <f>A125</f>
        <v>500</v>
      </c>
    </row>
    <row r="126" spans="1:8" x14ac:dyDescent="0.25">
      <c r="A126" s="6">
        <f>A125+1</f>
        <v>501</v>
      </c>
      <c r="C126" t="s">
        <v>202</v>
      </c>
      <c r="E126" s="32">
        <f>'19-AandG (RY27)'!F46</f>
        <v>276429791.80222213</v>
      </c>
      <c r="F126" t="s">
        <v>201</v>
      </c>
      <c r="H126" s="6">
        <f>A126</f>
        <v>501</v>
      </c>
    </row>
    <row r="127" spans="1:8" x14ac:dyDescent="0.25">
      <c r="A127" s="6">
        <f>A126+1</f>
        <v>502</v>
      </c>
      <c r="C127" t="s">
        <v>200</v>
      </c>
      <c r="E127" s="32">
        <f>'15-NUC'!C16</f>
        <v>6397845</v>
      </c>
      <c r="F127" t="s">
        <v>199</v>
      </c>
      <c r="H127" s="6">
        <f>A127</f>
        <v>502</v>
      </c>
    </row>
    <row r="128" spans="1:8" x14ac:dyDescent="0.25">
      <c r="A128" s="6">
        <f>A127+1</f>
        <v>503</v>
      </c>
      <c r="C128" t="s">
        <v>198</v>
      </c>
      <c r="E128" s="32">
        <f>'11-Depreciation (RY26)'!O15+'11-Depreciation (RY26)'!C61</f>
        <v>487512157.81333208</v>
      </c>
      <c r="F128" t="s">
        <v>197</v>
      </c>
      <c r="H128" s="6">
        <f>A128</f>
        <v>503</v>
      </c>
    </row>
    <row r="129" spans="1:8" x14ac:dyDescent="0.25">
      <c r="A129" s="6">
        <f>A128+1</f>
        <v>504</v>
      </c>
      <c r="C129" s="38" t="s">
        <v>196</v>
      </c>
      <c r="E129" s="32">
        <f>'11-Depreciation (RY26)'!F131</f>
        <v>-20209289.776176393</v>
      </c>
      <c r="F129" t="s">
        <v>195</v>
      </c>
      <c r="H129" s="6">
        <f>A129</f>
        <v>504</v>
      </c>
    </row>
    <row r="130" spans="1:8" x14ac:dyDescent="0.25">
      <c r="A130" s="6">
        <f>A129+1</f>
        <v>505</v>
      </c>
      <c r="C130" t="s">
        <v>194</v>
      </c>
      <c r="E130" s="32">
        <f ca="1">'8-AbandonedPlant'!I14</f>
        <v>31085124.48372221</v>
      </c>
      <c r="F130" t="s">
        <v>193</v>
      </c>
      <c r="H130" s="6">
        <f>A130</f>
        <v>505</v>
      </c>
    </row>
    <row r="131" spans="1:8" x14ac:dyDescent="0.25">
      <c r="A131" s="6">
        <f>A130+1</f>
        <v>506</v>
      </c>
      <c r="C131" t="s">
        <v>192</v>
      </c>
      <c r="E131" s="32">
        <f ca="1">E73</f>
        <v>621699598.51633155</v>
      </c>
      <c r="F131" t="str">
        <f>"Line "&amp;A73&amp;""</f>
        <v>Line 224</v>
      </c>
      <c r="H131" s="6">
        <f>A131</f>
        <v>506</v>
      </c>
    </row>
    <row r="132" spans="1:8" x14ac:dyDescent="0.25">
      <c r="A132" s="6">
        <f>A131+1</f>
        <v>507</v>
      </c>
      <c r="C132" t="s">
        <v>190</v>
      </c>
      <c r="E132" s="32">
        <f>E93</f>
        <v>117873223.59218872</v>
      </c>
      <c r="F132" t="str">
        <f>"Line "&amp;A93&amp;""</f>
        <v>Line 311</v>
      </c>
      <c r="H132" s="6">
        <f>A132</f>
        <v>507</v>
      </c>
    </row>
    <row r="133" spans="1:8" x14ac:dyDescent="0.25">
      <c r="A133" s="6">
        <f>A132+1</f>
        <v>508</v>
      </c>
      <c r="C133" t="s">
        <v>188</v>
      </c>
      <c r="E133" s="32">
        <f ca="1">E110</f>
        <v>176440889.7888943</v>
      </c>
      <c r="F133" t="str">
        <f>"Line "&amp;A110&amp;""</f>
        <v>Line 408</v>
      </c>
      <c r="H133" s="6">
        <f>A133</f>
        <v>508</v>
      </c>
    </row>
    <row r="134" spans="1:8" x14ac:dyDescent="0.25">
      <c r="A134" s="6">
        <f>A133+1</f>
        <v>509</v>
      </c>
      <c r="C134" t="s">
        <v>24</v>
      </c>
      <c r="E134" s="32">
        <f>-'20-RevenueCredits(RY26)'!H10</f>
        <v>-10515263</v>
      </c>
      <c r="F134" t="s">
        <v>186</v>
      </c>
      <c r="G134" t="s">
        <v>183</v>
      </c>
      <c r="H134" s="6">
        <f>A134</f>
        <v>509</v>
      </c>
    </row>
    <row r="135" spans="1:8" x14ac:dyDescent="0.25">
      <c r="A135" s="6">
        <f>A134+1</f>
        <v>510</v>
      </c>
      <c r="C135" t="s">
        <v>185</v>
      </c>
      <c r="E135" s="32">
        <f>-'21-NPandS V1'!C38</f>
        <v>-15280364.979115846</v>
      </c>
      <c r="F135" t="s">
        <v>184</v>
      </c>
      <c r="G135" t="s">
        <v>183</v>
      </c>
      <c r="H135" s="6">
        <f>A135</f>
        <v>510</v>
      </c>
    </row>
    <row r="136" spans="1:8" x14ac:dyDescent="0.25">
      <c r="A136" s="6">
        <f>A135+1</f>
        <v>511</v>
      </c>
      <c r="C136" t="s">
        <v>182</v>
      </c>
      <c r="E136" s="31">
        <f>'17-RegAssets-1 (RY26)'!E27</f>
        <v>0</v>
      </c>
      <c r="F136" t="s">
        <v>181</v>
      </c>
      <c r="G136" t="s">
        <v>180</v>
      </c>
      <c r="H136" s="6">
        <f>A136</f>
        <v>511</v>
      </c>
    </row>
    <row r="137" spans="1:8" x14ac:dyDescent="0.25">
      <c r="A137" s="6">
        <f>A136+1</f>
        <v>512</v>
      </c>
      <c r="C137" s="17" t="s">
        <v>179</v>
      </c>
      <c r="D137" s="17"/>
      <c r="E137" s="30">
        <f ca="1">SUM(E125:E136)</f>
        <v>2333213576.303565</v>
      </c>
      <c r="F137" t="str">
        <f>"Sum of Lines "&amp;A125&amp;" to Line "&amp;A136&amp;""</f>
        <v>Sum of Lines 500 to Line 511</v>
      </c>
      <c r="H137" s="6">
        <f>A137</f>
        <v>512</v>
      </c>
    </row>
    <row r="138" spans="1:8" x14ac:dyDescent="0.25">
      <c r="H138" s="6"/>
    </row>
    <row r="139" spans="1:8" x14ac:dyDescent="0.25">
      <c r="C139" s="41" t="s">
        <v>177</v>
      </c>
      <c r="D139" s="41"/>
      <c r="H139" s="6"/>
    </row>
    <row r="140" spans="1:8" x14ac:dyDescent="0.25">
      <c r="A140" s="6">
        <f>+A137+1</f>
        <v>513</v>
      </c>
      <c r="C140" t="s">
        <v>176</v>
      </c>
      <c r="E140" s="40">
        <f>'25-RFandUFactors'!E21</f>
        <v>7.2509999999999996E-3</v>
      </c>
      <c r="F140" t="s">
        <v>175</v>
      </c>
      <c r="H140" s="6">
        <f>A140</f>
        <v>513</v>
      </c>
    </row>
    <row r="141" spans="1:8" x14ac:dyDescent="0.25">
      <c r="A141" s="6">
        <f>A140+1</f>
        <v>514</v>
      </c>
      <c r="C141" t="s">
        <v>174</v>
      </c>
      <c r="D141" s="17"/>
      <c r="E141" s="39">
        <f>'25-RFandUFactors'!E22</f>
        <v>2.7184430899152115E-4</v>
      </c>
      <c r="F141" t="s">
        <v>173</v>
      </c>
      <c r="H141" s="6">
        <f>A141</f>
        <v>514</v>
      </c>
    </row>
    <row r="142" spans="1:8" x14ac:dyDescent="0.25">
      <c r="A142" s="6">
        <f>A141+1</f>
        <v>515</v>
      </c>
      <c r="C142" s="17" t="s">
        <v>172</v>
      </c>
      <c r="D142" s="17"/>
      <c r="E142" s="30">
        <f ca="1">(E140+E141)*E137</f>
        <v>17552402.474157028</v>
      </c>
      <c r="F142" s="38" t="str">
        <f>"Line "&amp;A137&amp;" * (Line "&amp;A140&amp;" + Line "&amp;A141&amp;")"</f>
        <v>Line 512 * (Line 513 + Line 514)</v>
      </c>
      <c r="H142" s="6">
        <f>A142</f>
        <v>515</v>
      </c>
    </row>
    <row r="143" spans="1:8" x14ac:dyDescent="0.25">
      <c r="H143" s="6"/>
    </row>
    <row r="144" spans="1:8" x14ac:dyDescent="0.25">
      <c r="A144" s="6">
        <f>A142+1</f>
        <v>516</v>
      </c>
      <c r="C144" s="17" t="s">
        <v>168</v>
      </c>
      <c r="D144" s="17"/>
      <c r="E144" s="30">
        <f ca="1">E142+E137</f>
        <v>2350765978.7777219</v>
      </c>
      <c r="F144" t="str">
        <f>"Line "&amp;A137&amp;" + Line "&amp;A142&amp;""</f>
        <v>Line 512 + Line 515</v>
      </c>
      <c r="H144" s="6">
        <f>A144</f>
        <v>516</v>
      </c>
    </row>
    <row r="145" spans="1:8" x14ac:dyDescent="0.25">
      <c r="H145" s="6"/>
    </row>
    <row r="146" spans="1:8" x14ac:dyDescent="0.25">
      <c r="A146"/>
      <c r="B146"/>
      <c r="C146" s="36" t="s">
        <v>169</v>
      </c>
      <c r="D146" s="35"/>
      <c r="E146" s="35"/>
      <c r="F146" s="35"/>
      <c r="G146" s="35"/>
    </row>
    <row r="147" spans="1:8" x14ac:dyDescent="0.25">
      <c r="A147" s="33" t="s">
        <v>99</v>
      </c>
      <c r="B147" s="33"/>
      <c r="C147" s="33" t="s">
        <v>72</v>
      </c>
      <c r="E147" s="33" t="s">
        <v>161</v>
      </c>
      <c r="F147" s="33" t="s">
        <v>160</v>
      </c>
      <c r="G147" s="33" t="s">
        <v>159</v>
      </c>
      <c r="H147" s="33" t="str">
        <f>A147</f>
        <v>Line</v>
      </c>
    </row>
    <row r="148" spans="1:8" x14ac:dyDescent="0.25">
      <c r="A148" s="6">
        <v>600</v>
      </c>
      <c r="C148" t="s">
        <v>168</v>
      </c>
      <c r="E148" s="32">
        <f ca="1">+E144</f>
        <v>2350765978.7777219</v>
      </c>
      <c r="F148" t="str">
        <f>"Line "&amp;A144&amp;""</f>
        <v>Line 516</v>
      </c>
      <c r="H148" s="6">
        <f>A148</f>
        <v>600</v>
      </c>
    </row>
    <row r="149" spans="1:8" x14ac:dyDescent="0.25">
      <c r="A149" s="6">
        <f>A148+1</f>
        <v>601</v>
      </c>
      <c r="C149" t="s">
        <v>166</v>
      </c>
      <c r="E149" s="32">
        <f ca="1">'2-ITRR'!D34</f>
        <v>341859079.12221974</v>
      </c>
      <c r="F149" t="str">
        <f>CONCATENATE("2-ITRR, L. ",'2-ITRR'!A34)</f>
        <v>2-ITRR, L. 209</v>
      </c>
      <c r="H149" s="6">
        <f>A149</f>
        <v>601</v>
      </c>
    </row>
    <row r="150" spans="1:8" x14ac:dyDescent="0.25">
      <c r="A150" s="6">
        <f>A149+1</f>
        <v>602</v>
      </c>
      <c r="C150" t="s">
        <v>64</v>
      </c>
      <c r="E150" s="31">
        <f>IF(G1&gt;2020,'4-ATA Corrected V1'!B95,0)</f>
        <v>136134084</v>
      </c>
      <c r="F150" t="str">
        <f>CONCATENATE("4-ATA, L. ",'4-ATA Corrected V1'!A95)</f>
        <v>4-ATA, L. 400</v>
      </c>
      <c r="G150" s="37"/>
      <c r="H150" s="6">
        <f>A150</f>
        <v>602</v>
      </c>
    </row>
    <row r="151" spans="1:8" x14ac:dyDescent="0.25">
      <c r="A151" s="6">
        <f>A150+1</f>
        <v>603</v>
      </c>
      <c r="C151" s="17" t="s">
        <v>152</v>
      </c>
      <c r="E151" s="30">
        <f ca="1">SUM(E148:E150)</f>
        <v>2828759141.8999414</v>
      </c>
      <c r="F151" t="str">
        <f>"Sum of Lines "&amp;A148&amp;" to Line "&amp;A150&amp;""</f>
        <v>Sum of Lines 600 to Line 602</v>
      </c>
      <c r="H151" s="6">
        <f>A151</f>
        <v>603</v>
      </c>
    </row>
    <row r="152" spans="1:8" x14ac:dyDescent="0.25">
      <c r="H152" s="6"/>
    </row>
    <row r="153" spans="1:8" x14ac:dyDescent="0.25">
      <c r="A153"/>
      <c r="B153"/>
      <c r="C153" s="36" t="s">
        <v>162</v>
      </c>
      <c r="D153" s="35"/>
      <c r="E153" s="35"/>
      <c r="F153" s="35"/>
      <c r="G153" s="35"/>
    </row>
    <row r="154" spans="1:8" x14ac:dyDescent="0.25">
      <c r="A154" s="33" t="s">
        <v>99</v>
      </c>
      <c r="B154" s="33"/>
      <c r="C154" s="33" t="s">
        <v>72</v>
      </c>
      <c r="E154" s="33" t="s">
        <v>161</v>
      </c>
      <c r="F154" s="33" t="s">
        <v>160</v>
      </c>
      <c r="G154" s="33" t="s">
        <v>159</v>
      </c>
      <c r="H154" s="33" t="str">
        <f>A154</f>
        <v>Line</v>
      </c>
    </row>
    <row r="155" spans="1:8" x14ac:dyDescent="0.25">
      <c r="A155" s="6">
        <v>700</v>
      </c>
      <c r="C155" t="s">
        <v>158</v>
      </c>
      <c r="E155" s="34">
        <f>'25-RFandUFactors'!E23</f>
        <v>3.0104518270731213E-3</v>
      </c>
      <c r="F155" t="s">
        <v>157</v>
      </c>
      <c r="G155" s="33"/>
      <c r="H155" s="6">
        <f>A155</f>
        <v>700</v>
      </c>
    </row>
    <row r="156" spans="1:8" x14ac:dyDescent="0.25">
      <c r="E156" s="34"/>
      <c r="F156" s="33"/>
      <c r="G156" s="33"/>
      <c r="H156" s="6"/>
    </row>
    <row r="157" spans="1:8" x14ac:dyDescent="0.25">
      <c r="A157" s="6">
        <f>A155+1</f>
        <v>701</v>
      </c>
      <c r="C157" t="s">
        <v>156</v>
      </c>
      <c r="E157" s="32">
        <f ca="1">E155*E151</f>
        <v>8515843.1270824727</v>
      </c>
      <c r="F157" t="str">
        <f>"Line "&amp;A155&amp;" * Line "&amp;A151&amp;""</f>
        <v>Line 700 * Line 603</v>
      </c>
      <c r="G157" s="33"/>
      <c r="H157" s="6">
        <f>A157</f>
        <v>701</v>
      </c>
    </row>
    <row r="158" spans="1:8" x14ac:dyDescent="0.25">
      <c r="A158" s="6">
        <f>A157+1</f>
        <v>702</v>
      </c>
      <c r="C158" t="s">
        <v>154</v>
      </c>
      <c r="E158" s="32">
        <f>'23-RetailSGTax'!D38</f>
        <v>4762650.9882326741</v>
      </c>
      <c r="F158" t="s">
        <v>153</v>
      </c>
      <c r="H158" s="6">
        <f>A158</f>
        <v>702</v>
      </c>
    </row>
    <row r="159" spans="1:8" x14ac:dyDescent="0.25">
      <c r="A159" s="6">
        <f>A158+1</f>
        <v>703</v>
      </c>
      <c r="C159" t="s">
        <v>152</v>
      </c>
      <c r="E159" s="31">
        <f ca="1">E151</f>
        <v>2828759141.8999414</v>
      </c>
      <c r="F159" t="str">
        <f>"Line "&amp;A151&amp;""</f>
        <v>Line 603</v>
      </c>
      <c r="H159" s="6">
        <f>A159</f>
        <v>703</v>
      </c>
    </row>
    <row r="160" spans="1:8" x14ac:dyDescent="0.25">
      <c r="A160" s="6">
        <f>A159+1</f>
        <v>704</v>
      </c>
      <c r="C160" s="17" t="s">
        <v>150</v>
      </c>
      <c r="E160" s="30">
        <f ca="1">SUM(E157:E159)</f>
        <v>2842037636.0152564</v>
      </c>
      <c r="F160" t="str">
        <f>"Sum of Lines "&amp;A157&amp;" to Line "&amp;A159&amp;""</f>
        <v>Sum of Lines 701 to Line 703</v>
      </c>
      <c r="H160" s="6">
        <f>A160</f>
        <v>704</v>
      </c>
    </row>
    <row r="162" spans="3:7" x14ac:dyDescent="0.25">
      <c r="E162" s="29"/>
      <c r="F162" s="28"/>
    </row>
    <row r="163" spans="3:7" x14ac:dyDescent="0.25">
      <c r="C163" s="27" t="s">
        <v>148</v>
      </c>
      <c r="D163" s="27"/>
      <c r="E163" s="27"/>
      <c r="F163" s="27"/>
      <c r="G163" s="27"/>
    </row>
    <row r="164" spans="3:7" x14ac:dyDescent="0.25">
      <c r="C164" s="24" t="s">
        <v>147</v>
      </c>
      <c r="D164" s="24"/>
      <c r="E164" s="24"/>
      <c r="F164" s="24"/>
      <c r="G164" s="24"/>
    </row>
    <row r="165" spans="3:7" x14ac:dyDescent="0.25">
      <c r="C165" s="26" t="s">
        <v>146</v>
      </c>
      <c r="D165" s="26"/>
      <c r="E165" s="26"/>
      <c r="F165" s="26"/>
      <c r="G165" s="26"/>
    </row>
    <row r="166" spans="3:7" x14ac:dyDescent="0.25">
      <c r="C166" s="25" t="s">
        <v>145</v>
      </c>
      <c r="D166" s="25"/>
      <c r="E166" s="25"/>
      <c r="F166" s="25"/>
      <c r="G166" s="25"/>
    </row>
    <row r="167" spans="3:7" x14ac:dyDescent="0.25">
      <c r="C167" s="25"/>
      <c r="D167" s="25"/>
      <c r="E167" s="25"/>
      <c r="F167" s="25"/>
      <c r="G167" s="25"/>
    </row>
    <row r="168" spans="3:7" x14ac:dyDescent="0.25">
      <c r="C168" s="24" t="s">
        <v>144</v>
      </c>
      <c r="D168" s="24"/>
      <c r="E168" s="24"/>
      <c r="F168" s="24"/>
      <c r="G168" s="24"/>
    </row>
  </sheetData>
  <mergeCells count="5">
    <mergeCell ref="C168:G168"/>
    <mergeCell ref="C164:G164"/>
    <mergeCell ref="C165:G165"/>
    <mergeCell ref="C166:G167"/>
    <mergeCell ref="C163:G163"/>
  </mergeCells>
  <printOptions horizontalCentered="1"/>
  <pageMargins left="1" right="1" top="1" bottom="1" header="0.5" footer="0.5"/>
  <pageSetup scale="17" orientation="landscape" r:id="rId1"/>
  <headerFooter>
    <oddHeader>&amp;C&amp;"-,Bold"Pacific Gas and Electric Company
Formula Rate Model
Schedule &amp;A&amp;R&amp;10TO Rate Year 2025 Annual Update
&amp;F</oddHeader>
  </headerFooter>
  <rowBreaks count="1" manualBreakCount="1">
    <brk id="92" max="16383" man="1"/>
  </rowBreaks>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021BE-3E99-4D69-A2DC-718544D6E564}">
  <sheetPr>
    <pageSetUpPr fitToPage="1"/>
  </sheetPr>
  <dimension ref="A1:G38"/>
  <sheetViews>
    <sheetView view="pageBreakPreview" topLeftCell="A5" zoomScaleNormal="100" zoomScaleSheetLayoutView="100" zoomScalePageLayoutView="70" workbookViewId="0">
      <selection activeCell="X117" activeCellId="1" sqref="X27:X30 X117"/>
    </sheetView>
  </sheetViews>
  <sheetFormatPr defaultColWidth="9.28515625" defaultRowHeight="15" x14ac:dyDescent="0.25"/>
  <cols>
    <col min="1" max="1" width="4.5703125" bestFit="1" customWidth="1"/>
    <col min="2" max="2" width="45.42578125" bestFit="1" customWidth="1"/>
    <col min="3" max="3" width="4.5703125" customWidth="1"/>
    <col min="4" max="4" width="15.5703125" bestFit="1" customWidth="1"/>
    <col min="5" max="5" width="62.28515625" bestFit="1" customWidth="1"/>
    <col min="6" max="6" width="27" customWidth="1"/>
    <col min="7" max="7" width="4.5703125" bestFit="1" customWidth="1"/>
  </cols>
  <sheetData>
    <row r="1" spans="1:7" x14ac:dyDescent="0.25">
      <c r="B1" s="17" t="s">
        <v>68</v>
      </c>
      <c r="F1" s="68" t="str">
        <f>CONCATENATE("Rate Year: ",'1-BaseTRR (RY27)'!$G$1)</f>
        <v>Rate Year: 2022</v>
      </c>
    </row>
    <row r="2" spans="1:7" x14ac:dyDescent="0.25">
      <c r="F2" s="68" t="str">
        <f>CONCATENATE("Prior Year: ",'1-BaseTRR (RY27)'!$G$2)</f>
        <v>Prior Year: 2020</v>
      </c>
    </row>
    <row r="3" spans="1:7" x14ac:dyDescent="0.25">
      <c r="B3" s="66"/>
      <c r="G3" s="33"/>
    </row>
    <row r="4" spans="1:7" x14ac:dyDescent="0.25">
      <c r="B4" s="73" t="s">
        <v>392</v>
      </c>
      <c r="C4" s="73"/>
      <c r="D4" s="35"/>
      <c r="E4" s="35"/>
      <c r="F4" s="35"/>
    </row>
    <row r="5" spans="1:7" x14ac:dyDescent="0.25">
      <c r="A5" s="33" t="s">
        <v>99</v>
      </c>
      <c r="B5" s="33" t="s">
        <v>72</v>
      </c>
      <c r="D5" s="33" t="s">
        <v>161</v>
      </c>
      <c r="E5" s="33" t="s">
        <v>160</v>
      </c>
      <c r="F5" s="33" t="s">
        <v>159</v>
      </c>
      <c r="G5" s="33" t="str">
        <f>A5</f>
        <v>Line</v>
      </c>
    </row>
    <row r="6" spans="1:7" x14ac:dyDescent="0.25">
      <c r="A6" s="6">
        <v>100</v>
      </c>
      <c r="B6" t="s">
        <v>391</v>
      </c>
      <c r="C6" s="17"/>
      <c r="G6" s="6">
        <f>A6</f>
        <v>100</v>
      </c>
    </row>
    <row r="7" spans="1:7" x14ac:dyDescent="0.25">
      <c r="A7" s="6"/>
      <c r="G7" s="6"/>
    </row>
    <row r="8" spans="1:7" x14ac:dyDescent="0.25">
      <c r="A8" s="6"/>
      <c r="B8" s="71" t="s">
        <v>390</v>
      </c>
      <c r="C8" s="71"/>
      <c r="G8" s="6"/>
    </row>
    <row r="9" spans="1:7" x14ac:dyDescent="0.25">
      <c r="A9" s="6">
        <f>A6+1</f>
        <v>101</v>
      </c>
      <c r="B9" t="s">
        <v>389</v>
      </c>
      <c r="D9" s="32">
        <f>'7-PlantInService(RY26)'!P24</f>
        <v>13644355837.765888</v>
      </c>
      <c r="E9" t="s">
        <v>364</v>
      </c>
      <c r="G9" s="6">
        <f>A9</f>
        <v>101</v>
      </c>
    </row>
    <row r="10" spans="1:7" x14ac:dyDescent="0.25">
      <c r="A10" s="6">
        <f>A9+1</f>
        <v>102</v>
      </c>
      <c r="B10" t="s">
        <v>388</v>
      </c>
      <c r="D10" s="31">
        <f>'10-AccDep (RY26)'!P26</f>
        <v>3248853149.4123373</v>
      </c>
      <c r="E10" t="s">
        <v>346</v>
      </c>
      <c r="G10" s="6">
        <f>A10</f>
        <v>102</v>
      </c>
    </row>
    <row r="11" spans="1:7" x14ac:dyDescent="0.25">
      <c r="A11" s="6">
        <f>A10+1</f>
        <v>103</v>
      </c>
      <c r="B11" s="17" t="s">
        <v>387</v>
      </c>
      <c r="D11" s="30">
        <f>D9-D10</f>
        <v>10395502688.35355</v>
      </c>
      <c r="E11" t="str">
        <f>"Line "&amp;A9&amp;" - Line "&amp;A10&amp;""</f>
        <v>Line 101 - Line 102</v>
      </c>
      <c r="G11" s="6">
        <f>A11</f>
        <v>103</v>
      </c>
    </row>
    <row r="12" spans="1:7" x14ac:dyDescent="0.25">
      <c r="A12" s="6"/>
      <c r="G12" s="6"/>
    </row>
    <row r="13" spans="1:7" x14ac:dyDescent="0.25">
      <c r="A13" s="6"/>
      <c r="B13" s="71" t="s">
        <v>386</v>
      </c>
      <c r="C13" s="71"/>
      <c r="G13" s="6"/>
    </row>
    <row r="14" spans="1:7" x14ac:dyDescent="0.25">
      <c r="A14" s="6">
        <f>A11+1</f>
        <v>104</v>
      </c>
      <c r="B14" t="s">
        <v>385</v>
      </c>
      <c r="D14" s="32">
        <f ca="1">'1-BaseTRR (RY27)'!E137-(('1-BaseTRR (RY27)'!E125+'1-BaseTRR (RY27)'!E126)*0.75)</f>
        <v>1629556335.1552737</v>
      </c>
      <c r="E14" t="str">
        <f>CONCATENATE("1-BaseTRR, L. ",'1-BaseTRR (RY27)'!A137," - [75%*(1-BaseTRR, L. 500 + L. 501 )]")</f>
        <v>1-BaseTRR, L. 512 - [75%*(1-BaseTRR, L. 500 + L. 501 )]</v>
      </c>
      <c r="G14" s="6">
        <f>A14</f>
        <v>104</v>
      </c>
    </row>
    <row r="15" spans="1:7" x14ac:dyDescent="0.25">
      <c r="A15" s="6">
        <f>+A14+1</f>
        <v>105</v>
      </c>
      <c r="B15" t="s">
        <v>384</v>
      </c>
      <c r="C15" s="72"/>
      <c r="D15" s="32">
        <f>-+'1-BaseTRR (RY27)'!E128+-'1-BaseTRR (RY27)'!E129+'11-Depreciation (RY26)'!C61</f>
        <v>-371636960.97477454</v>
      </c>
      <c r="E15" t="str">
        <f>CONCATENATE("1-BaseTRR, L. ",'1-BaseTRR (RY27)'!A128," + L. ",'1-BaseTRR (RY27)'!A129," - ","11-Depreciation, L. ",'11-Depreciation (RY26)'!A61,", col 1 ")</f>
        <v xml:space="preserve">1-BaseTRR, L. 503 + L. 504 - 11-Depreciation, L. 500, col 1 </v>
      </c>
      <c r="F15" s="75"/>
      <c r="G15" s="6">
        <f>A15</f>
        <v>105</v>
      </c>
    </row>
    <row r="16" spans="1:7" ht="30.75" customHeight="1" x14ac:dyDescent="0.25">
      <c r="A16" s="6">
        <f>+A15+1</f>
        <v>106</v>
      </c>
      <c r="B16" t="s">
        <v>383</v>
      </c>
      <c r="D16" s="74">
        <f>-('1-BaseTRR (RY27)'!E25*'1-BaseTRR (RY27)'!E68)*(1+'1-BaseTRR (RY27)'!E99/(1-'1-BaseTRR (RY27)'!E99))-('1-BaseTRR (RY27)'!E25*'1-BaseTRR (RY27)'!E63)</f>
        <v>177179155.98253968</v>
      </c>
      <c r="E16" s="18" t="s">
        <v>382</v>
      </c>
      <c r="F16" s="18"/>
      <c r="G16" s="6">
        <f>A16</f>
        <v>106</v>
      </c>
    </row>
    <row r="17" spans="1:7" x14ac:dyDescent="0.25">
      <c r="A17" s="6">
        <f>+A16+1</f>
        <v>107</v>
      </c>
      <c r="B17" s="17" t="s">
        <v>381</v>
      </c>
      <c r="D17" s="30">
        <f ca="1">SUM(D14:D16)</f>
        <v>1435098530.1630387</v>
      </c>
      <c r="E17" s="38" t="str">
        <f>"Line "&amp;A14&amp;" + Line "&amp;A15&amp;" + Line "&amp;A16&amp;""</f>
        <v>Line 104 + Line 105 + Line 106</v>
      </c>
      <c r="G17" s="6">
        <f>A17</f>
        <v>107</v>
      </c>
    </row>
    <row r="18" spans="1:7" x14ac:dyDescent="0.25">
      <c r="A18" s="6">
        <f>+A17+1</f>
        <v>108</v>
      </c>
      <c r="B18" t="s">
        <v>377</v>
      </c>
      <c r="D18" s="43">
        <f ca="1">D17/D11</f>
        <v>0.1380499407470531</v>
      </c>
      <c r="E18" t="str">
        <f>"Line "&amp;A17&amp;" / Line "&amp;A11&amp;""</f>
        <v>Line 107 / Line 103</v>
      </c>
      <c r="G18" s="6">
        <f>A18</f>
        <v>108</v>
      </c>
    </row>
    <row r="19" spans="1:7" x14ac:dyDescent="0.25">
      <c r="A19" s="6"/>
      <c r="G19" s="6"/>
    </row>
    <row r="20" spans="1:7" x14ac:dyDescent="0.25">
      <c r="B20" s="73" t="s">
        <v>380</v>
      </c>
      <c r="C20" s="73"/>
      <c r="D20" s="35"/>
      <c r="E20" s="35"/>
      <c r="F20" s="35"/>
    </row>
    <row r="21" spans="1:7" x14ac:dyDescent="0.25">
      <c r="A21" s="33" t="s">
        <v>99</v>
      </c>
      <c r="B21" s="33" t="s">
        <v>72</v>
      </c>
      <c r="D21" s="33" t="s">
        <v>161</v>
      </c>
      <c r="E21" s="33" t="s">
        <v>160</v>
      </c>
      <c r="F21" s="33" t="s">
        <v>159</v>
      </c>
      <c r="G21" s="33" t="str">
        <f>A21</f>
        <v>Line</v>
      </c>
    </row>
    <row r="22" spans="1:7" x14ac:dyDescent="0.25">
      <c r="A22" s="6">
        <v>200</v>
      </c>
      <c r="B22" t="s">
        <v>379</v>
      </c>
      <c r="D22" s="32">
        <f>'9-PlantAdditions'!I39</f>
        <v>2046527697.7700779</v>
      </c>
      <c r="E22" t="s">
        <v>378</v>
      </c>
      <c r="G22" s="6">
        <f>A22</f>
        <v>200</v>
      </c>
    </row>
    <row r="23" spans="1:7" x14ac:dyDescent="0.25">
      <c r="A23" s="6">
        <f>A22+1</f>
        <v>201</v>
      </c>
      <c r="B23" t="s">
        <v>377</v>
      </c>
      <c r="D23" s="43">
        <f ca="1">D18</f>
        <v>0.1380499407470531</v>
      </c>
      <c r="E23" t="str">
        <f>"Line "&amp;A18&amp;""</f>
        <v>Line 108</v>
      </c>
      <c r="G23" s="6">
        <f>A23</f>
        <v>201</v>
      </c>
    </row>
    <row r="24" spans="1:7" x14ac:dyDescent="0.25">
      <c r="A24" s="6"/>
      <c r="D24" s="43"/>
      <c r="G24" s="6"/>
    </row>
    <row r="25" spans="1:7" x14ac:dyDescent="0.25">
      <c r="A25" s="6">
        <f>+A23+1</f>
        <v>202</v>
      </c>
      <c r="B25" t="s">
        <v>376</v>
      </c>
      <c r="D25" s="32">
        <f ca="1">D22*D23</f>
        <v>282523027.41436225</v>
      </c>
      <c r="E25" t="str">
        <f>"Line "&amp;A22&amp;" * Line "&amp;A23&amp;""</f>
        <v>Line 200 * Line 201</v>
      </c>
      <c r="G25" s="6">
        <f>A25</f>
        <v>202</v>
      </c>
    </row>
    <row r="26" spans="1:7" x14ac:dyDescent="0.25">
      <c r="A26" s="6">
        <f>+A25+1</f>
        <v>203</v>
      </c>
      <c r="B26" t="s">
        <v>375</v>
      </c>
      <c r="C26" s="72"/>
      <c r="D26" s="32">
        <f>'9-PlantAdditions'!F40</f>
        <v>57957206.746681839</v>
      </c>
      <c r="E26" t="str">
        <f>CONCATENATE("9-PlantAdditions, L. ",'9-PlantAdditions'!A40,", ",'9-PlantAdditions'!F10)</f>
        <v>9-PlantAdditions, L. 125, Col 3</v>
      </c>
      <c r="G26" s="6">
        <f>A26</f>
        <v>203</v>
      </c>
    </row>
    <row r="27" spans="1:7" x14ac:dyDescent="0.25">
      <c r="A27" s="6">
        <f>+A26+1</f>
        <v>204</v>
      </c>
      <c r="B27" t="s">
        <v>374</v>
      </c>
      <c r="D27" s="31">
        <f>+'14-ADIT (RY26)'!M164</f>
        <v>-1173705.2290044555</v>
      </c>
      <c r="E27" t="str">
        <f>CONCATENATE("14-ADIT, L. ",'14-ADIT (RY26)'!A164,", Col 11 ")</f>
        <v xml:space="preserve">14-ADIT, L. 728, Col 11 </v>
      </c>
      <c r="G27" s="6">
        <f>A27</f>
        <v>204</v>
      </c>
    </row>
    <row r="28" spans="1:7" x14ac:dyDescent="0.25">
      <c r="A28" s="6">
        <f>+A27+1</f>
        <v>205</v>
      </c>
      <c r="B28" s="17" t="s">
        <v>373</v>
      </c>
      <c r="D28" s="30">
        <f ca="1">SUM(D25:D27)</f>
        <v>339306528.93203968</v>
      </c>
      <c r="E28" t="str">
        <f>"Sum Line "&amp;A25&amp;" to Line "&amp;A27&amp;""</f>
        <v>Sum Line 202 to Line 204</v>
      </c>
      <c r="G28" s="6">
        <f>A28</f>
        <v>205</v>
      </c>
    </row>
    <row r="29" spans="1:7" x14ac:dyDescent="0.25">
      <c r="A29" s="6"/>
      <c r="D29" s="46"/>
      <c r="G29" s="6"/>
    </row>
    <row r="30" spans="1:7" x14ac:dyDescent="0.25">
      <c r="A30" s="6">
        <f>A28+1</f>
        <v>206</v>
      </c>
      <c r="B30" t="s">
        <v>176</v>
      </c>
      <c r="D30" s="34">
        <f>'1-BaseTRR (RY27)'!E140</f>
        <v>7.2509999999999996E-3</v>
      </c>
      <c r="E30" t="str">
        <f>CONCATENATE("1-BaseTRR, L. ",'1-BaseTRR (RY27)'!A140)</f>
        <v>1-BaseTRR, L. 513</v>
      </c>
      <c r="G30" s="6">
        <f>A30</f>
        <v>206</v>
      </c>
    </row>
    <row r="31" spans="1:7" x14ac:dyDescent="0.25">
      <c r="A31" s="6">
        <f>A30+1</f>
        <v>207</v>
      </c>
      <c r="B31" t="s">
        <v>174</v>
      </c>
      <c r="D31" s="39">
        <f>'1-BaseTRR (RY27)'!E141</f>
        <v>2.7184430899152115E-4</v>
      </c>
      <c r="E31" t="str">
        <f>CONCATENATE("1-BaseTRR, L. ",'1-BaseTRR (RY27)'!A141)</f>
        <v>1-BaseTRR, L. 514</v>
      </c>
      <c r="G31" s="6">
        <f>A31</f>
        <v>207</v>
      </c>
    </row>
    <row r="32" spans="1:7" x14ac:dyDescent="0.25">
      <c r="A32" s="6">
        <f>A31+1</f>
        <v>208</v>
      </c>
      <c r="B32" s="17" t="s">
        <v>172</v>
      </c>
      <c r="D32" s="30">
        <f ca="1">(D30+D31)*D28</f>
        <v>2552550.1901800614</v>
      </c>
      <c r="E32" s="38" t="str">
        <f>"Line "&amp;A28&amp;" * (Line "&amp;A31&amp;" + Line "&amp;A30&amp;")"</f>
        <v>Line 205 * (Line 207 + Line 206)</v>
      </c>
      <c r="G32" s="6">
        <f>A32</f>
        <v>208</v>
      </c>
    </row>
    <row r="33" spans="1:7" x14ac:dyDescent="0.25">
      <c r="A33" s="6"/>
      <c r="D33" s="32"/>
      <c r="E33" s="38"/>
      <c r="G33" s="6"/>
    </row>
    <row r="34" spans="1:7" x14ac:dyDescent="0.25">
      <c r="A34" s="6">
        <f>A32+1</f>
        <v>209</v>
      </c>
      <c r="B34" s="17" t="s">
        <v>372</v>
      </c>
      <c r="D34" s="30">
        <f ca="1">D32+D28</f>
        <v>341859079.12221974</v>
      </c>
      <c r="E34" t="str">
        <f>"Line "&amp;A28&amp;" + Line "&amp;A32&amp;""</f>
        <v>Line 205 + Line 208</v>
      </c>
      <c r="G34" s="6">
        <f>A34</f>
        <v>209</v>
      </c>
    </row>
    <row r="36" spans="1:7" x14ac:dyDescent="0.25">
      <c r="B36" s="71"/>
    </row>
    <row r="38" spans="1:7" x14ac:dyDescent="0.25">
      <c r="D38" s="38"/>
    </row>
  </sheetData>
  <printOptions horizontalCentered="1"/>
  <pageMargins left="1" right="1" top="1" bottom="1" header="0.5" footer="0.5"/>
  <pageSetup scale="69"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AB3C3-1C6C-439B-9010-1BBA68393C7A}">
  <sheetPr>
    <tabColor theme="9"/>
    <pageSetUpPr fitToPage="1"/>
  </sheetPr>
  <dimension ref="A1:L115"/>
  <sheetViews>
    <sheetView view="pageBreakPreview" topLeftCell="A70" zoomScale="82" zoomScaleNormal="85" zoomScaleSheetLayoutView="82" zoomScalePageLayoutView="70" workbookViewId="0">
      <selection activeCell="X117" activeCellId="1" sqref="X27:X30 X117"/>
    </sheetView>
  </sheetViews>
  <sheetFormatPr defaultColWidth="9.28515625" defaultRowHeight="15" x14ac:dyDescent="0.25"/>
  <cols>
    <col min="1" max="1" width="4.5703125" style="6" bestFit="1" customWidth="1"/>
    <col min="2" max="2" width="2.28515625" style="6" bestFit="1" customWidth="1"/>
    <col min="3" max="3" width="73.42578125" bestFit="1" customWidth="1"/>
    <col min="4" max="4" width="4.5703125" customWidth="1"/>
    <col min="5" max="5" width="20.28515625" bestFit="1" customWidth="1"/>
    <col min="6" max="6" width="42.28515625" bestFit="1" customWidth="1"/>
    <col min="7" max="7" width="20.28515625" customWidth="1"/>
    <col min="8" max="8" width="4.5703125" bestFit="1" customWidth="1"/>
    <col min="9" max="9" width="2.28515625" customWidth="1"/>
    <col min="10" max="10" width="4.42578125" customWidth="1"/>
    <col min="11" max="11" width="16.7109375" customWidth="1"/>
    <col min="12" max="12" width="20.28515625" bestFit="1" customWidth="1"/>
  </cols>
  <sheetData>
    <row r="1" spans="1:12" ht="15" customHeight="1" x14ac:dyDescent="0.25">
      <c r="C1" s="66" t="s">
        <v>66</v>
      </c>
      <c r="F1" s="68"/>
      <c r="G1" s="68" t="str">
        <f>CONCATENATE("Prior Year: ",'1-BaseTRR (RY27)'!$G$2)</f>
        <v>Prior Year: 2020</v>
      </c>
      <c r="K1" t="s">
        <v>435</v>
      </c>
    </row>
    <row r="2" spans="1:12" ht="15" customHeight="1" x14ac:dyDescent="0.25">
      <c r="C2" s="69" t="s">
        <v>369</v>
      </c>
      <c r="F2" s="68"/>
      <c r="K2" t="s">
        <v>434</v>
      </c>
    </row>
    <row r="3" spans="1:12" x14ac:dyDescent="0.25">
      <c r="A3" s="66"/>
      <c r="B3" s="66"/>
      <c r="C3" s="17"/>
      <c r="I3" s="68"/>
      <c r="K3" t="s">
        <v>433</v>
      </c>
    </row>
    <row r="4" spans="1:12" x14ac:dyDescent="0.25">
      <c r="C4" s="36" t="s">
        <v>367</v>
      </c>
      <c r="D4" s="67"/>
      <c r="E4" s="35"/>
      <c r="F4" s="35"/>
      <c r="G4" s="35"/>
      <c r="K4" s="35"/>
      <c r="L4" s="35"/>
    </row>
    <row r="5" spans="1:12" ht="45" x14ac:dyDescent="0.25">
      <c r="A5" s="33" t="s">
        <v>99</v>
      </c>
      <c r="B5" s="33"/>
      <c r="C5" s="33" t="s">
        <v>72</v>
      </c>
      <c r="E5" s="33" t="s">
        <v>161</v>
      </c>
      <c r="F5" s="33" t="s">
        <v>160</v>
      </c>
      <c r="G5" s="33" t="s">
        <v>159</v>
      </c>
      <c r="H5" s="33" t="str">
        <f>A5</f>
        <v>Line</v>
      </c>
      <c r="K5" s="91" t="s">
        <v>432</v>
      </c>
      <c r="L5" s="91" t="s">
        <v>431</v>
      </c>
    </row>
    <row r="6" spans="1:12" x14ac:dyDescent="0.25">
      <c r="A6"/>
      <c r="B6"/>
      <c r="C6" s="41" t="s">
        <v>366</v>
      </c>
      <c r="D6" s="41"/>
    </row>
    <row r="7" spans="1:12" x14ac:dyDescent="0.25">
      <c r="A7" s="6">
        <v>100</v>
      </c>
      <c r="C7" t="s">
        <v>365</v>
      </c>
      <c r="E7" s="82">
        <f>'7-PlantInService(RY26)'!P25</f>
        <v>13107908218.649868</v>
      </c>
      <c r="F7" t="s">
        <v>430</v>
      </c>
      <c r="G7" t="s">
        <v>407</v>
      </c>
      <c r="H7" s="6">
        <f>A7</f>
        <v>100</v>
      </c>
      <c r="K7" s="78">
        <f>E7-'3-True-upTRR Corrected (RY26)'!E7</f>
        <v>0</v>
      </c>
      <c r="L7" s="82"/>
    </row>
    <row r="8" spans="1:12" x14ac:dyDescent="0.25">
      <c r="A8" s="6">
        <f>A7+1</f>
        <v>101</v>
      </c>
      <c r="C8" t="s">
        <v>363</v>
      </c>
      <c r="E8" s="82">
        <f>'7-PlantInService(RY26)'!D129</f>
        <v>1240266583.1766543</v>
      </c>
      <c r="F8" t="s">
        <v>429</v>
      </c>
      <c r="G8" t="s">
        <v>413</v>
      </c>
      <c r="H8" s="6">
        <f>A8</f>
        <v>101</v>
      </c>
      <c r="K8" s="78">
        <f>E8-'3-True-upTRR Corrected (RY26)'!E8</f>
        <v>0</v>
      </c>
      <c r="L8" s="82"/>
    </row>
    <row r="9" spans="1:12" x14ac:dyDescent="0.25">
      <c r="A9" s="6">
        <f>A8+1</f>
        <v>102</v>
      </c>
      <c r="C9" t="s">
        <v>361</v>
      </c>
      <c r="E9" s="86">
        <f ca="1">+'8-AbandonedPlant'!N14</f>
        <v>11193193.794347662</v>
      </c>
      <c r="F9" t="s">
        <v>428</v>
      </c>
      <c r="G9" t="s">
        <v>413</v>
      </c>
      <c r="H9" s="6">
        <f>A9</f>
        <v>102</v>
      </c>
      <c r="K9" s="87">
        <f ca="1">E9-'3-True-upTRR Corrected (RY26)'!E9</f>
        <v>0</v>
      </c>
      <c r="L9" s="86"/>
    </row>
    <row r="10" spans="1:12" x14ac:dyDescent="0.25">
      <c r="A10" s="6">
        <f>A9+1</f>
        <v>103</v>
      </c>
      <c r="C10" s="17" t="s">
        <v>359</v>
      </c>
      <c r="D10" s="17"/>
      <c r="E10" s="81">
        <f ca="1">SUM(E7:E9)</f>
        <v>14359367995.620871</v>
      </c>
      <c r="F10" s="55" t="str">
        <f>"Sum of Lines "&amp;A7&amp;" to "&amp;A9&amp;""</f>
        <v>Sum of Lines 100 to 102</v>
      </c>
      <c r="H10" s="6">
        <f>A10</f>
        <v>103</v>
      </c>
      <c r="K10" s="78">
        <f ca="1">E10-'3-True-upTRR Corrected (RY26)'!E10</f>
        <v>0</v>
      </c>
      <c r="L10" s="81">
        <f>SUM(L7:L9)</f>
        <v>0</v>
      </c>
    </row>
    <row r="11" spans="1:12" x14ac:dyDescent="0.25">
      <c r="E11" s="78"/>
      <c r="K11" s="78"/>
      <c r="L11" s="78"/>
    </row>
    <row r="12" spans="1:12" x14ac:dyDescent="0.25">
      <c r="C12" s="41" t="s">
        <v>357</v>
      </c>
      <c r="D12" s="41"/>
      <c r="E12" s="78"/>
      <c r="K12" s="78"/>
      <c r="L12" s="78"/>
    </row>
    <row r="13" spans="1:12" x14ac:dyDescent="0.25">
      <c r="A13" s="6">
        <f>A10+1</f>
        <v>104</v>
      </c>
      <c r="C13" t="s">
        <v>356</v>
      </c>
      <c r="E13" s="82">
        <f>'13-WorkCap'!E26</f>
        <v>73920152.935151443</v>
      </c>
      <c r="F13" t="s">
        <v>427</v>
      </c>
      <c r="G13" t="s">
        <v>407</v>
      </c>
      <c r="H13" s="6">
        <f>A13</f>
        <v>104</v>
      </c>
      <c r="K13" s="78">
        <f>E13-'3-True-upTRR Corrected (RY26)'!E13</f>
        <v>0</v>
      </c>
      <c r="L13" s="82"/>
    </row>
    <row r="14" spans="1:12" x14ac:dyDescent="0.25">
      <c r="A14" s="6">
        <f>A13+1</f>
        <v>105</v>
      </c>
      <c r="C14" t="s">
        <v>354</v>
      </c>
      <c r="E14" s="82">
        <f>'13-WorkCap'!F57</f>
        <v>57139372</v>
      </c>
      <c r="F14" t="s">
        <v>426</v>
      </c>
      <c r="G14" t="s">
        <v>407</v>
      </c>
      <c r="H14" s="6">
        <f>A14</f>
        <v>105</v>
      </c>
      <c r="K14" s="78">
        <f>E14-'3-True-upTRR Corrected (RY26)'!E14</f>
        <v>0</v>
      </c>
      <c r="L14" s="82"/>
    </row>
    <row r="15" spans="1:12" x14ac:dyDescent="0.25">
      <c r="A15" s="6">
        <f>A14+1</f>
        <v>106</v>
      </c>
      <c r="C15" t="s">
        <v>352</v>
      </c>
      <c r="E15" s="31">
        <f>(E80+E81)/10</f>
        <v>93820965.486438841</v>
      </c>
      <c r="F15" t="str">
        <f>"(Line "&amp;A80&amp;" + Line "&amp;A81&amp;") / 10"</f>
        <v>(Line 400 + Line 401) / 10</v>
      </c>
      <c r="H15" s="6">
        <f>A15</f>
        <v>106</v>
      </c>
      <c r="K15" s="87">
        <f>E15-'3-True-upTRR Corrected (RY26)'!E15</f>
        <v>-154608.7169868052</v>
      </c>
      <c r="L15" s="31">
        <f>K15</f>
        <v>-154608.7169868052</v>
      </c>
    </row>
    <row r="16" spans="1:12" x14ac:dyDescent="0.25">
      <c r="A16" s="6">
        <f>A15+1</f>
        <v>107</v>
      </c>
      <c r="C16" s="17" t="s">
        <v>350</v>
      </c>
      <c r="D16" s="17"/>
      <c r="E16" s="81">
        <f>SUM(E13:E15)</f>
        <v>224880490.42159027</v>
      </c>
      <c r="F16" s="55" t="str">
        <f>"Sum of Lines "&amp;A13&amp;" to "&amp;A15&amp;""</f>
        <v>Sum of Lines 104 to 106</v>
      </c>
      <c r="H16" s="6">
        <f>A16</f>
        <v>107</v>
      </c>
      <c r="K16" s="78">
        <f>E16-'3-True-upTRR Corrected (RY26)'!E16</f>
        <v>-154608.716986835</v>
      </c>
      <c r="L16" s="81">
        <f>SUM(L13:L15)</f>
        <v>-154608.7169868052</v>
      </c>
    </row>
    <row r="17" spans="1:12" x14ac:dyDescent="0.25">
      <c r="E17" s="78"/>
      <c r="K17" s="78"/>
      <c r="L17" s="78"/>
    </row>
    <row r="18" spans="1:12" x14ac:dyDescent="0.25">
      <c r="C18" s="41" t="s">
        <v>348</v>
      </c>
      <c r="D18" s="41"/>
      <c r="E18" s="78"/>
      <c r="K18" s="78"/>
      <c r="L18" s="78"/>
    </row>
    <row r="19" spans="1:12" x14ac:dyDescent="0.25">
      <c r="A19" s="6">
        <f>A16+1</f>
        <v>108</v>
      </c>
      <c r="C19" t="s">
        <v>347</v>
      </c>
      <c r="E19" s="82">
        <f>-'10-AccDep (RY26)'!P27</f>
        <v>-3140138636.9619784</v>
      </c>
      <c r="F19" t="s">
        <v>425</v>
      </c>
      <c r="G19" t="s">
        <v>424</v>
      </c>
      <c r="H19" s="6">
        <f>A19</f>
        <v>108</v>
      </c>
      <c r="K19" s="78">
        <f>E19-'3-True-upTRR Corrected (RY26)'!E19</f>
        <v>0</v>
      </c>
      <c r="L19" s="82"/>
    </row>
    <row r="20" spans="1:12" x14ac:dyDescent="0.25">
      <c r="A20" s="6">
        <f>A19+1</f>
        <v>109</v>
      </c>
      <c r="C20" t="s">
        <v>345</v>
      </c>
      <c r="E20" s="86">
        <f>-'10-AccDep (RY26)'!D129</f>
        <v>-424981770.72772425</v>
      </c>
      <c r="F20" t="s">
        <v>423</v>
      </c>
      <c r="G20" t="s">
        <v>416</v>
      </c>
      <c r="H20" s="6">
        <f>A20</f>
        <v>109</v>
      </c>
      <c r="K20" s="87">
        <f>E20-'3-True-upTRR Corrected (RY26)'!E20</f>
        <v>0</v>
      </c>
      <c r="L20" s="86"/>
    </row>
    <row r="21" spans="1:12" x14ac:dyDescent="0.25">
      <c r="A21" s="6">
        <f>A20+1</f>
        <v>110</v>
      </c>
      <c r="C21" s="17" t="s">
        <v>343</v>
      </c>
      <c r="D21" s="17"/>
      <c r="E21" s="90">
        <f>E19+E20</f>
        <v>-3565120407.6897025</v>
      </c>
      <c r="F21" t="str">
        <f>"Line "&amp;A19&amp;" + Line "&amp;A20&amp;""</f>
        <v>Line 108 + Line 109</v>
      </c>
      <c r="H21" s="6">
        <f>A21</f>
        <v>110</v>
      </c>
      <c r="K21" s="78">
        <f>E21-'3-True-upTRR Corrected (RY26)'!E21</f>
        <v>0</v>
      </c>
      <c r="L21" s="90">
        <f>L19+L20</f>
        <v>0</v>
      </c>
    </row>
    <row r="22" spans="1:12" x14ac:dyDescent="0.25">
      <c r="E22" s="78"/>
      <c r="K22" s="78"/>
      <c r="L22" s="78"/>
    </row>
    <row r="23" spans="1:12" x14ac:dyDescent="0.25">
      <c r="A23" s="6">
        <f>A21+1</f>
        <v>111</v>
      </c>
      <c r="B23" s="6" t="s">
        <v>339</v>
      </c>
      <c r="C23" s="66" t="s">
        <v>341</v>
      </c>
      <c r="D23" s="66"/>
      <c r="E23" s="32">
        <f>'14-ADIT (RY26)'!D23</f>
        <v>-1435196849.8156946</v>
      </c>
      <c r="F23" t="s">
        <v>422</v>
      </c>
      <c r="G23" t="s">
        <v>419</v>
      </c>
      <c r="H23" s="6">
        <f>A23</f>
        <v>111</v>
      </c>
      <c r="I23" t="s">
        <v>339</v>
      </c>
      <c r="K23" s="78">
        <f>E23-'3-True-upTRR Corrected (RY26)'!E23</f>
        <v>0</v>
      </c>
      <c r="L23" s="32"/>
    </row>
    <row r="24" spans="1:12" x14ac:dyDescent="0.25">
      <c r="A24" s="6">
        <v>111</v>
      </c>
      <c r="B24" s="6" t="s">
        <v>336</v>
      </c>
      <c r="C24" s="66" t="s">
        <v>338</v>
      </c>
      <c r="D24" s="66"/>
      <c r="E24" s="32">
        <f>+'17-RegAssets-1 (RY26)'!C48</f>
        <v>-562901930.23028648</v>
      </c>
      <c r="F24" t="s">
        <v>421</v>
      </c>
      <c r="G24" t="s">
        <v>419</v>
      </c>
      <c r="H24" s="6">
        <f>A24</f>
        <v>111</v>
      </c>
      <c r="I24" t="s">
        <v>336</v>
      </c>
      <c r="K24" s="78">
        <f>E24-'3-True-upTRR Corrected (RY26)'!E24</f>
        <v>0</v>
      </c>
      <c r="L24" s="32"/>
    </row>
    <row r="25" spans="1:12" x14ac:dyDescent="0.25">
      <c r="A25" s="6">
        <v>111</v>
      </c>
      <c r="B25" s="6" t="s">
        <v>333</v>
      </c>
      <c r="C25" s="66" t="s">
        <v>420</v>
      </c>
      <c r="D25" s="66"/>
      <c r="E25" s="32">
        <f>+E23+E24</f>
        <v>-1998098780.0459809</v>
      </c>
      <c r="F25" t="str">
        <f>"Line "&amp;A23&amp;"a + Line "&amp;A24&amp;"b"</f>
        <v>Line 111a + Line 111b</v>
      </c>
      <c r="G25" t="s">
        <v>419</v>
      </c>
      <c r="H25" s="6">
        <f>A25</f>
        <v>111</v>
      </c>
      <c r="I25" t="s">
        <v>333</v>
      </c>
      <c r="K25" s="78">
        <f>E25-'3-True-upTRR Corrected (RY26)'!E25</f>
        <v>0</v>
      </c>
      <c r="L25" s="32">
        <f>L23+L24</f>
        <v>0</v>
      </c>
    </row>
    <row r="26" spans="1:12" x14ac:dyDescent="0.25">
      <c r="A26" s="6">
        <f>A23+1</f>
        <v>112</v>
      </c>
      <c r="C26" s="17" t="s">
        <v>418</v>
      </c>
      <c r="D26" s="17"/>
      <c r="E26" s="32">
        <f>-'15-NUC'!C20</f>
        <v>-209729819.32499999</v>
      </c>
      <c r="F26" t="s">
        <v>417</v>
      </c>
      <c r="G26" t="s">
        <v>416</v>
      </c>
      <c r="H26" s="6">
        <f>A26</f>
        <v>112</v>
      </c>
      <c r="K26" s="78">
        <f>E26-'3-True-upTRR Corrected (RY26)'!E26</f>
        <v>0</v>
      </c>
      <c r="L26" s="32"/>
    </row>
    <row r="27" spans="1:12" x14ac:dyDescent="0.25">
      <c r="A27" s="6">
        <f>A26+1</f>
        <v>113</v>
      </c>
      <c r="C27" s="17" t="str">
        <f>+'1-BaseTRR (RY27)'!C27</f>
        <v>Unfunded Reserves</v>
      </c>
      <c r="D27" s="17"/>
      <c r="E27" s="32">
        <f>'16-UnfundedReserves (RY25)'!E5</f>
        <v>-43680783</v>
      </c>
      <c r="F27" t="s">
        <v>415</v>
      </c>
      <c r="G27" t="s">
        <v>413</v>
      </c>
      <c r="H27" s="6">
        <f>A27</f>
        <v>113</v>
      </c>
      <c r="K27" s="78">
        <f>E27-'3-True-upTRR Corrected (RY26)'!E27</f>
        <v>0</v>
      </c>
      <c r="L27" s="32"/>
    </row>
    <row r="28" spans="1:12" x14ac:dyDescent="0.25">
      <c r="A28" s="6">
        <f>A27+1</f>
        <v>114</v>
      </c>
      <c r="C28" s="17" t="s">
        <v>328</v>
      </c>
      <c r="D28" s="17"/>
      <c r="E28" s="82">
        <f>'17-RegAssets-1 (RY26)'!E26</f>
        <v>0</v>
      </c>
      <c r="F28" t="s">
        <v>414</v>
      </c>
      <c r="G28" t="s">
        <v>413</v>
      </c>
      <c r="H28" s="6">
        <f>A28</f>
        <v>114</v>
      </c>
      <c r="K28" s="78">
        <f>E28-'3-True-upTRR Corrected (RY26)'!E28</f>
        <v>0</v>
      </c>
      <c r="L28" s="82"/>
    </row>
    <row r="29" spans="1:12" x14ac:dyDescent="0.25">
      <c r="C29" s="17"/>
      <c r="D29" s="17"/>
      <c r="E29" s="82"/>
      <c r="H29" s="6"/>
      <c r="K29" s="78"/>
      <c r="L29" s="82"/>
    </row>
    <row r="30" spans="1:12" x14ac:dyDescent="0.25">
      <c r="A30" s="6">
        <f>A28+1</f>
        <v>115</v>
      </c>
      <c r="C30" s="17" t="s">
        <v>325</v>
      </c>
      <c r="D30" s="17"/>
      <c r="E30" s="30">
        <f ca="1">+E10+E16+E21+E25+E26+E28+E27</f>
        <v>8767618695.9817772</v>
      </c>
      <c r="F30" t="str">
        <f>"Sum of Lines "&amp;A10&amp;", "&amp;A16&amp;", "&amp;A21&amp;" and Lines "&amp;A25&amp;B25&amp;" to "&amp;A28&amp;""</f>
        <v>Sum of Lines 103, 107, 110 and Lines 111c to 114</v>
      </c>
      <c r="H30" s="6">
        <f>A30</f>
        <v>115</v>
      </c>
      <c r="K30" s="78">
        <f ca="1">E30-'3-True-upTRR Corrected (RY26)'!E30</f>
        <v>-154608.71698570251</v>
      </c>
      <c r="L30" s="30">
        <f>+L10+L16+L21+L25+L26+L28+L27</f>
        <v>-154608.7169868052</v>
      </c>
    </row>
    <row r="31" spans="1:12" x14ac:dyDescent="0.25">
      <c r="E31" s="38"/>
      <c r="H31" s="6"/>
      <c r="K31" s="78"/>
      <c r="L31" s="38"/>
    </row>
    <row r="32" spans="1:12" x14ac:dyDescent="0.25">
      <c r="C32" s="88" t="s">
        <v>323</v>
      </c>
      <c r="D32" s="88"/>
      <c r="E32" s="88"/>
      <c r="F32" s="88"/>
      <c r="G32" s="88"/>
      <c r="K32" s="35"/>
      <c r="L32" s="35"/>
    </row>
    <row r="33" spans="1:12" x14ac:dyDescent="0.25">
      <c r="C33" s="21" t="s">
        <v>399</v>
      </c>
      <c r="D33" s="21"/>
      <c r="E33" s="21"/>
      <c r="F33" s="21"/>
      <c r="G33" s="21"/>
      <c r="K33" s="78"/>
    </row>
    <row r="34" spans="1:12" x14ac:dyDescent="0.25">
      <c r="C34" s="24" t="s">
        <v>412</v>
      </c>
      <c r="D34" s="24"/>
      <c r="E34" s="24"/>
      <c r="F34" s="24"/>
      <c r="G34" s="24"/>
      <c r="K34" s="78"/>
      <c r="L34" s="77"/>
    </row>
    <row r="35" spans="1:12" x14ac:dyDescent="0.25">
      <c r="C35" s="66"/>
      <c r="K35" s="78"/>
    </row>
    <row r="36" spans="1:12" x14ac:dyDescent="0.25">
      <c r="A36" s="33" t="s">
        <v>99</v>
      </c>
      <c r="B36" s="33"/>
      <c r="C36" s="33" t="s">
        <v>72</v>
      </c>
      <c r="E36" s="33" t="s">
        <v>161</v>
      </c>
      <c r="F36" s="33" t="s">
        <v>160</v>
      </c>
      <c r="G36" s="33" t="s">
        <v>159</v>
      </c>
      <c r="H36" s="33" t="str">
        <f>A36</f>
        <v>Line</v>
      </c>
      <c r="K36" s="78"/>
      <c r="L36" s="33"/>
    </row>
    <row r="37" spans="1:12" ht="77.25" customHeight="1" x14ac:dyDescent="0.25">
      <c r="A37" s="6">
        <v>200</v>
      </c>
      <c r="C37" t="s">
        <v>411</v>
      </c>
      <c r="E37" s="89">
        <v>0.1045</v>
      </c>
      <c r="F37" s="84" t="s">
        <v>410</v>
      </c>
      <c r="G37" s="18" t="s">
        <v>409</v>
      </c>
      <c r="H37" s="6">
        <f>A37</f>
        <v>200</v>
      </c>
      <c r="K37" s="44">
        <f>E37-'3-True-upTRR Corrected (RY26)'!E37</f>
        <v>0</v>
      </c>
      <c r="L37" s="89">
        <f>$E$37</f>
        <v>0.1045</v>
      </c>
    </row>
    <row r="38" spans="1:12" x14ac:dyDescent="0.25">
      <c r="C38" s="66"/>
      <c r="K38" s="78"/>
    </row>
    <row r="39" spans="1:12" x14ac:dyDescent="0.25">
      <c r="C39" s="41" t="s">
        <v>288</v>
      </c>
      <c r="D39" s="41"/>
      <c r="K39" s="78"/>
    </row>
    <row r="40" spans="1:12" ht="45" x14ac:dyDescent="0.25">
      <c r="A40" s="6">
        <f>A37+1</f>
        <v>201</v>
      </c>
      <c r="C40" t="s">
        <v>287</v>
      </c>
      <c r="E40" s="60">
        <f>('5-CostofCap-3'!F22/('5-CostofCap-2'!C13-'5-CostofCap-2'!C15+'5-CostofCap-2'!C17+'5-CostofCap-2'!C19+'5-CostofCap-2'!C21-'5-CostofCap-2'!C23-'5-CostofCap-2'!C25-'5-CostofCap-2'!C27))*'1-BaseTRR (RY27)'!E50</f>
        <v>1.8281944553950786E-2</v>
      </c>
      <c r="F40" s="18" t="s">
        <v>408</v>
      </c>
      <c r="G40" t="s">
        <v>407</v>
      </c>
      <c r="H40" s="6">
        <f>A40</f>
        <v>201</v>
      </c>
      <c r="K40" s="44">
        <f>E40-'3-True-upTRR Corrected (RY26)'!E40</f>
        <v>0</v>
      </c>
      <c r="L40" s="60">
        <f>$E$40</f>
        <v>1.8281944553950786E-2</v>
      </c>
    </row>
    <row r="41" spans="1:12" x14ac:dyDescent="0.25">
      <c r="A41" s="6">
        <f>A40+1</f>
        <v>202</v>
      </c>
      <c r="C41" t="s">
        <v>285</v>
      </c>
      <c r="E41" s="60">
        <f>'1-BaseTRR (RY27)'!E64</f>
        <v>2.7605794758881429E-4</v>
      </c>
      <c r="F41" t="str">
        <f>CONCATENATE("1-BaseTRR, L. ",'1-BaseTRR (RY27)'!A64)</f>
        <v>1-BaseTRR, L. 217</v>
      </c>
      <c r="H41" s="6">
        <f>A41</f>
        <v>202</v>
      </c>
      <c r="K41" s="44">
        <f>E41-'3-True-upTRR Corrected (RY26)'!E41</f>
        <v>0</v>
      </c>
      <c r="L41" s="60">
        <f>$E$41</f>
        <v>2.7605794758881429E-4</v>
      </c>
    </row>
    <row r="42" spans="1:12" x14ac:dyDescent="0.25">
      <c r="A42" s="6">
        <f>A41+1</f>
        <v>203</v>
      </c>
      <c r="C42" t="s">
        <v>283</v>
      </c>
      <c r="E42" s="63">
        <f>E37*'1-BaseTRR (RY27)'!E52</f>
        <v>5.198875E-2</v>
      </c>
      <c r="F42" t="str">
        <f>CONCATENATE("Line ",A37," * ","1-BaseTRR, L. ",'1-BaseTRR (RY27)'!A52)</f>
        <v>Line 200 * 1-BaseTRR, L. 210</v>
      </c>
      <c r="H42" s="6">
        <f>A42</f>
        <v>203</v>
      </c>
      <c r="K42" s="58">
        <f>E42-'3-True-upTRR Corrected (RY26)'!E42</f>
        <v>0</v>
      </c>
      <c r="L42" s="63">
        <f>$E$42</f>
        <v>5.198875E-2</v>
      </c>
    </row>
    <row r="43" spans="1:12" x14ac:dyDescent="0.25">
      <c r="A43" s="6">
        <f>A42+1</f>
        <v>204</v>
      </c>
      <c r="C43" s="17" t="s">
        <v>281</v>
      </c>
      <c r="D43" s="17"/>
      <c r="E43" s="53">
        <f>SUM(E40:E42)</f>
        <v>7.0546752501539606E-2</v>
      </c>
      <c r="F43" s="55" t="str">
        <f>"Sum of Lines "&amp;A40&amp;" to "&amp;A42&amp;""</f>
        <v>Sum of Lines 201 to 203</v>
      </c>
      <c r="H43" s="6">
        <f>A43</f>
        <v>204</v>
      </c>
      <c r="K43" s="44">
        <f>E43-'3-True-upTRR Corrected (RY26)'!E43</f>
        <v>0</v>
      </c>
      <c r="L43" s="53">
        <f>SUM(L40:L42)</f>
        <v>7.0546752501539606E-2</v>
      </c>
    </row>
    <row r="44" spans="1:12" x14ac:dyDescent="0.25">
      <c r="K44" s="78"/>
    </row>
    <row r="45" spans="1:12" x14ac:dyDescent="0.25">
      <c r="A45" s="6">
        <f>A43+1</f>
        <v>205</v>
      </c>
      <c r="C45" s="17" t="s">
        <v>279</v>
      </c>
      <c r="D45" s="17"/>
      <c r="E45" s="53">
        <f>E41+E42</f>
        <v>5.2264807947588816E-2</v>
      </c>
      <c r="F45" t="str">
        <f>"Line "&amp;A41&amp;" + Line "&amp;A42&amp;""</f>
        <v>Line 202 + Line 203</v>
      </c>
      <c r="G45" s="38"/>
      <c r="H45" s="6">
        <f>A45</f>
        <v>205</v>
      </c>
      <c r="K45" s="44">
        <f>E45-'3-True-upTRR Corrected (RY26)'!E45</f>
        <v>0</v>
      </c>
      <c r="L45" s="53">
        <f>$E$45</f>
        <v>5.2264807947588816E-2</v>
      </c>
    </row>
    <row r="46" spans="1:12" x14ac:dyDescent="0.25">
      <c r="A46" s="6">
        <f>A45+1</f>
        <v>206</v>
      </c>
      <c r="C46" s="17" t="s">
        <v>277</v>
      </c>
      <c r="D46" s="17"/>
      <c r="E46" s="53">
        <f>'1-BaseTRR (RY27)'!E69</f>
        <v>0</v>
      </c>
      <c r="F46" t="str">
        <f>CONCATENATE("1-BaseTRR, L. ",'1-BaseTRR (RY27)'!A69)</f>
        <v>1-BaseTRR, L. 221</v>
      </c>
      <c r="G46" s="38"/>
      <c r="H46" s="6"/>
      <c r="K46" s="78"/>
      <c r="L46" s="53"/>
    </row>
    <row r="47" spans="1:12" x14ac:dyDescent="0.25">
      <c r="H47" s="6"/>
      <c r="K47" s="78"/>
    </row>
    <row r="48" spans="1:12" x14ac:dyDescent="0.25">
      <c r="A48" s="6">
        <f>A46+1</f>
        <v>207</v>
      </c>
      <c r="C48" t="s">
        <v>275</v>
      </c>
      <c r="D48" s="17"/>
      <c r="E48" s="82">
        <f ca="1">E43*E30</f>
        <v>618527026.17329788</v>
      </c>
      <c r="F48" t="str">
        <f>"Line "&amp;A43&amp;" * Line "&amp;A30&amp;""</f>
        <v>Line 204 * Line 115</v>
      </c>
      <c r="H48" s="6">
        <f>A48</f>
        <v>207</v>
      </c>
      <c r="K48" s="78">
        <f ca="1">E48-'3-True-upTRR Corrected (RY26)'!E48</f>
        <v>-10907.142891764641</v>
      </c>
      <c r="L48" s="82">
        <f>L43*L30</f>
        <v>-10907.142891848729</v>
      </c>
    </row>
    <row r="49" spans="1:12" x14ac:dyDescent="0.25">
      <c r="A49" s="6">
        <f>A48+1</f>
        <v>208</v>
      </c>
      <c r="C49" t="s">
        <v>273</v>
      </c>
      <c r="D49" s="17"/>
      <c r="E49" s="32">
        <f ca="1">E46*E9</f>
        <v>0</v>
      </c>
      <c r="F49" t="str">
        <f>"Line "&amp;A9&amp;" * Line "&amp;A46&amp;""</f>
        <v>Line 102 * Line 206</v>
      </c>
      <c r="H49" s="6">
        <f>A49</f>
        <v>208</v>
      </c>
      <c r="K49" s="78">
        <f ca="1">E49-'3-True-upTRR Corrected (RY26)'!E49</f>
        <v>0</v>
      </c>
      <c r="L49" s="32">
        <f>L46*L9</f>
        <v>0</v>
      </c>
    </row>
    <row r="50" spans="1:12" x14ac:dyDescent="0.25">
      <c r="A50" s="6">
        <f>A49+1</f>
        <v>209</v>
      </c>
      <c r="C50" s="17" t="s">
        <v>271</v>
      </c>
      <c r="D50" s="17"/>
      <c r="E50" s="30">
        <f ca="1">E48-E49</f>
        <v>618527026.17329788</v>
      </c>
      <c r="F50" t="str">
        <f>"Line "&amp;A48&amp;" - Line "&amp;A49&amp;""</f>
        <v>Line 207 - Line 208</v>
      </c>
      <c r="H50" s="6">
        <f>A50</f>
        <v>209</v>
      </c>
      <c r="K50" s="78">
        <f ca="1">E50-'3-True-upTRR Corrected (RY26)'!E50</f>
        <v>-10907.142891764641</v>
      </c>
      <c r="L50" s="30">
        <f>L48-L49</f>
        <v>-10907.142891848729</v>
      </c>
    </row>
    <row r="51" spans="1:12" x14ac:dyDescent="0.25">
      <c r="H51" s="6"/>
      <c r="K51" s="78"/>
    </row>
    <row r="52" spans="1:12" x14ac:dyDescent="0.25">
      <c r="C52" s="88" t="s">
        <v>406</v>
      </c>
      <c r="D52" s="88"/>
      <c r="E52" s="88"/>
      <c r="F52" s="88"/>
      <c r="G52" s="88"/>
      <c r="K52" s="35"/>
      <c r="L52" s="35"/>
    </row>
    <row r="53" spans="1:12" x14ac:dyDescent="0.25">
      <c r="C53" s="21" t="s">
        <v>399</v>
      </c>
      <c r="D53" s="21"/>
      <c r="E53" s="21"/>
      <c r="F53" s="21"/>
      <c r="G53" s="21"/>
      <c r="K53" s="78"/>
    </row>
    <row r="54" spans="1:12" x14ac:dyDescent="0.25">
      <c r="C54" s="24" t="s">
        <v>405</v>
      </c>
      <c r="D54" s="24"/>
      <c r="E54" s="24"/>
      <c r="F54" s="24"/>
      <c r="G54" s="24"/>
      <c r="K54" s="78"/>
      <c r="L54" s="77"/>
    </row>
    <row r="55" spans="1:12" x14ac:dyDescent="0.25">
      <c r="C55" s="66"/>
      <c r="K55" s="78"/>
    </row>
    <row r="56" spans="1:12" x14ac:dyDescent="0.25">
      <c r="A56" s="33" t="s">
        <v>99</v>
      </c>
      <c r="B56" s="33"/>
      <c r="C56" s="33" t="s">
        <v>72</v>
      </c>
      <c r="E56" s="33" t="s">
        <v>161</v>
      </c>
      <c r="F56" s="33" t="s">
        <v>160</v>
      </c>
      <c r="G56" s="33" t="s">
        <v>159</v>
      </c>
      <c r="H56" s="33" t="str">
        <f>A56</f>
        <v>Line</v>
      </c>
      <c r="K56" s="78"/>
      <c r="L56" s="33"/>
    </row>
    <row r="57" spans="1:12" x14ac:dyDescent="0.25">
      <c r="A57" s="6">
        <v>300</v>
      </c>
      <c r="C57" t="s">
        <v>241</v>
      </c>
      <c r="E57" s="44">
        <f>'22-TaxRates'!C13</f>
        <v>0.21</v>
      </c>
      <c r="F57" t="s">
        <v>404</v>
      </c>
      <c r="H57" s="6">
        <f>A57</f>
        <v>300</v>
      </c>
      <c r="K57" s="44">
        <f>E57-'3-True-upTRR Corrected (RY26)'!E57</f>
        <v>0</v>
      </c>
      <c r="L57" s="44">
        <f>$E$57</f>
        <v>0.21</v>
      </c>
    </row>
    <row r="58" spans="1:12" x14ac:dyDescent="0.25">
      <c r="A58" s="6">
        <f>A57+1</f>
        <v>301</v>
      </c>
      <c r="C58" t="s">
        <v>239</v>
      </c>
      <c r="E58" s="63">
        <f>'22-TaxRates'!C14</f>
        <v>8.8400000000000006E-2</v>
      </c>
      <c r="F58" t="s">
        <v>403</v>
      </c>
      <c r="H58" s="6">
        <f>A58</f>
        <v>301</v>
      </c>
      <c r="K58" s="58">
        <f>E58-'3-True-upTRR Corrected (RY26)'!E58</f>
        <v>0</v>
      </c>
      <c r="L58" s="63">
        <f>$E$58</f>
        <v>8.8400000000000006E-2</v>
      </c>
    </row>
    <row r="59" spans="1:12" x14ac:dyDescent="0.25">
      <c r="A59" s="6">
        <f>A58+1</f>
        <v>302</v>
      </c>
      <c r="C59" s="17" t="s">
        <v>237</v>
      </c>
      <c r="D59" s="17"/>
      <c r="E59" s="53">
        <f>(E57+E58)-(E57*E58)</f>
        <v>0.27983599999999997</v>
      </c>
      <c r="F59" s="38" t="str">
        <f>"(Line "&amp;A57&amp;" + Line "&amp;A58&amp;") - (Line "&amp;A57&amp;" * Line "&amp;A58&amp;")"</f>
        <v>(Line 300 + Line 301) - (Line 300 * Line 301)</v>
      </c>
      <c r="H59" s="6">
        <f>A59</f>
        <v>302</v>
      </c>
      <c r="K59" s="44">
        <f>E59-'3-True-upTRR Corrected (RY26)'!E59</f>
        <v>0</v>
      </c>
      <c r="L59" s="53">
        <f>$E$59</f>
        <v>0.27983599999999997</v>
      </c>
    </row>
    <row r="60" spans="1:12" x14ac:dyDescent="0.25">
      <c r="K60" s="78"/>
    </row>
    <row r="61" spans="1:12" x14ac:dyDescent="0.25">
      <c r="A61" s="6">
        <f>A59+1</f>
        <v>303</v>
      </c>
      <c r="C61" s="17" t="s">
        <v>222</v>
      </c>
      <c r="E61" s="30">
        <f ca="1">(((E66*E67)+E70-E71)*(E68/(1-E68)))+E69/(1-E68)</f>
        <v>167554715.37198311</v>
      </c>
      <c r="F61" t="str">
        <f>"Line "&amp;A63</f>
        <v>Line 304</v>
      </c>
      <c r="H61" s="6">
        <f>A61</f>
        <v>303</v>
      </c>
      <c r="K61" s="78">
        <f ca="1">E61-'3-True-upTRR Corrected (RY26)'!E61</f>
        <v>-3139.8977934122086</v>
      </c>
      <c r="L61" s="30">
        <f>(((L66*L67)+L70-L71)*(L68/(1-L68)))+L69/(1-L68)</f>
        <v>-3139.8977934624895</v>
      </c>
    </row>
    <row r="62" spans="1:12" x14ac:dyDescent="0.25">
      <c r="K62" s="78"/>
    </row>
    <row r="63" spans="1:12" x14ac:dyDescent="0.25">
      <c r="A63" s="6">
        <f>A61+1</f>
        <v>304</v>
      </c>
      <c r="C63" t="s">
        <v>402</v>
      </c>
      <c r="H63" s="6">
        <f>A63</f>
        <v>304</v>
      </c>
      <c r="K63" s="78"/>
    </row>
    <row r="64" spans="1:12" x14ac:dyDescent="0.25">
      <c r="K64" s="78"/>
    </row>
    <row r="65" spans="1:12" x14ac:dyDescent="0.25">
      <c r="C65" t="s">
        <v>219</v>
      </c>
      <c r="K65" s="78"/>
    </row>
    <row r="66" spans="1:12" x14ac:dyDescent="0.25">
      <c r="A66" s="6">
        <f>A63+1</f>
        <v>305</v>
      </c>
      <c r="C66" s="42" t="s">
        <v>218</v>
      </c>
      <c r="D66" s="42"/>
      <c r="E66" s="82">
        <f ca="1">+E30</f>
        <v>8767618695.9817772</v>
      </c>
      <c r="F66" t="str">
        <f>"Line "&amp;A30</f>
        <v>Line 115</v>
      </c>
      <c r="G66" s="46"/>
      <c r="H66" s="6">
        <f>A66</f>
        <v>305</v>
      </c>
      <c r="K66" s="78">
        <f ca="1">E66-'3-True-upTRR Corrected (RY26)'!E66</f>
        <v>-154608.71698570251</v>
      </c>
      <c r="L66" s="82">
        <f>+L30</f>
        <v>-154608.7169868052</v>
      </c>
    </row>
    <row r="67" spans="1:12" x14ac:dyDescent="0.25">
      <c r="A67" s="6">
        <f>A66+1</f>
        <v>306</v>
      </c>
      <c r="C67" s="45" t="s">
        <v>216</v>
      </c>
      <c r="D67" s="45"/>
      <c r="E67" s="44">
        <f>E45</f>
        <v>5.2264807947588816E-2</v>
      </c>
      <c r="F67" t="str">
        <f>"Line "&amp;A45</f>
        <v>Line 205</v>
      </c>
      <c r="H67" s="6">
        <f>A67</f>
        <v>306</v>
      </c>
      <c r="K67" s="44">
        <f>E67-'3-True-upTRR Corrected (RY26)'!E67</f>
        <v>0</v>
      </c>
      <c r="L67" s="44">
        <f>$E$67</f>
        <v>5.2264807947588816E-2</v>
      </c>
    </row>
    <row r="68" spans="1:12" x14ac:dyDescent="0.25">
      <c r="A68" s="6">
        <f>A67+1</f>
        <v>307</v>
      </c>
      <c r="C68" s="42" t="s">
        <v>214</v>
      </c>
      <c r="D68" s="42"/>
      <c r="E68" s="43">
        <f>E59</f>
        <v>0.27983599999999997</v>
      </c>
      <c r="F68" t="str">
        <f>"Line "&amp;A59</f>
        <v>Line 302</v>
      </c>
      <c r="H68" s="6">
        <f>A68</f>
        <v>307</v>
      </c>
      <c r="K68" s="44">
        <f>E68-'3-True-upTRR Corrected (RY26)'!E68</f>
        <v>0</v>
      </c>
      <c r="L68" s="43">
        <f>$E$68</f>
        <v>0.27983599999999997</v>
      </c>
    </row>
    <row r="69" spans="1:12" x14ac:dyDescent="0.25">
      <c r="A69" s="6">
        <f>A68+1</f>
        <v>308</v>
      </c>
      <c r="C69" s="42" t="s">
        <v>212</v>
      </c>
      <c r="D69" s="42"/>
      <c r="E69" s="82">
        <f>'1-BaseTRR (RY27)'!E108</f>
        <v>-10361852.753077678</v>
      </c>
      <c r="F69" t="str">
        <f>CONCATENATE("1-BaseTRR, L. ",'1-BaseTRR (RY27)'!A108)</f>
        <v>1-BaseTRR, L. 407</v>
      </c>
      <c r="H69" s="6">
        <f>A69</f>
        <v>308</v>
      </c>
      <c r="K69" s="78">
        <f>E69-'3-True-upTRR Corrected (RY26)'!E69</f>
        <v>0</v>
      </c>
      <c r="L69" s="82"/>
    </row>
    <row r="70" spans="1:12" x14ac:dyDescent="0.25">
      <c r="A70" s="6">
        <f>A69+1</f>
        <v>309</v>
      </c>
      <c r="C70" s="42" t="s">
        <v>210</v>
      </c>
      <c r="D70" s="42"/>
      <c r="E70" s="82">
        <f>'1-BaseTRR (RY27)'!E103</f>
        <v>9996082.5845666155</v>
      </c>
      <c r="F70" t="str">
        <f>CONCATENATE("1-BaseTRR, L. ",'1-BaseTRR (RY27)'!A103)</f>
        <v>1-BaseTRR, L. 404</v>
      </c>
      <c r="H70" s="6">
        <f>A70</f>
        <v>309</v>
      </c>
      <c r="K70" s="78">
        <f>E70-'3-True-upTRR Corrected (RY26)'!E70</f>
        <v>0</v>
      </c>
      <c r="L70" s="82"/>
    </row>
    <row r="71" spans="1:12" x14ac:dyDescent="0.25">
      <c r="A71" s="6">
        <f>A70+1</f>
        <v>310</v>
      </c>
      <c r="C71" s="42" t="s">
        <v>401</v>
      </c>
      <c r="D71" s="42"/>
      <c r="E71" s="32">
        <f ca="1">E49</f>
        <v>0</v>
      </c>
      <c r="F71" t="str">
        <f>"Line "&amp;A49&amp;""</f>
        <v>Line 208</v>
      </c>
      <c r="H71" s="6"/>
      <c r="K71" s="78">
        <f ca="1">E71-'3-True-upTRR Corrected (RY26)'!E71</f>
        <v>0</v>
      </c>
      <c r="L71" s="32"/>
    </row>
    <row r="72" spans="1:12" x14ac:dyDescent="0.25">
      <c r="K72" s="78"/>
    </row>
    <row r="73" spans="1:12" x14ac:dyDescent="0.25">
      <c r="C73" s="88" t="s">
        <v>400</v>
      </c>
      <c r="D73" s="88"/>
      <c r="E73" s="88"/>
      <c r="F73" s="88"/>
      <c r="G73" s="88"/>
      <c r="K73" s="35"/>
      <c r="L73" s="35"/>
    </row>
    <row r="74" spans="1:12" x14ac:dyDescent="0.25">
      <c r="C74" s="21" t="s">
        <v>399</v>
      </c>
      <c r="D74" s="21"/>
      <c r="E74" s="21"/>
      <c r="F74" s="21"/>
      <c r="G74" s="21"/>
      <c r="K74" s="78"/>
    </row>
    <row r="75" spans="1:12" x14ac:dyDescent="0.25">
      <c r="C75" s="19" t="str">
        <f>"1) Input the Annual True-up Adjustment that was included in the Prior Year's rates on Line "&amp;A101&amp;" and input the Rate Year the ATA trued-up. (For example,  if the Prior Year is 2021, then the ATA that was included in the 2021 rates was the ATA for 2019.)"</f>
        <v>1) Input the Annual True-up Adjustment that was included in the Prior Year's rates on Line 416 and input the Rate Year the ATA trued-up. (For example,  if the Prior Year is 2021, then the ATA that was included in the 2021 rates was the ATA for 2019.)</v>
      </c>
      <c r="D75" s="19"/>
      <c r="E75" s="19"/>
      <c r="F75" s="19"/>
      <c r="G75" s="19"/>
      <c r="K75" s="78"/>
      <c r="L75" s="77"/>
    </row>
    <row r="76" spans="1:12" x14ac:dyDescent="0.25">
      <c r="C76" s="19"/>
      <c r="D76" s="19"/>
      <c r="E76" s="19"/>
      <c r="F76" s="19"/>
      <c r="G76" s="19"/>
      <c r="K76" s="78"/>
      <c r="L76" s="77"/>
    </row>
    <row r="77" spans="1:12" x14ac:dyDescent="0.25">
      <c r="C77" s="55"/>
      <c r="K77" s="78"/>
    </row>
    <row r="78" spans="1:12" x14ac:dyDescent="0.25">
      <c r="A78" s="33" t="s">
        <v>99</v>
      </c>
      <c r="B78" s="33"/>
      <c r="C78" s="33" t="s">
        <v>72</v>
      </c>
      <c r="E78" s="33" t="s">
        <v>161</v>
      </c>
      <c r="F78" s="33" t="s">
        <v>160</v>
      </c>
      <c r="G78" s="33" t="s">
        <v>159</v>
      </c>
      <c r="H78" s="33" t="str">
        <f>A78</f>
        <v>Line</v>
      </c>
      <c r="K78" s="78"/>
      <c r="L78" s="33"/>
    </row>
    <row r="79" spans="1:12" x14ac:dyDescent="0.25">
      <c r="C79" s="41" t="s">
        <v>205</v>
      </c>
      <c r="D79" s="41"/>
      <c r="K79" s="78"/>
    </row>
    <row r="80" spans="1:12" x14ac:dyDescent="0.25">
      <c r="A80" s="6">
        <v>400</v>
      </c>
      <c r="C80" t="s">
        <v>204</v>
      </c>
      <c r="E80" s="82">
        <f>'1-BaseTRR (RY27)'!E125</f>
        <v>661779863.06216633</v>
      </c>
      <c r="F80" t="str">
        <f>CONCATENATE("1-BaseTRR, L. ",'1-BaseTRR (RY27)'!A125)</f>
        <v>1-BaseTRR, L. 500</v>
      </c>
      <c r="H80" s="6">
        <f>A80</f>
        <v>400</v>
      </c>
      <c r="K80" s="78">
        <f>E80-'3-True-upTRR Corrected (RY26)'!E80</f>
        <v>-639.61209642887115</v>
      </c>
      <c r="L80" s="78">
        <f>K80</f>
        <v>-639.61209642887115</v>
      </c>
    </row>
    <row r="81" spans="1:12" x14ac:dyDescent="0.25">
      <c r="A81" s="6">
        <f>A80+1</f>
        <v>401</v>
      </c>
      <c r="C81" t="s">
        <v>202</v>
      </c>
      <c r="E81" s="82">
        <f>'1-BaseTRR (RY27)'!E126</f>
        <v>276429791.80222213</v>
      </c>
      <c r="F81" t="str">
        <f>CONCATENATE("1-BaseTRR, L. ",'1-BaseTRR (RY27)'!A126)</f>
        <v>1-BaseTRR, L. 501</v>
      </c>
      <c r="H81" s="6">
        <f>A81</f>
        <v>401</v>
      </c>
      <c r="K81" s="78">
        <f>E81-'3-True-upTRR Corrected (RY26)'!E81</f>
        <v>-1545447.5577715635</v>
      </c>
      <c r="L81" s="78">
        <f>K81</f>
        <v>-1545447.5577715635</v>
      </c>
    </row>
    <row r="82" spans="1:12" x14ac:dyDescent="0.25">
      <c r="A82" s="6">
        <f>A81+1</f>
        <v>402</v>
      </c>
      <c r="C82" t="s">
        <v>200</v>
      </c>
      <c r="E82" s="82">
        <f>'1-BaseTRR (RY27)'!E127</f>
        <v>6397845</v>
      </c>
      <c r="F82" t="str">
        <f>CONCATENATE("1-BaseTRR, L. ",'1-BaseTRR (RY27)'!A127)</f>
        <v>1-BaseTRR, L. 502</v>
      </c>
      <c r="H82" s="6">
        <f>A82</f>
        <v>402</v>
      </c>
      <c r="K82" s="78">
        <f>E82-'3-True-upTRR Corrected (RY26)'!E82</f>
        <v>0</v>
      </c>
      <c r="L82" s="78"/>
    </row>
    <row r="83" spans="1:12" x14ac:dyDescent="0.25">
      <c r="A83" s="6">
        <f>A82+1</f>
        <v>403</v>
      </c>
      <c r="C83" t="s">
        <v>198</v>
      </c>
      <c r="E83" s="82">
        <f>'1-BaseTRR (RY27)'!E128</f>
        <v>487512157.81333208</v>
      </c>
      <c r="F83" t="str">
        <f>CONCATENATE("1-BaseTRR, L. ",'1-BaseTRR (RY27)'!A128)</f>
        <v>1-BaseTRR, L. 503</v>
      </c>
      <c r="H83" s="6">
        <f>A83</f>
        <v>403</v>
      </c>
      <c r="K83" s="78">
        <f>E83-'3-True-upTRR Corrected (RY26)'!E83</f>
        <v>0</v>
      </c>
      <c r="L83" s="78"/>
    </row>
    <row r="84" spans="1:12" x14ac:dyDescent="0.25">
      <c r="A84" s="6">
        <f>A83+1</f>
        <v>404</v>
      </c>
      <c r="C84" t="s">
        <v>194</v>
      </c>
      <c r="E84" s="82">
        <f ca="1">+'8-AbandonedPlant'!I14</f>
        <v>31085124.48372221</v>
      </c>
      <c r="F84" t="s">
        <v>193</v>
      </c>
      <c r="H84" s="6">
        <f>A84</f>
        <v>404</v>
      </c>
      <c r="K84" s="78">
        <f ca="1">E84-'3-True-upTRR Corrected (RY26)'!E84</f>
        <v>0</v>
      </c>
      <c r="L84" s="78"/>
    </row>
    <row r="85" spans="1:12" x14ac:dyDescent="0.25">
      <c r="A85" s="6">
        <f>A84+1</f>
        <v>405</v>
      </c>
      <c r="C85" t="s">
        <v>192</v>
      </c>
      <c r="E85" s="82">
        <f ca="1">E50</f>
        <v>618527026.17329788</v>
      </c>
      <c r="F85" t="str">
        <f>"Line "&amp;A50&amp;""</f>
        <v>Line 209</v>
      </c>
      <c r="H85" s="6">
        <f>A85</f>
        <v>405</v>
      </c>
      <c r="K85" s="78">
        <f ca="1">E85-'3-True-upTRR Corrected (RY26)'!E85</f>
        <v>-10907.142891764641</v>
      </c>
      <c r="L85" s="78">
        <f ca="1">K85</f>
        <v>-10907.142891764641</v>
      </c>
    </row>
    <row r="86" spans="1:12" x14ac:dyDescent="0.25">
      <c r="A86" s="6">
        <f>A85+1</f>
        <v>406</v>
      </c>
      <c r="C86" t="s">
        <v>190</v>
      </c>
      <c r="E86" s="82">
        <f>'1-BaseTRR (RY27)'!E132</f>
        <v>117873223.59218872</v>
      </c>
      <c r="F86" t="str">
        <f>CONCATENATE("1-BaseTRR, L. ",'1-BaseTRR (RY27)'!A132)</f>
        <v>1-BaseTRR, L. 507</v>
      </c>
      <c r="H86" s="6">
        <f>A86</f>
        <v>406</v>
      </c>
      <c r="K86" s="78">
        <f>E86-'3-True-upTRR Corrected (RY26)'!E86</f>
        <v>0</v>
      </c>
      <c r="L86" s="78"/>
    </row>
    <row r="87" spans="1:12" x14ac:dyDescent="0.25">
      <c r="A87" s="6">
        <f>A86+1</f>
        <v>407</v>
      </c>
      <c r="C87" t="s">
        <v>188</v>
      </c>
      <c r="E87" s="82">
        <f ca="1">E61</f>
        <v>167554715.37198311</v>
      </c>
      <c r="F87" t="str">
        <f>"Line "&amp;A61&amp;""</f>
        <v>Line 303</v>
      </c>
      <c r="H87" s="6">
        <f>A87</f>
        <v>407</v>
      </c>
      <c r="K87" s="78">
        <f ca="1">E87-'3-True-upTRR Corrected (RY26)'!E87</f>
        <v>-3139.8977934122086</v>
      </c>
      <c r="L87" s="78">
        <f ca="1">K87</f>
        <v>-3139.8977934122086</v>
      </c>
    </row>
    <row r="88" spans="1:12" x14ac:dyDescent="0.25">
      <c r="A88" s="6">
        <f>A87+1</f>
        <v>408</v>
      </c>
      <c r="C88" t="s">
        <v>24</v>
      </c>
      <c r="E88" s="82">
        <f>'1-BaseTRR (RY27)'!E134</f>
        <v>-10515263</v>
      </c>
      <c r="F88" t="str">
        <f>CONCATENATE("1-BaseTRR, L. ",'1-BaseTRR (RY27)'!A134)</f>
        <v>1-BaseTRR, L. 509</v>
      </c>
      <c r="G88" t="s">
        <v>183</v>
      </c>
      <c r="H88" s="6">
        <f>A88</f>
        <v>408</v>
      </c>
      <c r="K88" s="78">
        <f>E88-'3-True-upTRR Corrected (RY26)'!E88</f>
        <v>0</v>
      </c>
      <c r="L88" s="78"/>
    </row>
    <row r="89" spans="1:12" x14ac:dyDescent="0.25">
      <c r="A89" s="6">
        <f>A88+1</f>
        <v>409</v>
      </c>
      <c r="C89" t="s">
        <v>185</v>
      </c>
      <c r="E89" s="82">
        <f>'1-BaseTRR (RY27)'!E135</f>
        <v>-15280364.979115846</v>
      </c>
      <c r="F89" t="str">
        <f>CONCATENATE("1-BaseTRR, L. ",'1-BaseTRR (RY27)'!A135)</f>
        <v>1-BaseTRR, L. 510</v>
      </c>
      <c r="G89" t="s">
        <v>183</v>
      </c>
      <c r="H89" s="6">
        <f>A89</f>
        <v>409</v>
      </c>
      <c r="K89" s="78">
        <f>E89-'3-True-upTRR Corrected (RY26)'!E89</f>
        <v>0</v>
      </c>
      <c r="L89" s="82"/>
    </row>
    <row r="90" spans="1:12" x14ac:dyDescent="0.25">
      <c r="A90" s="6">
        <f>A89+1</f>
        <v>410</v>
      </c>
      <c r="C90" t="s">
        <v>182</v>
      </c>
      <c r="E90" s="86">
        <f>'1-BaseTRR (RY27)'!E136</f>
        <v>0</v>
      </c>
      <c r="F90" t="str">
        <f>CONCATENATE("1-BaseTRR, L. ",'1-BaseTRR (RY27)'!A136)</f>
        <v>1-BaseTRR, L. 511</v>
      </c>
      <c r="H90" s="6">
        <f>A90</f>
        <v>410</v>
      </c>
      <c r="K90" s="87">
        <f>E90-'3-True-upTRR Corrected (RY26)'!E90</f>
        <v>0</v>
      </c>
      <c r="L90" s="86"/>
    </row>
    <row r="91" spans="1:12" x14ac:dyDescent="0.25">
      <c r="A91" s="6">
        <f>A90+1</f>
        <v>411</v>
      </c>
      <c r="C91" s="17" t="s">
        <v>179</v>
      </c>
      <c r="D91" s="17"/>
      <c r="E91" s="81">
        <f ca="1">SUM(E80:E90)</f>
        <v>2341364119.3197966</v>
      </c>
      <c r="F91" t="str">
        <f>"Sum Lines "&amp;A80&amp;" to "&amp;A90&amp;""</f>
        <v>Sum Lines 400 to 410</v>
      </c>
      <c r="H91" s="6">
        <f>A91</f>
        <v>411</v>
      </c>
      <c r="K91" s="78">
        <f ca="1">E91-'3-True-upTRR Corrected (RY26)'!E91</f>
        <v>-1560134.2105531693</v>
      </c>
      <c r="L91" s="81">
        <f ca="1">SUM(L80:L90)</f>
        <v>-1560134.2105531693</v>
      </c>
    </row>
    <row r="92" spans="1:12" x14ac:dyDescent="0.25">
      <c r="H92" s="6"/>
      <c r="K92" s="78"/>
    </row>
    <row r="93" spans="1:12" x14ac:dyDescent="0.25">
      <c r="C93" s="41" t="s">
        <v>177</v>
      </c>
      <c r="D93" s="41"/>
      <c r="K93" s="78"/>
    </row>
    <row r="94" spans="1:12" x14ac:dyDescent="0.25">
      <c r="A94" s="6">
        <f>A91+1</f>
        <v>412</v>
      </c>
      <c r="C94" t="s">
        <v>176</v>
      </c>
      <c r="E94" s="34">
        <f>'1-BaseTRR (RY27)'!E140</f>
        <v>7.2509999999999996E-3</v>
      </c>
      <c r="F94" t="str">
        <f>CONCATENATE("1-BaseTRR, L. ",'1-BaseTRR (RY27)'!A140)</f>
        <v>1-BaseTRR, L. 513</v>
      </c>
      <c r="H94" s="6">
        <f>A94</f>
        <v>412</v>
      </c>
      <c r="K94" s="83">
        <f>E94-'3-True-upTRR Corrected (RY26)'!E94</f>
        <v>0</v>
      </c>
      <c r="L94" s="34">
        <f>$E$94</f>
        <v>7.2509999999999996E-3</v>
      </c>
    </row>
    <row r="95" spans="1:12" x14ac:dyDescent="0.25">
      <c r="A95" s="6">
        <f>A94+1</f>
        <v>413</v>
      </c>
      <c r="C95" t="s">
        <v>174</v>
      </c>
      <c r="D95" s="17"/>
      <c r="E95" s="39">
        <f>'1-BaseTRR (RY27)'!E141</f>
        <v>2.7184430899152115E-4</v>
      </c>
      <c r="F95" t="str">
        <f>CONCATENATE("1-BaseTRR, L. ",'1-BaseTRR (RY27)'!A141)</f>
        <v>1-BaseTRR, L. 514</v>
      </c>
      <c r="H95" s="6">
        <f>A95</f>
        <v>413</v>
      </c>
      <c r="K95" s="85">
        <f>E95-'3-True-upTRR Corrected (RY26)'!E95</f>
        <v>0</v>
      </c>
      <c r="L95" s="39">
        <f>$E$95</f>
        <v>2.7184430899152115E-4</v>
      </c>
    </row>
    <row r="96" spans="1:12" x14ac:dyDescent="0.25">
      <c r="A96" s="6">
        <f>A95+1</f>
        <v>414</v>
      </c>
      <c r="C96" s="17" t="s">
        <v>172</v>
      </c>
      <c r="D96" s="17"/>
      <c r="E96" s="81">
        <f ca="1">(E94+E95)*E91</f>
        <v>17613717.740301874</v>
      </c>
      <c r="F96" s="38" t="str">
        <f>"Line "&amp;A91&amp;" * ( Line "&amp;A94&amp;" + Line "&amp;A95&amp;")"</f>
        <v>Line 411 * ( Line 412 + Line 413)</v>
      </c>
      <c r="H96" s="6">
        <f>A96</f>
        <v>414</v>
      </c>
      <c r="K96" s="78">
        <f ca="1">E96-'3-True-upTRR Corrected (RY26)'!E96</f>
        <v>-11736.646767124534</v>
      </c>
      <c r="L96" s="81">
        <f ca="1">(L94+L95)*L91</f>
        <v>-11736.646767122887</v>
      </c>
    </row>
    <row r="97" spans="1:12" x14ac:dyDescent="0.25">
      <c r="C97" s="17"/>
      <c r="D97" s="17"/>
      <c r="E97" s="82"/>
      <c r="H97" s="6"/>
      <c r="K97" s="78"/>
      <c r="L97" s="82"/>
    </row>
    <row r="98" spans="1:12" x14ac:dyDescent="0.25">
      <c r="A98" s="6">
        <f>A96+1</f>
        <v>415</v>
      </c>
      <c r="C98" s="17" t="s">
        <v>398</v>
      </c>
      <c r="D98" s="17"/>
      <c r="E98" s="81">
        <f ca="1">E96+E91</f>
        <v>2358977837.0600986</v>
      </c>
      <c r="F98" t="str">
        <f>"Line "&amp;A91&amp;" + Line "&amp;A96&amp;""</f>
        <v>Line 411 + Line 414</v>
      </c>
      <c r="H98" s="6">
        <f>A98</f>
        <v>415</v>
      </c>
      <c r="K98" s="78">
        <f ca="1">E98-'3-True-upTRR Corrected (RY26)'!E98</f>
        <v>-1571870.8573203087</v>
      </c>
      <c r="L98" s="81">
        <f ca="1">L96+L91</f>
        <v>-1571870.8573202922</v>
      </c>
    </row>
    <row r="99" spans="1:12" x14ac:dyDescent="0.25">
      <c r="C99" s="17"/>
      <c r="D99" s="17"/>
      <c r="E99" s="82"/>
      <c r="H99" s="6"/>
      <c r="K99" s="78"/>
      <c r="L99" s="82"/>
    </row>
    <row r="100" spans="1:12" x14ac:dyDescent="0.25">
      <c r="C100" s="41" t="s">
        <v>64</v>
      </c>
      <c r="D100" s="17"/>
      <c r="E100" s="82"/>
      <c r="H100" s="6"/>
      <c r="K100" s="78"/>
      <c r="L100" s="82"/>
    </row>
    <row r="101" spans="1:12" x14ac:dyDescent="0.25">
      <c r="A101" s="6">
        <f>A98+1</f>
        <v>416</v>
      </c>
      <c r="C101" t="s">
        <v>397</v>
      </c>
      <c r="E101" s="59">
        <v>0</v>
      </c>
      <c r="F101" s="84"/>
      <c r="H101" s="6">
        <f>A101</f>
        <v>416</v>
      </c>
      <c r="K101" s="59">
        <f>E101-'3-True-upTRR Corrected (RY26)'!E101</f>
        <v>0</v>
      </c>
      <c r="L101" s="59"/>
    </row>
    <row r="102" spans="1:12" x14ac:dyDescent="0.25">
      <c r="E102" s="78"/>
      <c r="H102" s="6"/>
      <c r="K102" s="78"/>
      <c r="L102" s="78"/>
    </row>
    <row r="103" spans="1:12" x14ac:dyDescent="0.25">
      <c r="A103" s="6">
        <f>A101+1</f>
        <v>417</v>
      </c>
      <c r="C103" s="17" t="s">
        <v>396</v>
      </c>
      <c r="E103" s="81">
        <f ca="1">E101+E98</f>
        <v>2358977837.0600986</v>
      </c>
      <c r="F103" t="str">
        <f>"Line "&amp;A98&amp;" + Line "&amp;A101&amp;""</f>
        <v>Line 415 + Line 416</v>
      </c>
      <c r="H103" s="6">
        <f>A103</f>
        <v>417</v>
      </c>
      <c r="K103" s="78">
        <f ca="1">E103-'3-True-upTRR Corrected (RY26)'!E103</f>
        <v>-1571870.8573203087</v>
      </c>
      <c r="L103" s="81">
        <f ca="1">L101+L98</f>
        <v>-1571870.8573202922</v>
      </c>
    </row>
    <row r="104" spans="1:12" x14ac:dyDescent="0.25">
      <c r="C104" s="17"/>
      <c r="D104" s="17"/>
      <c r="E104" s="82"/>
      <c r="H104" s="6"/>
      <c r="K104" s="78"/>
      <c r="L104" s="82"/>
    </row>
    <row r="105" spans="1:12" x14ac:dyDescent="0.25">
      <c r="C105" s="41" t="s">
        <v>395</v>
      </c>
      <c r="D105" s="17"/>
      <c r="E105" s="82"/>
      <c r="H105" s="6"/>
      <c r="K105" s="78"/>
      <c r="L105" s="82"/>
    </row>
    <row r="106" spans="1:12" x14ac:dyDescent="0.25">
      <c r="A106" s="6">
        <f>A103+1</f>
        <v>418</v>
      </c>
      <c r="C106" t="s">
        <v>158</v>
      </c>
      <c r="D106" s="17"/>
      <c r="E106" s="34">
        <f>'1-BaseTRR (RY27)'!E155</f>
        <v>3.0104518270731213E-3</v>
      </c>
      <c r="F106" t="str">
        <f>CONCATENATE("1-BaseTRR, L. ",'1-BaseTRR (RY27)'!A155)</f>
        <v>1-BaseTRR, L. 700</v>
      </c>
      <c r="H106" s="6">
        <f>A106</f>
        <v>418</v>
      </c>
      <c r="K106" s="83">
        <f>E106-'3-True-upTRR Corrected (RY26)'!E106</f>
        <v>0</v>
      </c>
      <c r="L106" s="34">
        <f>$E$106</f>
        <v>3.0104518270731213E-3</v>
      </c>
    </row>
    <row r="107" spans="1:12" x14ac:dyDescent="0.25">
      <c r="A107" s="6">
        <f>A106+1</f>
        <v>419</v>
      </c>
      <c r="C107" t="s">
        <v>156</v>
      </c>
      <c r="E107" s="82">
        <f ca="1">E106*E103</f>
        <v>7101589.1396025736</v>
      </c>
      <c r="F107" s="38" t="str">
        <f>"Line "&amp;A103&amp;" * Line "&amp;A106&amp;""</f>
        <v>Line 417 * Line 418</v>
      </c>
      <c r="H107" s="6">
        <f>A107</f>
        <v>419</v>
      </c>
      <c r="K107" s="78">
        <f ca="1">E107-'3-True-upTRR Corrected (RY26)'!E107</f>
        <v>-4732.0414943434298</v>
      </c>
      <c r="L107" s="82">
        <f ca="1">L106*L103</f>
        <v>-4732.0414943428668</v>
      </c>
    </row>
    <row r="108" spans="1:12" x14ac:dyDescent="0.25">
      <c r="A108" s="6">
        <f>A107+1</f>
        <v>420</v>
      </c>
      <c r="C108" t="s">
        <v>154</v>
      </c>
      <c r="E108" s="82">
        <f>+'23-RetailSGTax'!E38</f>
        <v>4851176.7134412583</v>
      </c>
      <c r="F108" t="s">
        <v>394</v>
      </c>
      <c r="H108" s="6">
        <f>A108</f>
        <v>420</v>
      </c>
      <c r="K108" s="78">
        <f>E108-'3-True-upTRR Corrected (RY26)'!E108</f>
        <v>0</v>
      </c>
      <c r="L108" s="82"/>
    </row>
    <row r="109" spans="1:12" x14ac:dyDescent="0.25">
      <c r="H109" s="6"/>
      <c r="K109" s="78"/>
    </row>
    <row r="110" spans="1:12" x14ac:dyDescent="0.25">
      <c r="A110" s="6">
        <f>A108+1</f>
        <v>421</v>
      </c>
      <c r="C110" s="17" t="s">
        <v>66</v>
      </c>
      <c r="D110" s="17"/>
      <c r="E110" s="81">
        <f ca="1">E103+E107+E108</f>
        <v>2370930602.9131427</v>
      </c>
      <c r="F110" t="str">
        <f>"Line "&amp;A103&amp;" + Line "&amp;A107&amp;" + Line "&amp;A108&amp;""</f>
        <v>Line 417 + Line 419 + Line 420</v>
      </c>
      <c r="H110" s="6">
        <f>A110</f>
        <v>421</v>
      </c>
      <c r="K110" s="78">
        <f ca="1">E110-'3-True-upTRR Corrected (RY26)'!E110</f>
        <v>-1576602.8988146782</v>
      </c>
      <c r="L110" s="81">
        <f ca="1">L103+L107+L108</f>
        <v>-1576602.8988146351</v>
      </c>
    </row>
    <row r="111" spans="1:12" x14ac:dyDescent="0.25">
      <c r="E111" s="77"/>
      <c r="H111" s="6"/>
      <c r="J111" s="79" t="s">
        <v>393</v>
      </c>
      <c r="K111" s="80">
        <f ca="1">E110-'3-True-upTRR Corrected (RY26)'!E110</f>
        <v>-1576602.8988146782</v>
      </c>
      <c r="L111" s="77"/>
    </row>
    <row r="112" spans="1:12" x14ac:dyDescent="0.25">
      <c r="C112" s="71"/>
      <c r="J112" s="79" t="s">
        <v>393</v>
      </c>
      <c r="K112" s="78">
        <f>E112-'3-True-upTRR Corrected (RY26)'!E112</f>
        <v>0</v>
      </c>
      <c r="L112" s="77"/>
    </row>
    <row r="113" spans="5:12" x14ac:dyDescent="0.25">
      <c r="E113" s="29"/>
      <c r="L113" s="29"/>
    </row>
    <row r="115" spans="5:12" x14ac:dyDescent="0.25">
      <c r="E115" s="76"/>
      <c r="L115" s="76"/>
    </row>
  </sheetData>
  <mergeCells count="9">
    <mergeCell ref="C32:G32"/>
    <mergeCell ref="C73:G73"/>
    <mergeCell ref="C52:G52"/>
    <mergeCell ref="C34:G34"/>
    <mergeCell ref="C75:G76"/>
    <mergeCell ref="C54:G54"/>
    <mergeCell ref="C33:G33"/>
    <mergeCell ref="C74:G74"/>
    <mergeCell ref="C53:G53"/>
  </mergeCells>
  <printOptions horizontalCentered="1"/>
  <pageMargins left="1" right="1" top="1" bottom="1" header="0.5" footer="0.5"/>
  <pageSetup scale="24" orientation="landscape" r:id="rId1"/>
  <headerFooter>
    <oddHeader>&amp;C&amp;"-,Bold"Pacific Gas and Electric Company
Formula Rate Model
Schedule &amp;A&amp;R&amp;10TO Rate Year 2025 Annual Update
&amp;F</oddHeader>
  </headerFooter>
  <rowBreaks count="1" manualBreakCount="1">
    <brk id="70" max="13" man="1"/>
  </rowBreaks>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9618E4-C34F-4F3F-8998-6BF8A4837D17}">
  <sheetPr>
    <tabColor theme="9" tint="0.59999389629810485"/>
    <pageSetUpPr fitToPage="1"/>
  </sheetPr>
  <dimension ref="A1:O115"/>
  <sheetViews>
    <sheetView view="pageBreakPreview" topLeftCell="C70" zoomScale="82" zoomScaleNormal="85" zoomScaleSheetLayoutView="82" zoomScalePageLayoutView="70" workbookViewId="0">
      <selection activeCell="X117" activeCellId="1" sqref="X27:X30 X117"/>
    </sheetView>
  </sheetViews>
  <sheetFormatPr defaultColWidth="9.28515625" defaultRowHeight="15" x14ac:dyDescent="0.25"/>
  <cols>
    <col min="1" max="1" width="4.5703125" style="6" bestFit="1" customWidth="1"/>
    <col min="2" max="2" width="2.28515625" style="6" bestFit="1" customWidth="1"/>
    <col min="3" max="3" width="73.42578125" bestFit="1" customWidth="1"/>
    <col min="4" max="4" width="4.5703125" customWidth="1"/>
    <col min="5" max="5" width="20.28515625" bestFit="1" customWidth="1"/>
    <col min="6" max="6" width="42.28515625" bestFit="1" customWidth="1"/>
    <col min="7" max="7" width="20.28515625" customWidth="1"/>
    <col min="8" max="8" width="4.5703125" bestFit="1" customWidth="1"/>
    <col min="9" max="9" width="2.28515625" customWidth="1"/>
    <col min="10" max="10" width="4.42578125" customWidth="1"/>
    <col min="11" max="11" width="16.7109375" customWidth="1"/>
    <col min="12" max="13" width="20.28515625" bestFit="1" customWidth="1"/>
    <col min="14" max="14" width="20.28515625" customWidth="1"/>
    <col min="15" max="15" width="20.28515625" bestFit="1" customWidth="1"/>
  </cols>
  <sheetData>
    <row r="1" spans="1:15" ht="15" customHeight="1" x14ac:dyDescent="0.25">
      <c r="C1" s="66" t="s">
        <v>66</v>
      </c>
      <c r="F1" s="68"/>
      <c r="G1" s="68" t="s">
        <v>476</v>
      </c>
      <c r="K1" t="s">
        <v>435</v>
      </c>
    </row>
    <row r="2" spans="1:15" ht="15" customHeight="1" x14ac:dyDescent="0.25">
      <c r="C2" s="69" t="s">
        <v>369</v>
      </c>
      <c r="F2" s="68"/>
      <c r="K2" t="s">
        <v>434</v>
      </c>
    </row>
    <row r="3" spans="1:15" x14ac:dyDescent="0.25">
      <c r="A3" s="66"/>
      <c r="B3" s="66"/>
      <c r="C3" s="17"/>
      <c r="I3" s="68"/>
      <c r="K3" t="s">
        <v>433</v>
      </c>
    </row>
    <row r="4" spans="1:15" x14ac:dyDescent="0.25">
      <c r="C4" s="36" t="s">
        <v>367</v>
      </c>
      <c r="D4" s="67"/>
      <c r="E4" s="35"/>
      <c r="F4" s="35"/>
      <c r="G4" s="35"/>
      <c r="K4" s="35"/>
      <c r="L4" s="35"/>
      <c r="M4" s="35"/>
      <c r="N4" s="35"/>
      <c r="O4" s="35"/>
    </row>
    <row r="5" spans="1:15" ht="45" x14ac:dyDescent="0.25">
      <c r="A5" s="33" t="s">
        <v>99</v>
      </c>
      <c r="B5" s="33"/>
      <c r="C5" s="33" t="s">
        <v>72</v>
      </c>
      <c r="E5" s="33" t="s">
        <v>161</v>
      </c>
      <c r="F5" s="33" t="s">
        <v>160</v>
      </c>
      <c r="G5" s="33" t="s">
        <v>159</v>
      </c>
      <c r="H5" s="33" t="s">
        <v>99</v>
      </c>
      <c r="K5" s="91" t="s">
        <v>475</v>
      </c>
      <c r="L5" s="33"/>
      <c r="M5" s="71" t="s">
        <v>474</v>
      </c>
      <c r="N5" s="91" t="s">
        <v>473</v>
      </c>
      <c r="O5" s="91" t="s">
        <v>472</v>
      </c>
    </row>
    <row r="6" spans="1:15" x14ac:dyDescent="0.25">
      <c r="A6"/>
      <c r="B6"/>
      <c r="C6" s="41" t="s">
        <v>366</v>
      </c>
      <c r="D6" s="41"/>
    </row>
    <row r="7" spans="1:15" x14ac:dyDescent="0.25">
      <c r="A7" s="6">
        <v>100</v>
      </c>
      <c r="C7" t="s">
        <v>365</v>
      </c>
      <c r="E7" s="82">
        <v>13107908218.649868</v>
      </c>
      <c r="F7" t="s">
        <v>430</v>
      </c>
      <c r="G7" t="s">
        <v>407</v>
      </c>
      <c r="H7" s="6">
        <v>100</v>
      </c>
      <c r="K7" s="78">
        <v>-15838319.333080292</v>
      </c>
      <c r="L7" s="82"/>
      <c r="M7" s="82">
        <v>-1275604.3515384614</v>
      </c>
      <c r="N7" s="82">
        <v>-14562714.98153846</v>
      </c>
      <c r="O7" s="82">
        <v>-3.3713877201080322E-6</v>
      </c>
    </row>
    <row r="8" spans="1:15" x14ac:dyDescent="0.25">
      <c r="A8" s="6">
        <v>101</v>
      </c>
      <c r="C8" t="s">
        <v>363</v>
      </c>
      <c r="E8" s="82">
        <v>1240266583.1766543</v>
      </c>
      <c r="F8" t="s">
        <v>429</v>
      </c>
      <c r="G8" t="s">
        <v>413</v>
      </c>
      <c r="H8" s="6">
        <v>101</v>
      </c>
      <c r="K8" s="78">
        <v>-486796.40588402748</v>
      </c>
      <c r="L8" s="82"/>
      <c r="M8" s="82"/>
      <c r="N8" s="82"/>
      <c r="O8" s="82">
        <v>-486796.40588402748</v>
      </c>
    </row>
    <row r="9" spans="1:15" x14ac:dyDescent="0.25">
      <c r="A9" s="6">
        <v>102</v>
      </c>
      <c r="C9" t="s">
        <v>361</v>
      </c>
      <c r="E9" s="86">
        <v>11193193.794347662</v>
      </c>
      <c r="F9" t="s">
        <v>428</v>
      </c>
      <c r="G9" t="s">
        <v>413</v>
      </c>
      <c r="H9" s="6">
        <v>102</v>
      </c>
      <c r="K9" s="87">
        <v>0</v>
      </c>
      <c r="L9" s="86"/>
      <c r="M9" s="86"/>
      <c r="N9" s="86"/>
      <c r="O9" s="86">
        <v>0</v>
      </c>
    </row>
    <row r="10" spans="1:15" x14ac:dyDescent="0.25">
      <c r="A10" s="6">
        <v>103</v>
      </c>
      <c r="C10" s="17" t="s">
        <v>359</v>
      </c>
      <c r="D10" s="17"/>
      <c r="E10" s="81">
        <v>14359367995.620871</v>
      </c>
      <c r="F10" s="55" t="s">
        <v>358</v>
      </c>
      <c r="H10" s="6">
        <v>103</v>
      </c>
      <c r="K10" s="78">
        <v>-16325115.738964081</v>
      </c>
      <c r="L10" s="81">
        <v>0</v>
      </c>
      <c r="M10" s="81">
        <v>-1275604.3515384614</v>
      </c>
      <c r="N10" s="82">
        <v>-14562714.98153846</v>
      </c>
      <c r="O10" s="81">
        <v>-486796.40588716045</v>
      </c>
    </row>
    <row r="11" spans="1:15" x14ac:dyDescent="0.25">
      <c r="E11" s="78"/>
      <c r="K11" s="78"/>
      <c r="L11" s="78"/>
      <c r="M11" s="78"/>
      <c r="N11" s="78"/>
      <c r="O11" s="78"/>
    </row>
    <row r="12" spans="1:15" x14ac:dyDescent="0.25">
      <c r="C12" s="41" t="s">
        <v>357</v>
      </c>
      <c r="D12" s="41"/>
      <c r="E12" s="78"/>
      <c r="K12" s="78"/>
      <c r="L12" s="78"/>
      <c r="M12" s="78"/>
      <c r="N12" s="78"/>
      <c r="O12" s="78"/>
    </row>
    <row r="13" spans="1:15" x14ac:dyDescent="0.25">
      <c r="A13" s="6">
        <v>104</v>
      </c>
      <c r="C13" t="s">
        <v>356</v>
      </c>
      <c r="E13" s="82">
        <v>73920152.935151443</v>
      </c>
      <c r="F13" t="s">
        <v>427</v>
      </c>
      <c r="G13" t="s">
        <v>407</v>
      </c>
      <c r="H13" s="6">
        <v>104</v>
      </c>
      <c r="K13" s="78">
        <v>0</v>
      </c>
      <c r="L13" s="82"/>
      <c r="M13" s="82"/>
      <c r="N13" s="82"/>
      <c r="O13" s="82">
        <v>0</v>
      </c>
    </row>
    <row r="14" spans="1:15" x14ac:dyDescent="0.25">
      <c r="A14" s="6">
        <v>105</v>
      </c>
      <c r="C14" t="s">
        <v>354</v>
      </c>
      <c r="E14" s="82">
        <v>57139372</v>
      </c>
      <c r="F14" t="s">
        <v>426</v>
      </c>
      <c r="G14" t="s">
        <v>407</v>
      </c>
      <c r="H14" s="6">
        <v>105</v>
      </c>
      <c r="K14" s="78">
        <v>-77432</v>
      </c>
      <c r="L14" s="82"/>
      <c r="M14" s="82"/>
      <c r="N14" s="82"/>
      <c r="O14" s="82">
        <v>-77432</v>
      </c>
    </row>
    <row r="15" spans="1:15" x14ac:dyDescent="0.25">
      <c r="A15" s="6">
        <v>106</v>
      </c>
      <c r="C15" t="s">
        <v>352</v>
      </c>
      <c r="E15" s="31">
        <v>93975574.203425646</v>
      </c>
      <c r="F15" t="s">
        <v>471</v>
      </c>
      <c r="H15" s="6">
        <v>106</v>
      </c>
      <c r="K15" s="87">
        <v>210936.00107708573</v>
      </c>
      <c r="L15" s="31">
        <v>0</v>
      </c>
      <c r="M15" s="31">
        <v>0</v>
      </c>
      <c r="N15" s="31">
        <v>210936.0010770917</v>
      </c>
      <c r="O15" s="31">
        <v>-5.9662852436304092E-9</v>
      </c>
    </row>
    <row r="16" spans="1:15" x14ac:dyDescent="0.25">
      <c r="A16" s="6">
        <v>107</v>
      </c>
      <c r="C16" s="17" t="s">
        <v>350</v>
      </c>
      <c r="D16" s="17"/>
      <c r="E16" s="81">
        <v>225035099.1385771</v>
      </c>
      <c r="F16" s="55" t="s">
        <v>349</v>
      </c>
      <c r="H16" s="6">
        <v>107</v>
      </c>
      <c r="K16" s="78">
        <v>133504.00107711554</v>
      </c>
      <c r="L16" s="81">
        <v>0</v>
      </c>
      <c r="M16" s="81">
        <v>0</v>
      </c>
      <c r="N16" s="81">
        <v>210936.0010770917</v>
      </c>
      <c r="O16" s="81">
        <v>-77431.999999976164</v>
      </c>
    </row>
    <row r="17" spans="1:15" x14ac:dyDescent="0.25">
      <c r="E17" s="78"/>
      <c r="K17" s="78"/>
      <c r="L17" s="78"/>
      <c r="M17" s="78"/>
      <c r="N17" s="78"/>
      <c r="O17" s="78"/>
    </row>
    <row r="18" spans="1:15" x14ac:dyDescent="0.25">
      <c r="C18" s="41" t="s">
        <v>348</v>
      </c>
      <c r="D18" s="41"/>
      <c r="E18" s="78"/>
      <c r="K18" s="78"/>
      <c r="L18" s="78"/>
      <c r="M18" s="78"/>
      <c r="N18" s="78"/>
      <c r="O18" s="78"/>
    </row>
    <row r="19" spans="1:15" x14ac:dyDescent="0.25">
      <c r="A19" s="6">
        <v>108</v>
      </c>
      <c r="C19" t="s">
        <v>347</v>
      </c>
      <c r="E19" s="82">
        <v>-3140138636.9619784</v>
      </c>
      <c r="F19" t="s">
        <v>425</v>
      </c>
      <c r="G19" t="s">
        <v>424</v>
      </c>
      <c r="H19" s="6">
        <v>108</v>
      </c>
      <c r="K19" s="78">
        <v>55788.603119850159</v>
      </c>
      <c r="L19" s="82"/>
      <c r="M19" s="82">
        <v>-421256.26604042883</v>
      </c>
      <c r="N19" s="82">
        <v>477685.89722645096</v>
      </c>
      <c r="O19" s="82">
        <v>-641.02806617197348</v>
      </c>
    </row>
    <row r="20" spans="1:15" x14ac:dyDescent="0.25">
      <c r="A20" s="6">
        <v>109</v>
      </c>
      <c r="C20" t="s">
        <v>345</v>
      </c>
      <c r="E20" s="86">
        <v>-424981770.72772425</v>
      </c>
      <c r="F20" t="s">
        <v>423</v>
      </c>
      <c r="G20" t="s">
        <v>416</v>
      </c>
      <c r="H20" s="6">
        <v>109</v>
      </c>
      <c r="K20" s="87">
        <v>166503.54508322477</v>
      </c>
      <c r="L20" s="86"/>
      <c r="M20" s="86"/>
      <c r="N20" s="86"/>
      <c r="O20" s="86">
        <v>166503.54508322477</v>
      </c>
    </row>
    <row r="21" spans="1:15" x14ac:dyDescent="0.25">
      <c r="A21" s="6">
        <v>110</v>
      </c>
      <c r="C21" s="17" t="s">
        <v>343</v>
      </c>
      <c r="D21" s="17"/>
      <c r="E21" s="90">
        <v>-3565120407.6897025</v>
      </c>
      <c r="F21" t="s">
        <v>342</v>
      </c>
      <c r="H21" s="6">
        <v>110</v>
      </c>
      <c r="K21" s="78">
        <v>222292.14820337296</v>
      </c>
      <c r="L21" s="90">
        <v>0</v>
      </c>
      <c r="M21" s="90">
        <v>-421256.26604042883</v>
      </c>
      <c r="N21" s="90">
        <v>477685.89722645096</v>
      </c>
      <c r="O21" s="90">
        <v>165862.51701735082</v>
      </c>
    </row>
    <row r="22" spans="1:15" x14ac:dyDescent="0.25">
      <c r="E22" s="78"/>
      <c r="K22" s="78"/>
      <c r="L22" s="78"/>
      <c r="M22" s="78"/>
      <c r="N22" s="78"/>
      <c r="O22" s="78"/>
    </row>
    <row r="23" spans="1:15" x14ac:dyDescent="0.25">
      <c r="A23" s="6">
        <v>111</v>
      </c>
      <c r="B23" s="6" t="s">
        <v>339</v>
      </c>
      <c r="C23" s="66" t="s">
        <v>341</v>
      </c>
      <c r="D23" s="66"/>
      <c r="E23" s="32">
        <v>-1435196849.8156946</v>
      </c>
      <c r="F23" t="s">
        <v>422</v>
      </c>
      <c r="G23" t="s">
        <v>419</v>
      </c>
      <c r="H23" s="6">
        <v>111</v>
      </c>
      <c r="I23" t="s">
        <v>339</v>
      </c>
      <c r="K23" s="78">
        <v>-17571969.059235811</v>
      </c>
      <c r="L23" s="32"/>
      <c r="M23" s="32"/>
      <c r="N23" s="32">
        <v>-17571969.059235811</v>
      </c>
      <c r="O23" s="32">
        <v>0</v>
      </c>
    </row>
    <row r="24" spans="1:15" x14ac:dyDescent="0.25">
      <c r="A24" s="6">
        <v>111</v>
      </c>
      <c r="B24" s="6" t="s">
        <v>336</v>
      </c>
      <c r="C24" s="66" t="s">
        <v>338</v>
      </c>
      <c r="D24" s="66"/>
      <c r="E24" s="32">
        <v>-562901930.23028648</v>
      </c>
      <c r="F24" t="s">
        <v>421</v>
      </c>
      <c r="G24" t="s">
        <v>419</v>
      </c>
      <c r="H24" s="6">
        <v>111</v>
      </c>
      <c r="I24" t="s">
        <v>336</v>
      </c>
      <c r="K24" s="78">
        <v>0</v>
      </c>
      <c r="L24" s="32"/>
      <c r="M24" s="32"/>
      <c r="N24" s="32"/>
      <c r="O24" s="32">
        <v>0</v>
      </c>
    </row>
    <row r="25" spans="1:15" x14ac:dyDescent="0.25">
      <c r="A25" s="6">
        <v>111</v>
      </c>
      <c r="B25" s="6" t="s">
        <v>333</v>
      </c>
      <c r="C25" s="66" t="s">
        <v>420</v>
      </c>
      <c r="D25" s="66"/>
      <c r="E25" s="32">
        <v>-1998098780.0459809</v>
      </c>
      <c r="F25" t="s">
        <v>334</v>
      </c>
      <c r="G25" t="s">
        <v>419</v>
      </c>
      <c r="H25" s="6">
        <v>111</v>
      </c>
      <c r="I25" t="s">
        <v>333</v>
      </c>
      <c r="K25" s="78">
        <v>-17571969.059235573</v>
      </c>
      <c r="L25" s="32">
        <v>0</v>
      </c>
      <c r="M25" s="32">
        <v>0</v>
      </c>
      <c r="N25" s="32">
        <v>-17571969.059235811</v>
      </c>
      <c r="O25" s="32">
        <v>2.384185791015625E-7</v>
      </c>
    </row>
    <row r="26" spans="1:15" x14ac:dyDescent="0.25">
      <c r="A26" s="6">
        <v>112</v>
      </c>
      <c r="C26" s="17" t="s">
        <v>418</v>
      </c>
      <c r="D26" s="17"/>
      <c r="E26" s="32">
        <v>-209729819.32499999</v>
      </c>
      <c r="F26" t="s">
        <v>417</v>
      </c>
      <c r="G26" t="s">
        <v>416</v>
      </c>
      <c r="H26" s="6">
        <v>112</v>
      </c>
      <c r="K26" s="78">
        <v>0</v>
      </c>
      <c r="L26" s="32"/>
      <c r="M26" s="32"/>
      <c r="N26" s="32"/>
      <c r="O26" s="32">
        <v>0</v>
      </c>
    </row>
    <row r="27" spans="1:15" x14ac:dyDescent="0.25">
      <c r="A27" s="6">
        <v>113</v>
      </c>
      <c r="C27" s="17" t="s">
        <v>34</v>
      </c>
      <c r="D27" s="17"/>
      <c r="E27" s="32">
        <v>-43680783</v>
      </c>
      <c r="F27" t="s">
        <v>415</v>
      </c>
      <c r="G27" t="s">
        <v>413</v>
      </c>
      <c r="H27" s="6">
        <v>113</v>
      </c>
      <c r="K27" s="78">
        <v>54505</v>
      </c>
      <c r="L27" s="32"/>
      <c r="M27" s="32"/>
      <c r="N27" s="32"/>
      <c r="O27" s="32">
        <v>54505</v>
      </c>
    </row>
    <row r="28" spans="1:15" x14ac:dyDescent="0.25">
      <c r="A28" s="6">
        <v>114</v>
      </c>
      <c r="C28" s="17" t="s">
        <v>328</v>
      </c>
      <c r="D28" s="17"/>
      <c r="E28" s="82">
        <v>0</v>
      </c>
      <c r="F28" t="s">
        <v>414</v>
      </c>
      <c r="G28" t="s">
        <v>413</v>
      </c>
      <c r="H28" s="6">
        <v>114</v>
      </c>
      <c r="K28" s="78">
        <v>0</v>
      </c>
      <c r="L28" s="82"/>
      <c r="M28" s="82"/>
      <c r="N28" s="82"/>
      <c r="O28" s="32">
        <v>0</v>
      </c>
    </row>
    <row r="29" spans="1:15" x14ac:dyDescent="0.25">
      <c r="C29" s="17"/>
      <c r="D29" s="17"/>
      <c r="E29" s="82"/>
      <c r="H29" s="6"/>
      <c r="K29" s="78"/>
      <c r="L29" s="82"/>
      <c r="M29" s="82"/>
      <c r="N29" s="82"/>
      <c r="O29" s="82"/>
    </row>
    <row r="30" spans="1:15" x14ac:dyDescent="0.25">
      <c r="A30" s="6">
        <v>115</v>
      </c>
      <c r="C30" s="17" t="s">
        <v>325</v>
      </c>
      <c r="D30" s="17"/>
      <c r="E30" s="30">
        <v>8767773304.6987629</v>
      </c>
      <c r="F30" t="s">
        <v>324</v>
      </c>
      <c r="H30" s="6">
        <v>115</v>
      </c>
      <c r="K30" s="78">
        <v>-33486783.648920059</v>
      </c>
      <c r="L30" s="30">
        <v>0</v>
      </c>
      <c r="M30" s="30">
        <v>-1696860.6175788902</v>
      </c>
      <c r="N30" s="30">
        <v>-31446062.142470729</v>
      </c>
      <c r="O30" s="30">
        <v>-343860.88887044042</v>
      </c>
    </row>
    <row r="31" spans="1:15" x14ac:dyDescent="0.25">
      <c r="E31" s="38"/>
      <c r="H31" s="6"/>
      <c r="K31" s="78"/>
      <c r="L31" s="38"/>
      <c r="M31" s="38"/>
      <c r="N31" s="38"/>
      <c r="O31" s="38"/>
    </row>
    <row r="32" spans="1:15" x14ac:dyDescent="0.25">
      <c r="C32" s="88" t="s">
        <v>323</v>
      </c>
      <c r="D32" s="88"/>
      <c r="E32" s="88"/>
      <c r="F32" s="88"/>
      <c r="G32" s="88"/>
      <c r="K32" s="35"/>
      <c r="L32" s="35"/>
      <c r="M32" s="35"/>
      <c r="N32" s="35"/>
      <c r="O32" s="35"/>
    </row>
    <row r="33" spans="1:15" x14ac:dyDescent="0.25">
      <c r="C33" s="21" t="s">
        <v>399</v>
      </c>
      <c r="D33" s="21"/>
      <c r="E33" s="21"/>
      <c r="F33" s="21"/>
      <c r="G33" s="21"/>
      <c r="K33" s="78"/>
    </row>
    <row r="34" spans="1:15" x14ac:dyDescent="0.25">
      <c r="C34" s="24" t="s">
        <v>412</v>
      </c>
      <c r="D34" s="24"/>
      <c r="E34" s="24"/>
      <c r="F34" s="24"/>
      <c r="G34" s="24"/>
      <c r="K34" s="78"/>
      <c r="L34" s="77"/>
      <c r="M34" s="77"/>
      <c r="N34" s="77"/>
      <c r="O34" s="77"/>
    </row>
    <row r="35" spans="1:15" x14ac:dyDescent="0.25">
      <c r="C35" s="66"/>
      <c r="K35" s="78"/>
    </row>
    <row r="36" spans="1:15" x14ac:dyDescent="0.25">
      <c r="A36" s="33" t="s">
        <v>99</v>
      </c>
      <c r="B36" s="33"/>
      <c r="C36" s="33" t="s">
        <v>72</v>
      </c>
      <c r="E36" s="33" t="s">
        <v>161</v>
      </c>
      <c r="F36" s="33" t="s">
        <v>160</v>
      </c>
      <c r="G36" s="33" t="s">
        <v>159</v>
      </c>
      <c r="H36" s="33" t="s">
        <v>99</v>
      </c>
      <c r="K36" s="78"/>
      <c r="L36" s="33"/>
      <c r="M36" s="33"/>
      <c r="N36" s="33"/>
      <c r="O36" s="33"/>
    </row>
    <row r="37" spans="1:15" ht="77.25" customHeight="1" x14ac:dyDescent="0.25">
      <c r="A37" s="6">
        <v>200</v>
      </c>
      <c r="C37" t="s">
        <v>411</v>
      </c>
      <c r="E37" s="89">
        <v>0.1045</v>
      </c>
      <c r="F37" s="84" t="s">
        <v>410</v>
      </c>
      <c r="G37" s="18" t="s">
        <v>409</v>
      </c>
      <c r="H37" s="6">
        <v>200</v>
      </c>
      <c r="K37" s="44">
        <v>0</v>
      </c>
      <c r="L37" s="89">
        <v>0.1045</v>
      </c>
      <c r="M37" s="89">
        <v>0.1045</v>
      </c>
      <c r="N37" s="89">
        <v>0.1045</v>
      </c>
      <c r="O37" s="89">
        <v>0.1045</v>
      </c>
    </row>
    <row r="38" spans="1:15" x14ac:dyDescent="0.25">
      <c r="C38" s="66"/>
      <c r="K38" s="78"/>
    </row>
    <row r="39" spans="1:15" x14ac:dyDescent="0.25">
      <c r="C39" s="41" t="s">
        <v>288</v>
      </c>
      <c r="D39" s="41"/>
      <c r="K39" s="78"/>
    </row>
    <row r="40" spans="1:15" ht="45" x14ac:dyDescent="0.25">
      <c r="A40" s="6">
        <v>201</v>
      </c>
      <c r="C40" t="s">
        <v>287</v>
      </c>
      <c r="E40" s="60">
        <v>1.8281944553950786E-2</v>
      </c>
      <c r="F40" s="18" t="s">
        <v>408</v>
      </c>
      <c r="G40" t="s">
        <v>407</v>
      </c>
      <c r="H40" s="6">
        <v>201</v>
      </c>
      <c r="K40" s="44">
        <v>0</v>
      </c>
      <c r="L40" s="60">
        <v>1.8281944553950786E-2</v>
      </c>
      <c r="M40" s="60">
        <v>1.8281944553950786E-2</v>
      </c>
      <c r="N40" s="60">
        <v>1.8281944553950786E-2</v>
      </c>
      <c r="O40" s="60">
        <v>1.8281944553950786E-2</v>
      </c>
    </row>
    <row r="41" spans="1:15" x14ac:dyDescent="0.25">
      <c r="A41" s="6">
        <v>202</v>
      </c>
      <c r="C41" t="s">
        <v>285</v>
      </c>
      <c r="E41" s="60">
        <v>2.7605794758881429E-4</v>
      </c>
      <c r="F41" t="s">
        <v>470</v>
      </c>
      <c r="H41" s="6">
        <v>202</v>
      </c>
      <c r="K41" s="44">
        <v>0</v>
      </c>
      <c r="L41" s="60">
        <v>2.7605794758881429E-4</v>
      </c>
      <c r="M41" s="60">
        <v>2.7605794758881429E-4</v>
      </c>
      <c r="N41" s="60">
        <v>2.7605794758881429E-4</v>
      </c>
      <c r="O41" s="60">
        <v>2.7605794758881429E-4</v>
      </c>
    </row>
    <row r="42" spans="1:15" x14ac:dyDescent="0.25">
      <c r="A42" s="6">
        <v>203</v>
      </c>
      <c r="C42" t="s">
        <v>283</v>
      </c>
      <c r="E42" s="63">
        <v>5.198875E-2</v>
      </c>
      <c r="F42" t="s">
        <v>469</v>
      </c>
      <c r="H42" s="6">
        <v>203</v>
      </c>
      <c r="K42" s="58">
        <v>0</v>
      </c>
      <c r="L42" s="63">
        <v>5.198875E-2</v>
      </c>
      <c r="M42" s="63">
        <v>5.198875E-2</v>
      </c>
      <c r="N42" s="63">
        <v>5.198875E-2</v>
      </c>
      <c r="O42" s="63">
        <v>5.198875E-2</v>
      </c>
    </row>
    <row r="43" spans="1:15" x14ac:dyDescent="0.25">
      <c r="A43" s="6">
        <v>204</v>
      </c>
      <c r="C43" s="17" t="s">
        <v>281</v>
      </c>
      <c r="D43" s="17"/>
      <c r="E43" s="53">
        <v>7.0546752501539606E-2</v>
      </c>
      <c r="F43" s="55" t="s">
        <v>468</v>
      </c>
      <c r="H43" s="6">
        <v>204</v>
      </c>
      <c r="K43" s="44">
        <v>0</v>
      </c>
      <c r="L43" s="53">
        <v>7.0546752501539606E-2</v>
      </c>
      <c r="M43" s="53">
        <v>7.0546752501539606E-2</v>
      </c>
      <c r="N43" s="53">
        <v>7.0546752501539606E-2</v>
      </c>
      <c r="O43" s="53">
        <v>7.0546752501539606E-2</v>
      </c>
    </row>
    <row r="44" spans="1:15" x14ac:dyDescent="0.25">
      <c r="K44" s="78"/>
    </row>
    <row r="45" spans="1:15" x14ac:dyDescent="0.25">
      <c r="A45" s="6">
        <v>205</v>
      </c>
      <c r="C45" s="17" t="s">
        <v>279</v>
      </c>
      <c r="D45" s="17"/>
      <c r="E45" s="53">
        <v>5.2264807947588816E-2</v>
      </c>
      <c r="F45" t="s">
        <v>467</v>
      </c>
      <c r="G45" s="38"/>
      <c r="H45" s="6">
        <v>205</v>
      </c>
      <c r="K45" s="44">
        <v>0</v>
      </c>
      <c r="L45" s="53">
        <v>5.2264807947588816E-2</v>
      </c>
      <c r="M45" s="53">
        <v>5.2264807947588816E-2</v>
      </c>
      <c r="N45" s="53">
        <v>5.2264807947588816E-2</v>
      </c>
      <c r="O45" s="53">
        <v>5.2264807947588816E-2</v>
      </c>
    </row>
    <row r="46" spans="1:15" x14ac:dyDescent="0.25">
      <c r="A46" s="6">
        <v>206</v>
      </c>
      <c r="C46" s="17" t="s">
        <v>277</v>
      </c>
      <c r="D46" s="17"/>
      <c r="E46" s="53">
        <v>0</v>
      </c>
      <c r="F46" t="s">
        <v>466</v>
      </c>
      <c r="G46" s="38"/>
      <c r="H46" s="6"/>
      <c r="K46" s="78"/>
      <c r="L46" s="53"/>
      <c r="M46" s="53"/>
      <c r="N46" s="53"/>
      <c r="O46" s="53">
        <v>0</v>
      </c>
    </row>
    <row r="47" spans="1:15" x14ac:dyDescent="0.25">
      <c r="H47" s="6"/>
      <c r="K47" s="78"/>
    </row>
    <row r="48" spans="1:15" x14ac:dyDescent="0.25">
      <c r="A48" s="6">
        <v>207</v>
      </c>
      <c r="C48" t="s">
        <v>275</v>
      </c>
      <c r="D48" s="17"/>
      <c r="E48" s="82">
        <v>618537933.31618965</v>
      </c>
      <c r="F48" t="s">
        <v>465</v>
      </c>
      <c r="H48" s="6">
        <v>207</v>
      </c>
      <c r="K48" s="78">
        <v>-2362383.8381530046</v>
      </c>
      <c r="L48" s="82">
        <v>0</v>
      </c>
      <c r="M48" s="82">
        <v>-119708.00601794761</v>
      </c>
      <c r="N48" s="82">
        <v>-2218417.5631129169</v>
      </c>
      <c r="O48" s="82">
        <v>-24258.269022102377</v>
      </c>
    </row>
    <row r="49" spans="1:15" x14ac:dyDescent="0.25">
      <c r="A49" s="6">
        <v>208</v>
      </c>
      <c r="C49" t="s">
        <v>273</v>
      </c>
      <c r="D49" s="17"/>
      <c r="E49" s="32">
        <v>0</v>
      </c>
      <c r="F49" t="s">
        <v>464</v>
      </c>
      <c r="H49" s="6">
        <v>208</v>
      </c>
      <c r="K49" s="78">
        <v>0</v>
      </c>
      <c r="L49" s="32">
        <v>0</v>
      </c>
      <c r="M49" s="32">
        <v>0</v>
      </c>
      <c r="N49" s="32">
        <v>0</v>
      </c>
      <c r="O49" s="32">
        <v>0</v>
      </c>
    </row>
    <row r="50" spans="1:15" x14ac:dyDescent="0.25">
      <c r="A50" s="6">
        <v>209</v>
      </c>
      <c r="C50" s="17" t="s">
        <v>271</v>
      </c>
      <c r="D50" s="17"/>
      <c r="E50" s="30">
        <v>618537933.31618965</v>
      </c>
      <c r="F50" t="s">
        <v>463</v>
      </c>
      <c r="H50" s="6">
        <v>209</v>
      </c>
      <c r="K50" s="78">
        <v>-2362383.8381530046</v>
      </c>
      <c r="L50" s="30">
        <v>0</v>
      </c>
      <c r="M50" s="30">
        <v>-119708.00601794761</v>
      </c>
      <c r="N50" s="30">
        <v>-2218417.5631129169</v>
      </c>
      <c r="O50" s="30">
        <v>-24258.269022102377</v>
      </c>
    </row>
    <row r="51" spans="1:15" x14ac:dyDescent="0.25">
      <c r="H51" s="6"/>
      <c r="K51" s="78"/>
    </row>
    <row r="52" spans="1:15" x14ac:dyDescent="0.25">
      <c r="C52" s="88" t="s">
        <v>406</v>
      </c>
      <c r="D52" s="88"/>
      <c r="E52" s="88"/>
      <c r="F52" s="88"/>
      <c r="G52" s="88"/>
      <c r="K52" s="35"/>
      <c r="L52" s="35"/>
      <c r="M52" s="35"/>
      <c r="N52" s="35"/>
      <c r="O52" s="35"/>
    </row>
    <row r="53" spans="1:15" x14ac:dyDescent="0.25">
      <c r="C53" s="21" t="s">
        <v>399</v>
      </c>
      <c r="D53" s="21"/>
      <c r="E53" s="21"/>
      <c r="F53" s="21"/>
      <c r="G53" s="21"/>
      <c r="K53" s="78"/>
    </row>
    <row r="54" spans="1:15" x14ac:dyDescent="0.25">
      <c r="C54" s="24" t="s">
        <v>405</v>
      </c>
      <c r="D54" s="24"/>
      <c r="E54" s="24"/>
      <c r="F54" s="24"/>
      <c r="G54" s="24"/>
      <c r="K54" s="78"/>
      <c r="L54" s="77"/>
      <c r="M54" s="77"/>
      <c r="N54" s="77"/>
      <c r="O54" s="77"/>
    </row>
    <row r="55" spans="1:15" x14ac:dyDescent="0.25">
      <c r="C55" s="66"/>
      <c r="K55" s="78"/>
    </row>
    <row r="56" spans="1:15" x14ac:dyDescent="0.25">
      <c r="A56" s="33" t="s">
        <v>99</v>
      </c>
      <c r="B56" s="33"/>
      <c r="C56" s="33" t="s">
        <v>72</v>
      </c>
      <c r="E56" s="33" t="s">
        <v>161</v>
      </c>
      <c r="F56" s="33" t="s">
        <v>160</v>
      </c>
      <c r="G56" s="33" t="s">
        <v>159</v>
      </c>
      <c r="H56" s="33" t="s">
        <v>99</v>
      </c>
      <c r="K56" s="78"/>
      <c r="L56" s="33"/>
      <c r="M56" s="33"/>
      <c r="N56" s="33"/>
      <c r="O56" s="33"/>
    </row>
    <row r="57" spans="1:15" x14ac:dyDescent="0.25">
      <c r="A57" s="6">
        <v>300</v>
      </c>
      <c r="C57" t="s">
        <v>241</v>
      </c>
      <c r="E57" s="44">
        <v>0.21</v>
      </c>
      <c r="F57" t="s">
        <v>404</v>
      </c>
      <c r="H57" s="6">
        <v>300</v>
      </c>
      <c r="K57" s="44">
        <v>0</v>
      </c>
      <c r="L57" s="44">
        <v>0.21</v>
      </c>
      <c r="M57" s="44">
        <v>0.21</v>
      </c>
      <c r="N57" s="44">
        <v>0.21</v>
      </c>
      <c r="O57" s="44">
        <v>0.21</v>
      </c>
    </row>
    <row r="58" spans="1:15" x14ac:dyDescent="0.25">
      <c r="A58" s="6">
        <v>301</v>
      </c>
      <c r="C58" t="s">
        <v>239</v>
      </c>
      <c r="E58" s="63">
        <v>8.8400000000000006E-2</v>
      </c>
      <c r="F58" t="s">
        <v>403</v>
      </c>
      <c r="H58" s="6">
        <v>301</v>
      </c>
      <c r="K58" s="58">
        <v>0</v>
      </c>
      <c r="L58" s="63">
        <v>8.8400000000000006E-2</v>
      </c>
      <c r="M58" s="63">
        <v>8.8400000000000006E-2</v>
      </c>
      <c r="N58" s="63">
        <v>8.8400000000000006E-2</v>
      </c>
      <c r="O58" s="63">
        <v>8.8400000000000006E-2</v>
      </c>
    </row>
    <row r="59" spans="1:15" x14ac:dyDescent="0.25">
      <c r="A59" s="6">
        <v>302</v>
      </c>
      <c r="C59" s="17" t="s">
        <v>237</v>
      </c>
      <c r="D59" s="17"/>
      <c r="E59" s="53">
        <v>0.27983599999999997</v>
      </c>
      <c r="F59" s="38" t="s">
        <v>462</v>
      </c>
      <c r="H59" s="6">
        <v>302</v>
      </c>
      <c r="K59" s="44">
        <v>0</v>
      </c>
      <c r="L59" s="53">
        <v>0.27983599999999997</v>
      </c>
      <c r="M59" s="53">
        <v>0.27983599999999997</v>
      </c>
      <c r="N59" s="53">
        <v>0.27983599999999997</v>
      </c>
      <c r="O59" s="53">
        <v>0.27983599999999997</v>
      </c>
    </row>
    <row r="60" spans="1:15" x14ac:dyDescent="0.25">
      <c r="K60" s="78"/>
    </row>
    <row r="61" spans="1:15" x14ac:dyDescent="0.25">
      <c r="A61" s="6">
        <v>303</v>
      </c>
      <c r="C61" s="17" t="s">
        <v>222</v>
      </c>
      <c r="E61" s="30">
        <v>167557855.26977652</v>
      </c>
      <c r="F61" t="s">
        <v>461</v>
      </c>
      <c r="H61" s="6">
        <v>303</v>
      </c>
      <c r="K61" s="78">
        <v>-680072.12102001905</v>
      </c>
      <c r="L61" s="30">
        <v>0</v>
      </c>
      <c r="M61" s="30">
        <v>-34460.986500548097</v>
      </c>
      <c r="N61" s="30">
        <v>-638627.77635399904</v>
      </c>
      <c r="O61" s="30">
        <v>-6983.3581654680584</v>
      </c>
    </row>
    <row r="62" spans="1:15" x14ac:dyDescent="0.25">
      <c r="K62" s="78"/>
    </row>
    <row r="63" spans="1:15" x14ac:dyDescent="0.25">
      <c r="A63" s="6">
        <v>304</v>
      </c>
      <c r="C63" t="s">
        <v>402</v>
      </c>
      <c r="H63" s="6">
        <v>304</v>
      </c>
      <c r="K63" s="78"/>
    </row>
    <row r="64" spans="1:15" x14ac:dyDescent="0.25">
      <c r="K64" s="78"/>
    </row>
    <row r="65" spans="1:15" x14ac:dyDescent="0.25">
      <c r="C65" t="s">
        <v>219</v>
      </c>
      <c r="K65" s="78"/>
    </row>
    <row r="66" spans="1:15" x14ac:dyDescent="0.25">
      <c r="A66" s="6">
        <v>305</v>
      </c>
      <c r="C66" s="42" t="s">
        <v>218</v>
      </c>
      <c r="D66" s="42"/>
      <c r="E66" s="82">
        <v>8767773304.6987629</v>
      </c>
      <c r="F66" t="s">
        <v>217</v>
      </c>
      <c r="G66" s="46"/>
      <c r="H66" s="6">
        <v>305</v>
      </c>
      <c r="K66" s="78">
        <v>-33486783.648920059</v>
      </c>
      <c r="L66" s="82">
        <v>0</v>
      </c>
      <c r="M66" s="82">
        <v>-1696860.6175788902</v>
      </c>
      <c r="N66" s="82">
        <v>-31446062.142470729</v>
      </c>
      <c r="O66" s="82">
        <v>-343860.88887044042</v>
      </c>
    </row>
    <row r="67" spans="1:15" x14ac:dyDescent="0.25">
      <c r="A67" s="6">
        <v>306</v>
      </c>
      <c r="C67" s="45" t="s">
        <v>216</v>
      </c>
      <c r="D67" s="45"/>
      <c r="E67" s="44">
        <v>5.2264807947588816E-2</v>
      </c>
      <c r="F67" t="s">
        <v>460</v>
      </c>
      <c r="H67" s="6">
        <v>306</v>
      </c>
      <c r="K67" s="44">
        <v>0</v>
      </c>
      <c r="L67" s="44">
        <v>5.2264807947588816E-2</v>
      </c>
      <c r="M67" s="44">
        <v>5.2264807947588816E-2</v>
      </c>
      <c r="N67" s="44">
        <v>5.2264807947588816E-2</v>
      </c>
      <c r="O67" s="44">
        <v>5.2264807947588816E-2</v>
      </c>
    </row>
    <row r="68" spans="1:15" x14ac:dyDescent="0.25">
      <c r="A68" s="6">
        <v>307</v>
      </c>
      <c r="C68" s="42" t="s">
        <v>214</v>
      </c>
      <c r="D68" s="42"/>
      <c r="E68" s="43">
        <v>0.27983599999999997</v>
      </c>
      <c r="F68" t="s">
        <v>459</v>
      </c>
      <c r="H68" s="6">
        <v>307</v>
      </c>
      <c r="K68" s="44">
        <v>0</v>
      </c>
      <c r="L68" s="43">
        <v>0.27983599999999997</v>
      </c>
      <c r="M68" s="43">
        <v>0.27983599999999997</v>
      </c>
      <c r="N68" s="43">
        <v>0.27983599999999997</v>
      </c>
      <c r="O68" s="43">
        <v>0.27983599999999997</v>
      </c>
    </row>
    <row r="69" spans="1:15" x14ac:dyDescent="0.25">
      <c r="A69" s="6">
        <v>308</v>
      </c>
      <c r="C69" s="42" t="s">
        <v>212</v>
      </c>
      <c r="D69" s="42"/>
      <c r="E69" s="82">
        <v>-10361852.753077678</v>
      </c>
      <c r="F69" t="s">
        <v>458</v>
      </c>
      <c r="H69" s="6">
        <v>308</v>
      </c>
      <c r="K69" s="78">
        <v>0</v>
      </c>
      <c r="L69" s="82"/>
      <c r="M69" s="82"/>
      <c r="N69" s="82"/>
      <c r="O69" s="82">
        <v>0</v>
      </c>
    </row>
    <row r="70" spans="1:15" x14ac:dyDescent="0.25">
      <c r="A70" s="6">
        <v>309</v>
      </c>
      <c r="C70" s="42" t="s">
        <v>210</v>
      </c>
      <c r="D70" s="42"/>
      <c r="E70" s="82">
        <v>9996082.5845666155</v>
      </c>
      <c r="F70" t="s">
        <v>457</v>
      </c>
      <c r="H70" s="6">
        <v>309</v>
      </c>
      <c r="K70" s="78">
        <v>0</v>
      </c>
      <c r="L70" s="82"/>
      <c r="M70" s="82"/>
      <c r="N70" s="82"/>
      <c r="O70" s="82">
        <v>0</v>
      </c>
    </row>
    <row r="71" spans="1:15" x14ac:dyDescent="0.25">
      <c r="A71" s="6">
        <v>310</v>
      </c>
      <c r="C71" s="42" t="s">
        <v>401</v>
      </c>
      <c r="D71" s="42"/>
      <c r="E71" s="32">
        <v>0</v>
      </c>
      <c r="F71" t="s">
        <v>456</v>
      </c>
      <c r="H71" s="6"/>
      <c r="K71" s="78">
        <v>0</v>
      </c>
      <c r="L71" s="32"/>
      <c r="M71" s="32"/>
      <c r="N71" s="32"/>
      <c r="O71" s="32"/>
    </row>
    <row r="72" spans="1:15" x14ac:dyDescent="0.25">
      <c r="K72" s="78"/>
    </row>
    <row r="73" spans="1:15" x14ac:dyDescent="0.25">
      <c r="C73" s="88" t="s">
        <v>400</v>
      </c>
      <c r="D73" s="88"/>
      <c r="E73" s="88"/>
      <c r="F73" s="88"/>
      <c r="G73" s="88"/>
      <c r="K73" s="35"/>
      <c r="L73" s="35"/>
      <c r="M73" s="35"/>
      <c r="N73" s="35"/>
      <c r="O73" s="35"/>
    </row>
    <row r="74" spans="1:15" x14ac:dyDescent="0.25">
      <c r="C74" s="21" t="s">
        <v>399</v>
      </c>
      <c r="D74" s="21"/>
      <c r="E74" s="21"/>
      <c r="F74" s="21"/>
      <c r="G74" s="21"/>
      <c r="K74" s="78"/>
    </row>
    <row r="75" spans="1:15" x14ac:dyDescent="0.25">
      <c r="C75" s="19" t="s">
        <v>455</v>
      </c>
      <c r="D75" s="19"/>
      <c r="E75" s="19"/>
      <c r="F75" s="19"/>
      <c r="G75" s="19"/>
      <c r="K75" s="78"/>
      <c r="L75" s="77"/>
      <c r="M75" s="77"/>
      <c r="N75" s="77"/>
      <c r="O75" s="77"/>
    </row>
    <row r="76" spans="1:15" x14ac:dyDescent="0.25">
      <c r="C76" s="19"/>
      <c r="D76" s="19"/>
      <c r="E76" s="19"/>
      <c r="F76" s="19"/>
      <c r="G76" s="19"/>
      <c r="K76" s="78"/>
      <c r="L76" s="77"/>
      <c r="M76" s="77"/>
      <c r="N76" s="77"/>
      <c r="O76" s="77"/>
    </row>
    <row r="77" spans="1:15" x14ac:dyDescent="0.25">
      <c r="C77" s="55"/>
      <c r="K77" s="78"/>
    </row>
    <row r="78" spans="1:15" x14ac:dyDescent="0.25">
      <c r="A78" s="33" t="s">
        <v>99</v>
      </c>
      <c r="B78" s="33"/>
      <c r="C78" s="33" t="s">
        <v>72</v>
      </c>
      <c r="E78" s="33" t="s">
        <v>161</v>
      </c>
      <c r="F78" s="33" t="s">
        <v>160</v>
      </c>
      <c r="G78" s="33" t="s">
        <v>159</v>
      </c>
      <c r="H78" s="33" t="s">
        <v>99</v>
      </c>
      <c r="K78" s="78"/>
      <c r="L78" s="33"/>
      <c r="M78" s="33"/>
      <c r="N78" s="33"/>
      <c r="O78" s="33"/>
    </row>
    <row r="79" spans="1:15" x14ac:dyDescent="0.25">
      <c r="C79" s="41" t="s">
        <v>205</v>
      </c>
      <c r="D79" s="41"/>
      <c r="K79" s="78"/>
    </row>
    <row r="80" spans="1:15" x14ac:dyDescent="0.25">
      <c r="A80" s="6">
        <v>400</v>
      </c>
      <c r="C80" t="s">
        <v>204</v>
      </c>
      <c r="E80" s="82">
        <v>661780502.67426276</v>
      </c>
      <c r="F80" t="s">
        <v>454</v>
      </c>
      <c r="H80" s="6">
        <v>400</v>
      </c>
      <c r="K80" s="78">
        <v>2478216.5656065941</v>
      </c>
      <c r="L80" s="82"/>
      <c r="M80" s="82"/>
      <c r="N80" s="82">
        <v>2478216.5656065941</v>
      </c>
      <c r="O80" s="32">
        <v>0</v>
      </c>
    </row>
    <row r="81" spans="1:15" x14ac:dyDescent="0.25">
      <c r="A81" s="6">
        <v>401</v>
      </c>
      <c r="C81" t="s">
        <v>202</v>
      </c>
      <c r="E81" s="82">
        <v>277975239.3599937</v>
      </c>
      <c r="F81" t="s">
        <v>453</v>
      </c>
      <c r="H81" s="6">
        <v>401</v>
      </c>
      <c r="K81" s="78">
        <v>-368856.55483567715</v>
      </c>
      <c r="L81" s="82"/>
      <c r="M81" s="82"/>
      <c r="N81" s="82">
        <v>-368856.55483567715</v>
      </c>
      <c r="O81" s="32">
        <v>0</v>
      </c>
    </row>
    <row r="82" spans="1:15" x14ac:dyDescent="0.25">
      <c r="A82" s="6">
        <v>402</v>
      </c>
      <c r="C82" t="s">
        <v>200</v>
      </c>
      <c r="E82" s="82">
        <v>6397845</v>
      </c>
      <c r="F82" t="s">
        <v>452</v>
      </c>
      <c r="H82" s="6">
        <v>402</v>
      </c>
      <c r="K82" s="78">
        <v>0</v>
      </c>
      <c r="L82" s="82"/>
      <c r="M82" s="82"/>
      <c r="N82" s="82"/>
      <c r="O82" s="32">
        <v>0</v>
      </c>
    </row>
    <row r="83" spans="1:15" x14ac:dyDescent="0.25">
      <c r="A83" s="6">
        <v>403</v>
      </c>
      <c r="C83" t="s">
        <v>198</v>
      </c>
      <c r="E83" s="82">
        <v>487512157.81333208</v>
      </c>
      <c r="F83" t="s">
        <v>451</v>
      </c>
      <c r="H83" s="6">
        <v>403</v>
      </c>
      <c r="K83" s="78">
        <v>-469321.42158526182</v>
      </c>
      <c r="L83" s="82"/>
      <c r="M83" s="82"/>
      <c r="N83" s="82">
        <v>-469321.42158527672</v>
      </c>
      <c r="O83" s="32">
        <v>1.4901161193847656E-8</v>
      </c>
    </row>
    <row r="84" spans="1:15" x14ac:dyDescent="0.25">
      <c r="A84" s="6">
        <v>404</v>
      </c>
      <c r="C84" t="s">
        <v>194</v>
      </c>
      <c r="E84" s="82">
        <v>31085124.48372221</v>
      </c>
      <c r="F84" t="s">
        <v>193</v>
      </c>
      <c r="H84" s="6">
        <v>404</v>
      </c>
      <c r="K84" s="78">
        <v>0</v>
      </c>
      <c r="L84" s="82"/>
      <c r="M84" s="82"/>
      <c r="N84" s="82"/>
      <c r="O84" s="32">
        <v>0</v>
      </c>
    </row>
    <row r="85" spans="1:15" x14ac:dyDescent="0.25">
      <c r="A85" s="6">
        <v>405</v>
      </c>
      <c r="C85" t="s">
        <v>192</v>
      </c>
      <c r="E85" s="82">
        <v>618537933.31618965</v>
      </c>
      <c r="F85" t="s">
        <v>450</v>
      </c>
      <c r="H85" s="6">
        <v>405</v>
      </c>
      <c r="K85" s="78">
        <v>-2362383.8381530046</v>
      </c>
      <c r="L85" s="82">
        <v>0</v>
      </c>
      <c r="M85" s="82">
        <v>-119708.00601794761</v>
      </c>
      <c r="N85" s="82">
        <v>-2218417.5631129169</v>
      </c>
      <c r="O85" s="32">
        <v>-24258.269022140186</v>
      </c>
    </row>
    <row r="86" spans="1:15" x14ac:dyDescent="0.25">
      <c r="A86" s="6">
        <v>406</v>
      </c>
      <c r="C86" t="s">
        <v>190</v>
      </c>
      <c r="E86" s="82">
        <v>117873223.59218872</v>
      </c>
      <c r="F86" t="s">
        <v>449</v>
      </c>
      <c r="H86" s="6">
        <v>406</v>
      </c>
      <c r="K86" s="78">
        <v>-180773.07220311463</v>
      </c>
      <c r="L86" s="82"/>
      <c r="M86" s="82"/>
      <c r="N86" s="82">
        <v>-180773.07220311463</v>
      </c>
      <c r="O86" s="32">
        <v>0</v>
      </c>
    </row>
    <row r="87" spans="1:15" x14ac:dyDescent="0.25">
      <c r="A87" s="6">
        <v>407</v>
      </c>
      <c r="C87" t="s">
        <v>188</v>
      </c>
      <c r="E87" s="82">
        <v>167557855.26977652</v>
      </c>
      <c r="F87" t="s">
        <v>448</v>
      </c>
      <c r="H87" s="6">
        <v>407</v>
      </c>
      <c r="K87" s="78">
        <v>-680072.12102001905</v>
      </c>
      <c r="L87" s="82">
        <v>0</v>
      </c>
      <c r="M87" s="82">
        <v>-34460.986500548097</v>
      </c>
      <c r="N87" s="82">
        <v>-638627.77635399904</v>
      </c>
      <c r="O87" s="32">
        <v>-6983.358165471931</v>
      </c>
    </row>
    <row r="88" spans="1:15" x14ac:dyDescent="0.25">
      <c r="A88" s="6">
        <v>408</v>
      </c>
      <c r="C88" t="s">
        <v>24</v>
      </c>
      <c r="E88" s="82">
        <v>-10515263</v>
      </c>
      <c r="F88" t="s">
        <v>447</v>
      </c>
      <c r="G88" t="s">
        <v>183</v>
      </c>
      <c r="H88" s="6">
        <v>408</v>
      </c>
      <c r="K88" s="78">
        <v>0</v>
      </c>
      <c r="L88" s="82"/>
      <c r="M88" s="82"/>
      <c r="N88" s="82"/>
      <c r="O88" s="82">
        <v>0</v>
      </c>
    </row>
    <row r="89" spans="1:15" x14ac:dyDescent="0.25">
      <c r="A89" s="6">
        <v>409</v>
      </c>
      <c r="C89" t="s">
        <v>185</v>
      </c>
      <c r="E89" s="82">
        <v>-15280364.979115846</v>
      </c>
      <c r="F89" t="s">
        <v>446</v>
      </c>
      <c r="G89" t="s">
        <v>183</v>
      </c>
      <c r="H89" s="6">
        <v>409</v>
      </c>
      <c r="K89" s="78">
        <v>0</v>
      </c>
      <c r="L89" s="82"/>
      <c r="M89" s="82"/>
      <c r="N89" s="82"/>
      <c r="O89" s="82">
        <v>0</v>
      </c>
    </row>
    <row r="90" spans="1:15" x14ac:dyDescent="0.25">
      <c r="A90" s="6">
        <v>410</v>
      </c>
      <c r="C90" t="s">
        <v>182</v>
      </c>
      <c r="E90" s="86">
        <v>0</v>
      </c>
      <c r="F90" t="s">
        <v>445</v>
      </c>
      <c r="H90" s="6">
        <v>410</v>
      </c>
      <c r="K90" s="87">
        <v>0</v>
      </c>
      <c r="L90" s="86"/>
      <c r="M90" s="86"/>
      <c r="N90" s="86"/>
      <c r="O90" s="86">
        <v>0</v>
      </c>
    </row>
    <row r="91" spans="1:15" x14ac:dyDescent="0.25">
      <c r="A91" s="6">
        <v>411</v>
      </c>
      <c r="C91" s="17" t="s">
        <v>179</v>
      </c>
      <c r="D91" s="17"/>
      <c r="E91" s="81">
        <v>2342924253.5303497</v>
      </c>
      <c r="F91" t="s">
        <v>444</v>
      </c>
      <c r="H91" s="6">
        <v>411</v>
      </c>
      <c r="K91" s="78">
        <v>-1583190.4421906471</v>
      </c>
      <c r="L91" s="81">
        <v>0</v>
      </c>
      <c r="M91" s="81">
        <v>-154168.99251849571</v>
      </c>
      <c r="N91" s="81">
        <v>-1397779.8224843903</v>
      </c>
      <c r="O91" s="81">
        <v>-31241.627187761012</v>
      </c>
    </row>
    <row r="92" spans="1:15" x14ac:dyDescent="0.25">
      <c r="H92" s="6"/>
      <c r="K92" s="78"/>
    </row>
    <row r="93" spans="1:15" x14ac:dyDescent="0.25">
      <c r="C93" s="41" t="s">
        <v>177</v>
      </c>
      <c r="D93" s="41"/>
      <c r="K93" s="78"/>
    </row>
    <row r="94" spans="1:15" x14ac:dyDescent="0.25">
      <c r="A94" s="6">
        <v>412</v>
      </c>
      <c r="C94" t="s">
        <v>176</v>
      </c>
      <c r="E94" s="34">
        <v>7.2509999999999996E-3</v>
      </c>
      <c r="F94" t="s">
        <v>443</v>
      </c>
      <c r="H94" s="6">
        <v>412</v>
      </c>
      <c r="K94" s="83">
        <v>0</v>
      </c>
      <c r="L94" s="34">
        <v>7.2509999999999996E-3</v>
      </c>
      <c r="M94" s="34">
        <v>7.2509999999999996E-3</v>
      </c>
      <c r="N94" s="34">
        <v>7.2509999999999996E-3</v>
      </c>
      <c r="O94" s="34">
        <v>7.2509999999999996E-3</v>
      </c>
    </row>
    <row r="95" spans="1:15" x14ac:dyDescent="0.25">
      <c r="A95" s="6">
        <v>413</v>
      </c>
      <c r="C95" t="s">
        <v>174</v>
      </c>
      <c r="D95" s="17"/>
      <c r="E95" s="39">
        <v>2.7184430899152115E-4</v>
      </c>
      <c r="F95" t="s">
        <v>442</v>
      </c>
      <c r="H95" s="6">
        <v>413</v>
      </c>
      <c r="K95" s="85">
        <v>0</v>
      </c>
      <c r="L95" s="39">
        <v>2.7184430899152115E-4</v>
      </c>
      <c r="M95" s="39">
        <v>2.7184430899152115E-4</v>
      </c>
      <c r="N95" s="39">
        <v>2.7184430899152115E-4</v>
      </c>
      <c r="O95" s="39">
        <v>2.7184430899152115E-4</v>
      </c>
    </row>
    <row r="96" spans="1:15" x14ac:dyDescent="0.25">
      <c r="A96" s="6">
        <v>414</v>
      </c>
      <c r="C96" s="17" t="s">
        <v>172</v>
      </c>
      <c r="D96" s="17"/>
      <c r="E96" s="81">
        <v>17625454.387068998</v>
      </c>
      <c r="F96" s="38" t="s">
        <v>441</v>
      </c>
      <c r="H96" s="6">
        <v>414</v>
      </c>
      <c r="K96" s="78">
        <v>-11910.095208082348</v>
      </c>
      <c r="L96" s="81">
        <v>0</v>
      </c>
      <c r="M96" s="81">
        <v>-1159.7893279907219</v>
      </c>
      <c r="N96" s="81">
        <v>-10515.279982799873</v>
      </c>
      <c r="O96" s="81">
        <v>-235.02589729308269</v>
      </c>
    </row>
    <row r="97" spans="1:15" x14ac:dyDescent="0.25">
      <c r="C97" s="17"/>
      <c r="D97" s="17"/>
      <c r="E97" s="82"/>
      <c r="H97" s="6"/>
      <c r="K97" s="78"/>
      <c r="L97" s="82"/>
      <c r="M97" s="82"/>
      <c r="N97" s="82"/>
      <c r="O97" s="82"/>
    </row>
    <row r="98" spans="1:15" x14ac:dyDescent="0.25">
      <c r="A98" s="6">
        <v>415</v>
      </c>
      <c r="C98" s="17" t="s">
        <v>398</v>
      </c>
      <c r="D98" s="17"/>
      <c r="E98" s="81">
        <v>2360549707.917419</v>
      </c>
      <c r="F98" t="s">
        <v>440</v>
      </c>
      <c r="H98" s="6">
        <v>415</v>
      </c>
      <c r="K98" s="78">
        <v>-1595100.5373983383</v>
      </c>
      <c r="L98" s="81">
        <v>0</v>
      </c>
      <c r="M98" s="81">
        <v>-155328.78184648644</v>
      </c>
      <c r="N98" s="81">
        <v>-1408295.1024671902</v>
      </c>
      <c r="O98" s="81">
        <v>-31476.653085054095</v>
      </c>
    </row>
    <row r="99" spans="1:15" x14ac:dyDescent="0.25">
      <c r="C99" s="17"/>
      <c r="D99" s="17"/>
      <c r="E99" s="82"/>
      <c r="H99" s="6"/>
      <c r="K99" s="78"/>
      <c r="L99" s="82"/>
      <c r="M99" s="82"/>
      <c r="N99" s="82"/>
      <c r="O99" s="82"/>
    </row>
    <row r="100" spans="1:15" x14ac:dyDescent="0.25">
      <c r="C100" s="41" t="s">
        <v>64</v>
      </c>
      <c r="D100" s="17"/>
      <c r="E100" s="82"/>
      <c r="H100" s="6"/>
      <c r="K100" s="78"/>
      <c r="L100" s="82"/>
      <c r="M100" s="82"/>
      <c r="N100" s="82"/>
      <c r="O100" s="82"/>
    </row>
    <row r="101" spans="1:15" x14ac:dyDescent="0.25">
      <c r="A101" s="6">
        <v>416</v>
      </c>
      <c r="C101" t="s">
        <v>397</v>
      </c>
      <c r="E101" s="59">
        <v>0</v>
      </c>
      <c r="F101" s="84"/>
      <c r="H101" s="6">
        <v>416</v>
      </c>
      <c r="K101" s="59">
        <v>0</v>
      </c>
      <c r="L101" s="59"/>
      <c r="M101" s="59"/>
      <c r="N101" s="59"/>
      <c r="O101" s="59"/>
    </row>
    <row r="102" spans="1:15" x14ac:dyDescent="0.25">
      <c r="E102" s="78"/>
      <c r="H102" s="6"/>
      <c r="K102" s="78"/>
      <c r="L102" s="78"/>
      <c r="M102" s="78"/>
      <c r="N102" s="78"/>
      <c r="O102" s="78"/>
    </row>
    <row r="103" spans="1:15" x14ac:dyDescent="0.25">
      <c r="A103" s="6">
        <v>417</v>
      </c>
      <c r="C103" s="17" t="s">
        <v>396</v>
      </c>
      <c r="E103" s="81">
        <v>2360549707.917419</v>
      </c>
      <c r="F103" t="s">
        <v>439</v>
      </c>
      <c r="H103" s="6">
        <v>417</v>
      </c>
      <c r="K103" s="78">
        <v>-1595100.5373983383</v>
      </c>
      <c r="L103" s="81">
        <v>0</v>
      </c>
      <c r="M103" s="81">
        <v>-155328.78184648644</v>
      </c>
      <c r="N103" s="81">
        <v>-1408295.1024671902</v>
      </c>
      <c r="O103" s="81">
        <v>-31476.653085054095</v>
      </c>
    </row>
    <row r="104" spans="1:15" x14ac:dyDescent="0.25">
      <c r="C104" s="17"/>
      <c r="D104" s="17"/>
      <c r="E104" s="82"/>
      <c r="H104" s="6"/>
      <c r="K104" s="78"/>
      <c r="L104" s="82"/>
      <c r="M104" s="82"/>
      <c r="N104" s="82"/>
      <c r="O104" s="82"/>
    </row>
    <row r="105" spans="1:15" x14ac:dyDescent="0.25">
      <c r="C105" s="41" t="s">
        <v>395</v>
      </c>
      <c r="D105" s="17"/>
      <c r="E105" s="82"/>
      <c r="H105" s="6"/>
      <c r="K105" s="78"/>
      <c r="L105" s="82"/>
      <c r="M105" s="82"/>
      <c r="N105" s="82"/>
      <c r="O105" s="82"/>
    </row>
    <row r="106" spans="1:15" x14ac:dyDescent="0.25">
      <c r="A106" s="6">
        <v>418</v>
      </c>
      <c r="C106" t="s">
        <v>158</v>
      </c>
      <c r="D106" s="17"/>
      <c r="E106" s="34">
        <v>3.0104518270731213E-3</v>
      </c>
      <c r="F106" t="s">
        <v>438</v>
      </c>
      <c r="H106" s="6">
        <v>418</v>
      </c>
      <c r="K106" s="83">
        <v>0</v>
      </c>
      <c r="L106" s="34">
        <v>3.0104518270731213E-3</v>
      </c>
      <c r="M106" s="34">
        <v>3.0104518270731213E-3</v>
      </c>
      <c r="N106" s="34">
        <v>3.0104518270731213E-3</v>
      </c>
      <c r="O106" s="34">
        <v>3.0104518270731213E-3</v>
      </c>
    </row>
    <row r="107" spans="1:15" x14ac:dyDescent="0.25">
      <c r="A107" s="6">
        <v>419</v>
      </c>
      <c r="C107" t="s">
        <v>156</v>
      </c>
      <c r="E107" s="82">
        <v>7106321.181096917</v>
      </c>
      <c r="F107" s="38" t="s">
        <v>437</v>
      </c>
      <c r="H107" s="6">
        <v>419</v>
      </c>
      <c r="K107" s="78">
        <v>-4801.9733271757141</v>
      </c>
      <c r="L107" s="82">
        <v>0</v>
      </c>
      <c r="M107" s="82">
        <v>-467.60981510679738</v>
      </c>
      <c r="N107" s="82">
        <v>-4239.6045642804811</v>
      </c>
      <c r="O107" s="82">
        <v>-94.758947790047898</v>
      </c>
    </row>
    <row r="108" spans="1:15" x14ac:dyDescent="0.25">
      <c r="A108" s="6">
        <v>420</v>
      </c>
      <c r="C108" t="s">
        <v>154</v>
      </c>
      <c r="E108" s="82">
        <v>4851176.7134412583</v>
      </c>
      <c r="F108" t="s">
        <v>394</v>
      </c>
      <c r="H108" s="6">
        <v>420</v>
      </c>
      <c r="K108" s="78">
        <v>0</v>
      </c>
      <c r="L108" s="82"/>
      <c r="M108" s="82"/>
      <c r="N108" s="82"/>
      <c r="O108" s="82"/>
    </row>
    <row r="109" spans="1:15" x14ac:dyDescent="0.25">
      <c r="H109" s="6"/>
      <c r="K109" s="78"/>
    </row>
    <row r="110" spans="1:15" x14ac:dyDescent="0.25">
      <c r="A110" s="6">
        <v>421</v>
      </c>
      <c r="C110" s="17" t="s">
        <v>66</v>
      </c>
      <c r="D110" s="17"/>
      <c r="E110" s="81">
        <v>2372507205.8119574</v>
      </c>
      <c r="F110" t="s">
        <v>436</v>
      </c>
      <c r="H110" s="6">
        <v>421</v>
      </c>
      <c r="K110" s="78">
        <v>-1599902.5107254982</v>
      </c>
      <c r="L110" s="81">
        <v>0</v>
      </c>
      <c r="M110" s="81">
        <v>-155796.39166159322</v>
      </c>
      <c r="N110" s="81">
        <v>-1412534.7070314707</v>
      </c>
      <c r="O110" s="81">
        <v>-31571.412032844142</v>
      </c>
    </row>
    <row r="111" spans="1:15" x14ac:dyDescent="0.25">
      <c r="E111" s="77"/>
      <c r="H111" s="6"/>
      <c r="J111" s="79" t="s">
        <v>393</v>
      </c>
      <c r="K111" s="78">
        <v>-1599902.5107254982</v>
      </c>
      <c r="L111" s="77"/>
      <c r="M111" s="77"/>
      <c r="N111" s="77"/>
      <c r="O111" s="77"/>
    </row>
    <row r="112" spans="1:15" x14ac:dyDescent="0.25">
      <c r="C112" s="71"/>
      <c r="J112" s="79" t="s">
        <v>393</v>
      </c>
      <c r="K112" s="78">
        <v>4.0978193283081055E-7</v>
      </c>
      <c r="L112" s="77"/>
      <c r="M112" s="77"/>
      <c r="N112" s="77"/>
      <c r="O112" s="77"/>
    </row>
    <row r="113" spans="5:15" x14ac:dyDescent="0.25">
      <c r="E113" s="29"/>
      <c r="L113" s="29"/>
      <c r="M113" s="29"/>
      <c r="N113" s="29"/>
      <c r="O113" s="29"/>
    </row>
    <row r="115" spans="5:15" x14ac:dyDescent="0.25">
      <c r="E115" s="76"/>
      <c r="L115" s="76"/>
      <c r="M115" s="76"/>
      <c r="N115" s="76"/>
      <c r="O115" s="76"/>
    </row>
  </sheetData>
  <mergeCells count="9">
    <mergeCell ref="C73:G73"/>
    <mergeCell ref="C74:G74"/>
    <mergeCell ref="C75:G76"/>
    <mergeCell ref="C32:G32"/>
    <mergeCell ref="C33:G33"/>
    <mergeCell ref="C34:G34"/>
    <mergeCell ref="C52:G52"/>
    <mergeCell ref="C53:G53"/>
    <mergeCell ref="C54:G54"/>
  </mergeCells>
  <printOptions horizontalCentered="1"/>
  <pageMargins left="1" right="1" top="1" bottom="1" header="0.5" footer="0.5"/>
  <pageSetup scale="24" orientation="landscape" r:id="rId1"/>
  <headerFooter>
    <oddHeader>&amp;C&amp;"-,Bold"Pacific Gas and Electric Company
Formula Rate Model
Schedule &amp;A&amp;R&amp;10TO Rate Year 2025 Annual Update
&amp;F</oddHeader>
  </headerFooter>
  <rowBreaks count="1" manualBreakCount="1">
    <brk id="70"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A6C14-1BC6-4976-87DD-F97744E66C2C}">
  <sheetPr>
    <tabColor theme="7" tint="0.39997558519241921"/>
    <pageSetUpPr fitToPage="1"/>
  </sheetPr>
  <dimension ref="A1:O115"/>
  <sheetViews>
    <sheetView view="pageBreakPreview" topLeftCell="A73" zoomScale="82" zoomScaleNormal="85" zoomScaleSheetLayoutView="82" zoomScalePageLayoutView="70" workbookViewId="0">
      <selection activeCell="X117" activeCellId="1" sqref="X27:X30 X117"/>
    </sheetView>
  </sheetViews>
  <sheetFormatPr defaultColWidth="9.28515625" defaultRowHeight="15" x14ac:dyDescent="0.25"/>
  <cols>
    <col min="1" max="1" width="4.5703125" style="6" bestFit="1" customWidth="1"/>
    <col min="2" max="2" width="2.28515625" style="6" bestFit="1" customWidth="1"/>
    <col min="3" max="3" width="73.42578125" bestFit="1" customWidth="1"/>
    <col min="4" max="4" width="4.5703125" customWidth="1"/>
    <col min="5" max="5" width="20.28515625" bestFit="1" customWidth="1"/>
    <col min="6" max="6" width="42.28515625" bestFit="1" customWidth="1"/>
    <col min="7" max="7" width="20.28515625" customWidth="1"/>
    <col min="8" max="8" width="4.5703125" bestFit="1" customWidth="1"/>
    <col min="9" max="9" width="2.28515625" customWidth="1"/>
    <col min="10" max="10" width="4.42578125" customWidth="1"/>
    <col min="11" max="11" width="16.7109375" customWidth="1"/>
    <col min="12" max="13" width="20.28515625" bestFit="1" customWidth="1"/>
    <col min="14" max="14" width="20.28515625" customWidth="1"/>
    <col min="15" max="15" width="20.28515625" bestFit="1" customWidth="1"/>
  </cols>
  <sheetData>
    <row r="1" spans="1:15" ht="15" customHeight="1" x14ac:dyDescent="0.25">
      <c r="C1" s="66" t="s">
        <v>66</v>
      </c>
      <c r="F1" s="68"/>
      <c r="G1" s="68" t="s">
        <v>476</v>
      </c>
      <c r="K1" t="s">
        <v>435</v>
      </c>
    </row>
    <row r="2" spans="1:15" ht="15" customHeight="1" x14ac:dyDescent="0.25">
      <c r="C2" s="69" t="s">
        <v>369</v>
      </c>
      <c r="F2" s="68"/>
      <c r="K2" t="s">
        <v>434</v>
      </c>
    </row>
    <row r="3" spans="1:15" x14ac:dyDescent="0.25">
      <c r="A3" s="66"/>
      <c r="B3" s="66"/>
      <c r="C3" s="17"/>
      <c r="I3" s="68"/>
      <c r="K3" t="s">
        <v>433</v>
      </c>
    </row>
    <row r="4" spans="1:15" x14ac:dyDescent="0.25">
      <c r="C4" s="36" t="s">
        <v>367</v>
      </c>
      <c r="D4" s="67"/>
      <c r="E4" s="35"/>
      <c r="F4" s="35"/>
      <c r="G4" s="35"/>
      <c r="K4" s="35"/>
      <c r="L4" s="35"/>
      <c r="M4" s="35"/>
      <c r="N4" s="35"/>
      <c r="O4" s="35"/>
    </row>
    <row r="5" spans="1:15" ht="120" x14ac:dyDescent="0.25">
      <c r="A5" s="33" t="s">
        <v>99</v>
      </c>
      <c r="B5" s="33"/>
      <c r="C5" s="33" t="s">
        <v>72</v>
      </c>
      <c r="E5" s="33" t="s">
        <v>161</v>
      </c>
      <c r="F5" s="33" t="s">
        <v>160</v>
      </c>
      <c r="G5" s="33" t="s">
        <v>159</v>
      </c>
      <c r="H5" s="33" t="s">
        <v>99</v>
      </c>
      <c r="K5" s="91" t="s">
        <v>475</v>
      </c>
      <c r="L5" s="33" t="s">
        <v>478</v>
      </c>
      <c r="M5" s="91" t="s">
        <v>477</v>
      </c>
      <c r="N5" s="91" t="s">
        <v>473</v>
      </c>
      <c r="O5" s="91" t="s">
        <v>472</v>
      </c>
    </row>
    <row r="6" spans="1:15" x14ac:dyDescent="0.25">
      <c r="A6"/>
      <c r="B6"/>
      <c r="C6" s="41" t="s">
        <v>366</v>
      </c>
      <c r="D6" s="41"/>
    </row>
    <row r="7" spans="1:15" x14ac:dyDescent="0.25">
      <c r="A7" s="6">
        <v>100</v>
      </c>
      <c r="C7" t="s">
        <v>365</v>
      </c>
      <c r="E7" s="82">
        <v>13123746537.982948</v>
      </c>
      <c r="F7" t="s">
        <v>430</v>
      </c>
      <c r="G7" t="s">
        <v>407</v>
      </c>
      <c r="H7" s="6">
        <v>100</v>
      </c>
      <c r="K7" s="78">
        <v>-87079520.750001907</v>
      </c>
      <c r="L7" s="82">
        <v>-6020492.0000000075</v>
      </c>
      <c r="M7" s="82"/>
      <c r="N7" s="82">
        <v>-81059028.749999762</v>
      </c>
      <c r="O7" s="82">
        <v>-2.1457672119140625E-6</v>
      </c>
    </row>
    <row r="8" spans="1:15" x14ac:dyDescent="0.25">
      <c r="A8" s="6">
        <v>101</v>
      </c>
      <c r="C8" t="s">
        <v>363</v>
      </c>
      <c r="E8" s="82">
        <v>1240753379.5825384</v>
      </c>
      <c r="F8" t="s">
        <v>429</v>
      </c>
      <c r="G8" t="s">
        <v>413</v>
      </c>
      <c r="H8" s="6">
        <v>101</v>
      </c>
      <c r="K8" s="78">
        <v>-3288867.9134938717</v>
      </c>
      <c r="L8" s="82"/>
      <c r="M8" s="82">
        <v>-3955363.4999998808</v>
      </c>
      <c r="N8" s="82"/>
      <c r="O8" s="82">
        <v>666495.5865060091</v>
      </c>
    </row>
    <row r="9" spans="1:15" x14ac:dyDescent="0.25">
      <c r="A9" s="6">
        <v>102</v>
      </c>
      <c r="C9" t="s">
        <v>361</v>
      </c>
      <c r="E9" s="86">
        <v>11193193.794347662</v>
      </c>
      <c r="F9" t="s">
        <v>428</v>
      </c>
      <c r="G9" t="s">
        <v>413</v>
      </c>
      <c r="H9" s="6">
        <v>102</v>
      </c>
      <c r="K9" s="87">
        <v>0</v>
      </c>
      <c r="L9" s="86"/>
      <c r="M9" s="86"/>
      <c r="N9" s="86"/>
      <c r="O9" s="86">
        <v>0</v>
      </c>
    </row>
    <row r="10" spans="1:15" x14ac:dyDescent="0.25">
      <c r="A10" s="6">
        <v>103</v>
      </c>
      <c r="C10" s="17" t="s">
        <v>359</v>
      </c>
      <c r="D10" s="17"/>
      <c r="E10" s="81">
        <v>14375693111.359835</v>
      </c>
      <c r="F10" s="55" t="s">
        <v>358</v>
      </c>
      <c r="H10" s="6">
        <v>103</v>
      </c>
      <c r="K10" s="78">
        <v>-90368388.663496017</v>
      </c>
      <c r="L10" s="81">
        <v>-6020492.0000000075</v>
      </c>
      <c r="M10" s="81">
        <v>-3955363.4999998808</v>
      </c>
      <c r="N10" s="82">
        <v>-81059028.749999762</v>
      </c>
      <c r="O10" s="81">
        <v>666495.58650386333</v>
      </c>
    </row>
    <row r="11" spans="1:15" x14ac:dyDescent="0.25">
      <c r="E11" s="78"/>
      <c r="K11" s="78"/>
      <c r="L11" s="78"/>
      <c r="M11" s="78"/>
      <c r="N11" s="78"/>
      <c r="O11" s="78"/>
    </row>
    <row r="12" spans="1:15" x14ac:dyDescent="0.25">
      <c r="C12" s="41" t="s">
        <v>357</v>
      </c>
      <c r="D12" s="41"/>
      <c r="E12" s="78"/>
      <c r="K12" s="78"/>
      <c r="L12" s="78"/>
      <c r="M12" s="78"/>
      <c r="N12" s="78"/>
      <c r="O12" s="78"/>
    </row>
    <row r="13" spans="1:15" x14ac:dyDescent="0.25">
      <c r="A13" s="6">
        <v>104</v>
      </c>
      <c r="C13" t="s">
        <v>356</v>
      </c>
      <c r="E13" s="82">
        <v>73920152.935151443</v>
      </c>
      <c r="F13" t="s">
        <v>427</v>
      </c>
      <c r="G13" t="s">
        <v>407</v>
      </c>
      <c r="H13" s="6">
        <v>104</v>
      </c>
      <c r="K13" s="78">
        <v>0</v>
      </c>
      <c r="L13" s="82"/>
      <c r="M13" s="82"/>
      <c r="N13" s="82"/>
      <c r="O13" s="82">
        <v>0</v>
      </c>
    </row>
    <row r="14" spans="1:15" x14ac:dyDescent="0.25">
      <c r="A14" s="6">
        <v>105</v>
      </c>
      <c r="C14" t="s">
        <v>354</v>
      </c>
      <c r="E14" s="82">
        <v>57216804</v>
      </c>
      <c r="F14" t="s">
        <v>426</v>
      </c>
      <c r="G14" t="s">
        <v>407</v>
      </c>
      <c r="H14" s="6">
        <v>105</v>
      </c>
      <c r="K14" s="78">
        <v>-72662</v>
      </c>
      <c r="L14" s="82"/>
      <c r="M14" s="82"/>
      <c r="N14" s="82"/>
      <c r="O14" s="82">
        <v>-72662</v>
      </c>
    </row>
    <row r="15" spans="1:15" x14ac:dyDescent="0.25">
      <c r="A15" s="6">
        <v>106</v>
      </c>
      <c r="C15" t="s">
        <v>352</v>
      </c>
      <c r="E15" s="31">
        <v>93764638.20234856</v>
      </c>
      <c r="F15" t="s">
        <v>471</v>
      </c>
      <c r="H15" s="6">
        <v>106</v>
      </c>
      <c r="K15" s="87">
        <v>4291017.5581403226</v>
      </c>
      <c r="L15" s="31">
        <v>0</v>
      </c>
      <c r="M15" s="31">
        <v>0</v>
      </c>
      <c r="N15" s="31"/>
      <c r="O15" s="31">
        <v>4291017.5581403226</v>
      </c>
    </row>
    <row r="16" spans="1:15" x14ac:dyDescent="0.25">
      <c r="A16" s="6">
        <v>107</v>
      </c>
      <c r="C16" s="17" t="s">
        <v>350</v>
      </c>
      <c r="D16" s="17"/>
      <c r="E16" s="81">
        <v>224901595.13749999</v>
      </c>
      <c r="F16" s="55" t="s">
        <v>349</v>
      </c>
      <c r="H16" s="6">
        <v>107</v>
      </c>
      <c r="K16" s="78">
        <v>4218355.5581403077</v>
      </c>
      <c r="L16" s="81">
        <v>0</v>
      </c>
      <c r="M16" s="81">
        <v>0</v>
      </c>
      <c r="N16" s="81">
        <v>0</v>
      </c>
      <c r="O16" s="81">
        <v>4218355.5581403226</v>
      </c>
    </row>
    <row r="17" spans="1:15" x14ac:dyDescent="0.25">
      <c r="E17" s="78"/>
      <c r="K17" s="78"/>
      <c r="L17" s="78"/>
      <c r="M17" s="78"/>
      <c r="N17" s="78"/>
      <c r="O17" s="78"/>
    </row>
    <row r="18" spans="1:15" x14ac:dyDescent="0.25">
      <c r="C18" s="41" t="s">
        <v>348</v>
      </c>
      <c r="D18" s="41"/>
      <c r="E18" s="78"/>
      <c r="K18" s="78"/>
      <c r="L18" s="78"/>
      <c r="M18" s="78"/>
      <c r="N18" s="78"/>
      <c r="O18" s="78"/>
    </row>
    <row r="19" spans="1:15" x14ac:dyDescent="0.25">
      <c r="A19" s="6">
        <v>108</v>
      </c>
      <c r="C19" t="s">
        <v>347</v>
      </c>
      <c r="E19" s="82">
        <v>-3140194425.5650983</v>
      </c>
      <c r="F19" t="s">
        <v>425</v>
      </c>
      <c r="G19" t="s">
        <v>424</v>
      </c>
      <c r="H19" s="6">
        <v>108</v>
      </c>
      <c r="K19" s="78">
        <v>5323930.8399972916</v>
      </c>
      <c r="L19" s="82">
        <v>3193514.9607565273</v>
      </c>
      <c r="M19" s="82"/>
      <c r="N19" s="82">
        <v>2130415.8792412281</v>
      </c>
      <c r="O19" s="82">
        <v>-4.637986421585083E-7</v>
      </c>
    </row>
    <row r="20" spans="1:15" x14ac:dyDescent="0.25">
      <c r="A20" s="6">
        <v>109</v>
      </c>
      <c r="C20" t="s">
        <v>345</v>
      </c>
      <c r="E20" s="86">
        <v>-425148274.27280748</v>
      </c>
      <c r="F20" t="s">
        <v>423</v>
      </c>
      <c r="G20" t="s">
        <v>416</v>
      </c>
      <c r="H20" s="6">
        <v>109</v>
      </c>
      <c r="K20" s="87">
        <v>-11895.53861707449</v>
      </c>
      <c r="L20" s="86"/>
      <c r="M20" s="86">
        <v>216251.5</v>
      </c>
      <c r="N20" s="86"/>
      <c r="O20" s="86">
        <v>-228147.03861707449</v>
      </c>
    </row>
    <row r="21" spans="1:15" x14ac:dyDescent="0.25">
      <c r="A21" s="6">
        <v>110</v>
      </c>
      <c r="C21" s="17" t="s">
        <v>343</v>
      </c>
      <c r="D21" s="17"/>
      <c r="E21" s="90">
        <v>-3565342699.8379059</v>
      </c>
      <c r="F21" t="s">
        <v>342</v>
      </c>
      <c r="H21" s="6">
        <v>110</v>
      </c>
      <c r="K21" s="78">
        <v>5312035.3013801575</v>
      </c>
      <c r="L21" s="90">
        <v>3193514.9607565273</v>
      </c>
      <c r="M21" s="90">
        <v>216251.5</v>
      </c>
      <c r="N21" s="90">
        <v>2130415.8792412281</v>
      </c>
      <c r="O21" s="90">
        <v>-228147.03861753829</v>
      </c>
    </row>
    <row r="22" spans="1:15" x14ac:dyDescent="0.25">
      <c r="E22" s="78"/>
      <c r="K22" s="78"/>
      <c r="L22" s="78"/>
      <c r="M22" s="78"/>
      <c r="N22" s="78"/>
      <c r="O22" s="78"/>
    </row>
    <row r="23" spans="1:15" x14ac:dyDescent="0.25">
      <c r="A23" s="6">
        <v>111</v>
      </c>
      <c r="B23" s="6" t="s">
        <v>339</v>
      </c>
      <c r="C23" s="66" t="s">
        <v>341</v>
      </c>
      <c r="D23" s="66"/>
      <c r="E23" s="32">
        <v>-1417624880.7564588</v>
      </c>
      <c r="F23" t="s">
        <v>422</v>
      </c>
      <c r="G23" t="s">
        <v>419</v>
      </c>
      <c r="H23" s="6">
        <v>111</v>
      </c>
      <c r="I23" t="s">
        <v>339</v>
      </c>
      <c r="K23" s="78">
        <v>23147032.557159185</v>
      </c>
      <c r="L23" s="32"/>
      <c r="M23" s="32"/>
      <c r="N23" s="32">
        <v>22059437.565216642</v>
      </c>
      <c r="O23" s="32">
        <v>1087594.9919425435</v>
      </c>
    </row>
    <row r="24" spans="1:15" x14ac:dyDescent="0.25">
      <c r="A24" s="6">
        <v>111</v>
      </c>
      <c r="B24" s="6" t="s">
        <v>336</v>
      </c>
      <c r="C24" s="66" t="s">
        <v>338</v>
      </c>
      <c r="D24" s="66"/>
      <c r="E24" s="32">
        <v>-562901930.23028648</v>
      </c>
      <c r="F24" t="s">
        <v>421</v>
      </c>
      <c r="G24" t="s">
        <v>419</v>
      </c>
      <c r="H24" s="6">
        <v>111</v>
      </c>
      <c r="I24" t="s">
        <v>336</v>
      </c>
      <c r="K24" s="78">
        <v>-58018.49834382534</v>
      </c>
      <c r="L24" s="32"/>
      <c r="M24" s="32"/>
      <c r="N24" s="32"/>
      <c r="O24" s="32">
        <v>-58018.49834382534</v>
      </c>
    </row>
    <row r="25" spans="1:15" x14ac:dyDescent="0.25">
      <c r="A25" s="6">
        <v>111</v>
      </c>
      <c r="B25" s="6" t="s">
        <v>333</v>
      </c>
      <c r="C25" s="66" t="s">
        <v>420</v>
      </c>
      <c r="D25" s="66"/>
      <c r="E25" s="32">
        <v>-1980526810.9867454</v>
      </c>
      <c r="F25" t="s">
        <v>334</v>
      </c>
      <c r="G25" t="s">
        <v>419</v>
      </c>
      <c r="H25" s="6">
        <v>111</v>
      </c>
      <c r="I25" t="s">
        <v>333</v>
      </c>
      <c r="K25" s="78">
        <v>23089014.058815241</v>
      </c>
      <c r="L25" s="32">
        <v>0</v>
      </c>
      <c r="M25" s="32">
        <v>0</v>
      </c>
      <c r="N25" s="32">
        <v>22059437.565216642</v>
      </c>
      <c r="O25" s="32">
        <v>1029576.493598599</v>
      </c>
    </row>
    <row r="26" spans="1:15" x14ac:dyDescent="0.25">
      <c r="A26" s="6">
        <v>112</v>
      </c>
      <c r="C26" s="17" t="s">
        <v>418</v>
      </c>
      <c r="D26" s="17"/>
      <c r="E26" s="32">
        <v>-209729819.32499999</v>
      </c>
      <c r="F26" t="s">
        <v>417</v>
      </c>
      <c r="G26" t="s">
        <v>416</v>
      </c>
      <c r="H26" s="6">
        <v>112</v>
      </c>
      <c r="K26" s="78">
        <v>0</v>
      </c>
      <c r="L26" s="32"/>
      <c r="M26" s="32"/>
      <c r="N26" s="32"/>
      <c r="O26" s="32">
        <v>0</v>
      </c>
    </row>
    <row r="27" spans="1:15" x14ac:dyDescent="0.25">
      <c r="A27" s="6">
        <v>113</v>
      </c>
      <c r="C27" s="17" t="s">
        <v>34</v>
      </c>
      <c r="D27" s="17"/>
      <c r="E27" s="32">
        <v>-43735288</v>
      </c>
      <c r="F27" t="s">
        <v>415</v>
      </c>
      <c r="G27" t="s">
        <v>413</v>
      </c>
      <c r="H27" s="6">
        <v>113</v>
      </c>
      <c r="K27" s="78">
        <v>5229</v>
      </c>
      <c r="L27" s="32"/>
      <c r="M27" s="32"/>
      <c r="N27" s="32"/>
      <c r="O27" s="32">
        <v>5229</v>
      </c>
    </row>
    <row r="28" spans="1:15" x14ac:dyDescent="0.25">
      <c r="A28" s="6">
        <v>114</v>
      </c>
      <c r="C28" s="17" t="s">
        <v>328</v>
      </c>
      <c r="D28" s="17"/>
      <c r="E28" s="82">
        <v>0</v>
      </c>
      <c r="F28" t="s">
        <v>414</v>
      </c>
      <c r="G28" t="s">
        <v>413</v>
      </c>
      <c r="H28" s="6">
        <v>114</v>
      </c>
      <c r="K28" s="78">
        <v>0</v>
      </c>
      <c r="L28" s="82"/>
      <c r="M28" s="82"/>
      <c r="N28" s="82"/>
      <c r="O28" s="32">
        <v>0</v>
      </c>
    </row>
    <row r="29" spans="1:15" x14ac:dyDescent="0.25">
      <c r="C29" s="17"/>
      <c r="D29" s="17"/>
      <c r="E29" s="82"/>
      <c r="H29" s="6"/>
      <c r="K29" s="78"/>
      <c r="L29" s="82"/>
      <c r="M29" s="82"/>
      <c r="N29" s="82"/>
      <c r="O29" s="82"/>
    </row>
    <row r="30" spans="1:15" x14ac:dyDescent="0.25">
      <c r="A30" s="6">
        <v>115</v>
      </c>
      <c r="C30" s="17" t="s">
        <v>325</v>
      </c>
      <c r="D30" s="17"/>
      <c r="E30" s="30">
        <v>8801260088.347683</v>
      </c>
      <c r="F30" t="s">
        <v>324</v>
      </c>
      <c r="H30" s="6">
        <v>115</v>
      </c>
      <c r="K30" s="78">
        <v>-57743754.745159149</v>
      </c>
      <c r="L30" s="30">
        <v>-2826977.0392434802</v>
      </c>
      <c r="M30" s="30">
        <v>-3739111.9999998808</v>
      </c>
      <c r="N30" s="30">
        <v>-56869175.305541888</v>
      </c>
      <c r="O30" s="30">
        <v>5691509.5996252466</v>
      </c>
    </row>
    <row r="31" spans="1:15" x14ac:dyDescent="0.25">
      <c r="E31" s="38"/>
      <c r="H31" s="6"/>
      <c r="K31" s="78"/>
      <c r="L31" s="38"/>
      <c r="M31" s="38"/>
      <c r="N31" s="38"/>
      <c r="O31" s="38"/>
    </row>
    <row r="32" spans="1:15" x14ac:dyDescent="0.25">
      <c r="C32" s="88" t="s">
        <v>323</v>
      </c>
      <c r="D32" s="88"/>
      <c r="E32" s="88"/>
      <c r="F32" s="88"/>
      <c r="G32" s="88"/>
      <c r="K32" s="35"/>
      <c r="L32" s="35"/>
      <c r="M32" s="35"/>
      <c r="N32" s="35"/>
      <c r="O32" s="35"/>
    </row>
    <row r="33" spans="1:15" x14ac:dyDescent="0.25">
      <c r="C33" s="21" t="s">
        <v>399</v>
      </c>
      <c r="D33" s="21"/>
      <c r="E33" s="21"/>
      <c r="F33" s="21"/>
      <c r="G33" s="21"/>
      <c r="K33" s="78"/>
    </row>
    <row r="34" spans="1:15" x14ac:dyDescent="0.25">
      <c r="C34" s="24" t="s">
        <v>412</v>
      </c>
      <c r="D34" s="24"/>
      <c r="E34" s="24"/>
      <c r="F34" s="24"/>
      <c r="G34" s="24"/>
      <c r="K34" s="78"/>
      <c r="L34" s="77"/>
      <c r="M34" s="77"/>
      <c r="N34" s="77"/>
      <c r="O34" s="77"/>
    </row>
    <row r="35" spans="1:15" x14ac:dyDescent="0.25">
      <c r="C35" s="66"/>
      <c r="K35" s="78"/>
    </row>
    <row r="36" spans="1:15" x14ac:dyDescent="0.25">
      <c r="A36" s="33" t="s">
        <v>99</v>
      </c>
      <c r="B36" s="33"/>
      <c r="C36" s="33" t="s">
        <v>72</v>
      </c>
      <c r="E36" s="33" t="s">
        <v>161</v>
      </c>
      <c r="F36" s="33" t="s">
        <v>160</v>
      </c>
      <c r="G36" s="33" t="s">
        <v>159</v>
      </c>
      <c r="H36" s="33" t="s">
        <v>99</v>
      </c>
      <c r="K36" s="78"/>
      <c r="L36" s="33"/>
      <c r="M36" s="33"/>
      <c r="N36" s="33"/>
      <c r="O36" s="33"/>
    </row>
    <row r="37" spans="1:15" ht="77.25" customHeight="1" x14ac:dyDescent="0.25">
      <c r="A37" s="6">
        <v>200</v>
      </c>
      <c r="C37" t="s">
        <v>411</v>
      </c>
      <c r="E37" s="89">
        <v>0.1045</v>
      </c>
      <c r="F37" s="84" t="s">
        <v>410</v>
      </c>
      <c r="G37" s="18" t="s">
        <v>409</v>
      </c>
      <c r="H37" s="6">
        <v>200</v>
      </c>
      <c r="K37" s="44">
        <v>0</v>
      </c>
      <c r="L37" s="89">
        <v>0.1045</v>
      </c>
      <c r="M37" s="89">
        <v>0.1045</v>
      </c>
      <c r="N37" s="89">
        <v>0.1045</v>
      </c>
      <c r="O37" s="89">
        <v>0.1045</v>
      </c>
    </row>
    <row r="38" spans="1:15" x14ac:dyDescent="0.25">
      <c r="C38" s="66"/>
      <c r="K38" s="78"/>
    </row>
    <row r="39" spans="1:15" x14ac:dyDescent="0.25">
      <c r="C39" s="41" t="s">
        <v>288</v>
      </c>
      <c r="D39" s="41"/>
      <c r="K39" s="78"/>
    </row>
    <row r="40" spans="1:15" ht="45" x14ac:dyDescent="0.25">
      <c r="A40" s="6">
        <v>201</v>
      </c>
      <c r="C40" t="s">
        <v>287</v>
      </c>
      <c r="E40" s="60">
        <v>1.8281944553950786E-2</v>
      </c>
      <c r="F40" s="18" t="s">
        <v>408</v>
      </c>
      <c r="G40" t="s">
        <v>407</v>
      </c>
      <c r="H40" s="6">
        <v>201</v>
      </c>
      <c r="K40" s="44">
        <v>0</v>
      </c>
      <c r="L40" s="60">
        <v>1.8281944553950786E-2</v>
      </c>
      <c r="M40" s="60">
        <v>1.8281944553950786E-2</v>
      </c>
      <c r="N40" s="60">
        <v>1.8281944553950786E-2</v>
      </c>
      <c r="O40" s="60">
        <v>1.8281944553950786E-2</v>
      </c>
    </row>
    <row r="41" spans="1:15" x14ac:dyDescent="0.25">
      <c r="A41" s="6">
        <v>202</v>
      </c>
      <c r="C41" t="s">
        <v>285</v>
      </c>
      <c r="E41" s="60">
        <v>2.7605794758881429E-4</v>
      </c>
      <c r="F41" t="s">
        <v>470</v>
      </c>
      <c r="H41" s="6">
        <v>202</v>
      </c>
      <c r="K41" s="44">
        <v>0</v>
      </c>
      <c r="L41" s="60">
        <v>2.7605794758881429E-4</v>
      </c>
      <c r="M41" s="60">
        <v>2.7605794758881429E-4</v>
      </c>
      <c r="N41" s="60">
        <v>2.7605794758881429E-4</v>
      </c>
      <c r="O41" s="60">
        <v>2.7605794758881429E-4</v>
      </c>
    </row>
    <row r="42" spans="1:15" x14ac:dyDescent="0.25">
      <c r="A42" s="6">
        <v>203</v>
      </c>
      <c r="C42" t="s">
        <v>283</v>
      </c>
      <c r="E42" s="63">
        <v>5.198875E-2</v>
      </c>
      <c r="F42" t="s">
        <v>469</v>
      </c>
      <c r="H42" s="6">
        <v>203</v>
      </c>
      <c r="K42" s="58">
        <v>0</v>
      </c>
      <c r="L42" s="63">
        <v>5.198875E-2</v>
      </c>
      <c r="M42" s="63">
        <v>5.198875E-2</v>
      </c>
      <c r="N42" s="63">
        <v>5.198875E-2</v>
      </c>
      <c r="O42" s="63">
        <v>5.198875E-2</v>
      </c>
    </row>
    <row r="43" spans="1:15" x14ac:dyDescent="0.25">
      <c r="A43" s="6">
        <v>204</v>
      </c>
      <c r="C43" s="17" t="s">
        <v>281</v>
      </c>
      <c r="D43" s="17"/>
      <c r="E43" s="53">
        <v>7.0546752501539606E-2</v>
      </c>
      <c r="F43" s="55" t="s">
        <v>468</v>
      </c>
      <c r="H43" s="6">
        <v>204</v>
      </c>
      <c r="K43" s="44">
        <v>0</v>
      </c>
      <c r="L43" s="53">
        <v>7.0546752501539606E-2</v>
      </c>
      <c r="M43" s="53">
        <v>7.0546752501539606E-2</v>
      </c>
      <c r="N43" s="53">
        <v>7.0546752501539606E-2</v>
      </c>
      <c r="O43" s="53">
        <v>7.0546752501539606E-2</v>
      </c>
    </row>
    <row r="44" spans="1:15" x14ac:dyDescent="0.25">
      <c r="K44" s="78"/>
    </row>
    <row r="45" spans="1:15" x14ac:dyDescent="0.25">
      <c r="A45" s="6">
        <v>205</v>
      </c>
      <c r="C45" s="17" t="s">
        <v>279</v>
      </c>
      <c r="D45" s="17"/>
      <c r="E45" s="53">
        <v>5.2264807947588816E-2</v>
      </c>
      <c r="F45" t="s">
        <v>467</v>
      </c>
      <c r="G45" s="38"/>
      <c r="H45" s="6">
        <v>205</v>
      </c>
      <c r="K45" s="44">
        <v>0</v>
      </c>
      <c r="L45" s="53">
        <v>5.2264807947588816E-2</v>
      </c>
      <c r="M45" s="53">
        <v>5.2264807947588816E-2</v>
      </c>
      <c r="N45" s="53">
        <v>5.2264807947588816E-2</v>
      </c>
      <c r="O45" s="53">
        <v>5.2264807947588816E-2</v>
      </c>
    </row>
    <row r="46" spans="1:15" x14ac:dyDescent="0.25">
      <c r="A46" s="6">
        <v>206</v>
      </c>
      <c r="C46" s="17" t="s">
        <v>277</v>
      </c>
      <c r="D46" s="17"/>
      <c r="E46" s="53">
        <v>0</v>
      </c>
      <c r="F46" t="s">
        <v>466</v>
      </c>
      <c r="G46" s="38"/>
      <c r="H46" s="6"/>
      <c r="K46" s="78"/>
      <c r="L46" s="53"/>
      <c r="M46" s="53"/>
      <c r="N46" s="53"/>
      <c r="O46" s="53">
        <v>0</v>
      </c>
    </row>
    <row r="47" spans="1:15" x14ac:dyDescent="0.25">
      <c r="H47" s="6"/>
      <c r="K47" s="78"/>
    </row>
    <row r="48" spans="1:15" x14ac:dyDescent="0.25">
      <c r="A48" s="6">
        <v>207</v>
      </c>
      <c r="C48" t="s">
        <v>275</v>
      </c>
      <c r="D48" s="17"/>
      <c r="E48" s="82">
        <v>620900317.15434265</v>
      </c>
      <c r="F48" t="s">
        <v>465</v>
      </c>
      <c r="H48" s="6">
        <v>207</v>
      </c>
      <c r="K48" s="78">
        <v>-4073634.3745162487</v>
      </c>
      <c r="L48" s="82">
        <v>-199434.04951504502</v>
      </c>
      <c r="M48" s="82">
        <v>-263782.20883952832</v>
      </c>
      <c r="N48" s="82">
        <v>-4011935.6352467313</v>
      </c>
      <c r="O48" s="82">
        <v>401517.51908489905</v>
      </c>
    </row>
    <row r="49" spans="1:15" x14ac:dyDescent="0.25">
      <c r="A49" s="6">
        <v>208</v>
      </c>
      <c r="C49" t="s">
        <v>273</v>
      </c>
      <c r="D49" s="17"/>
      <c r="E49" s="32">
        <v>0</v>
      </c>
      <c r="F49" t="s">
        <v>464</v>
      </c>
      <c r="H49" s="6">
        <v>208</v>
      </c>
      <c r="K49" s="78">
        <v>0</v>
      </c>
      <c r="L49" s="32">
        <v>0</v>
      </c>
      <c r="M49" s="32">
        <v>0</v>
      </c>
      <c r="N49" s="32">
        <v>0</v>
      </c>
      <c r="O49" s="32">
        <v>0</v>
      </c>
    </row>
    <row r="50" spans="1:15" x14ac:dyDescent="0.25">
      <c r="A50" s="6">
        <v>209</v>
      </c>
      <c r="C50" s="17" t="s">
        <v>271</v>
      </c>
      <c r="D50" s="17"/>
      <c r="E50" s="30">
        <v>620900317.15434265</v>
      </c>
      <c r="F50" t="s">
        <v>463</v>
      </c>
      <c r="H50" s="6">
        <v>209</v>
      </c>
      <c r="K50" s="78">
        <v>-4073634.3745162487</v>
      </c>
      <c r="L50" s="30">
        <v>-199434.04951504502</v>
      </c>
      <c r="M50" s="30">
        <v>-263782.20883952832</v>
      </c>
      <c r="N50" s="30">
        <v>-4011935.6352467313</v>
      </c>
      <c r="O50" s="30">
        <v>401517.51908489905</v>
      </c>
    </row>
    <row r="51" spans="1:15" x14ac:dyDescent="0.25">
      <c r="H51" s="6"/>
      <c r="K51" s="78"/>
    </row>
    <row r="52" spans="1:15" x14ac:dyDescent="0.25">
      <c r="C52" s="88" t="s">
        <v>406</v>
      </c>
      <c r="D52" s="88"/>
      <c r="E52" s="88"/>
      <c r="F52" s="88"/>
      <c r="G52" s="88"/>
      <c r="K52" s="35"/>
      <c r="L52" s="35"/>
      <c r="M52" s="35"/>
      <c r="N52" s="35"/>
      <c r="O52" s="35"/>
    </row>
    <row r="53" spans="1:15" x14ac:dyDescent="0.25">
      <c r="C53" s="21" t="s">
        <v>399</v>
      </c>
      <c r="D53" s="21"/>
      <c r="E53" s="21"/>
      <c r="F53" s="21"/>
      <c r="G53" s="21"/>
      <c r="K53" s="78"/>
    </row>
    <row r="54" spans="1:15" x14ac:dyDescent="0.25">
      <c r="C54" s="24" t="s">
        <v>405</v>
      </c>
      <c r="D54" s="24"/>
      <c r="E54" s="24"/>
      <c r="F54" s="24"/>
      <c r="G54" s="24"/>
      <c r="K54" s="78"/>
      <c r="L54" s="77"/>
      <c r="M54" s="77"/>
      <c r="N54" s="77"/>
      <c r="O54" s="77"/>
    </row>
    <row r="55" spans="1:15" x14ac:dyDescent="0.25">
      <c r="C55" s="66"/>
      <c r="K55" s="78"/>
    </row>
    <row r="56" spans="1:15" x14ac:dyDescent="0.25">
      <c r="A56" s="33" t="s">
        <v>99</v>
      </c>
      <c r="B56" s="33"/>
      <c r="C56" s="33" t="s">
        <v>72</v>
      </c>
      <c r="E56" s="33" t="s">
        <v>161</v>
      </c>
      <c r="F56" s="33" t="s">
        <v>160</v>
      </c>
      <c r="G56" s="33" t="s">
        <v>159</v>
      </c>
      <c r="H56" s="33" t="s">
        <v>99</v>
      </c>
      <c r="K56" s="78"/>
      <c r="L56" s="33"/>
      <c r="M56" s="33"/>
      <c r="N56" s="33"/>
      <c r="O56" s="33"/>
    </row>
    <row r="57" spans="1:15" x14ac:dyDescent="0.25">
      <c r="A57" s="6">
        <v>300</v>
      </c>
      <c r="C57" t="s">
        <v>241</v>
      </c>
      <c r="E57" s="44">
        <v>0.21</v>
      </c>
      <c r="F57" t="s">
        <v>404</v>
      </c>
      <c r="H57" s="6">
        <v>300</v>
      </c>
      <c r="K57" s="44">
        <v>0</v>
      </c>
      <c r="L57" s="44">
        <v>0.21</v>
      </c>
      <c r="M57" s="44">
        <v>0.21</v>
      </c>
      <c r="N57" s="44">
        <v>0.21</v>
      </c>
      <c r="O57" s="44">
        <v>0.21</v>
      </c>
    </row>
    <row r="58" spans="1:15" x14ac:dyDescent="0.25">
      <c r="A58" s="6">
        <v>301</v>
      </c>
      <c r="C58" t="s">
        <v>239</v>
      </c>
      <c r="E58" s="63">
        <v>8.8400000000000006E-2</v>
      </c>
      <c r="F58" t="s">
        <v>403</v>
      </c>
      <c r="H58" s="6">
        <v>301</v>
      </c>
      <c r="K58" s="58">
        <v>0</v>
      </c>
      <c r="L58" s="63">
        <v>8.8400000000000006E-2</v>
      </c>
      <c r="M58" s="63">
        <v>8.8400000000000006E-2</v>
      </c>
      <c r="N58" s="63">
        <v>8.8400000000000006E-2</v>
      </c>
      <c r="O58" s="63">
        <v>8.8400000000000006E-2</v>
      </c>
    </row>
    <row r="59" spans="1:15" x14ac:dyDescent="0.25">
      <c r="A59" s="6">
        <v>302</v>
      </c>
      <c r="C59" s="17" t="s">
        <v>237</v>
      </c>
      <c r="D59" s="17"/>
      <c r="E59" s="53">
        <v>0.27983599999999997</v>
      </c>
      <c r="F59" s="38" t="s">
        <v>462</v>
      </c>
      <c r="H59" s="6">
        <v>302</v>
      </c>
      <c r="K59" s="44">
        <v>0</v>
      </c>
      <c r="L59" s="53">
        <v>0.27983599999999997</v>
      </c>
      <c r="M59" s="53">
        <v>0.27983599999999997</v>
      </c>
      <c r="N59" s="53">
        <v>0.27983599999999997</v>
      </c>
      <c r="O59" s="53">
        <v>0.27983599999999997</v>
      </c>
    </row>
    <row r="60" spans="1:15" x14ac:dyDescent="0.25">
      <c r="K60" s="78"/>
    </row>
    <row r="61" spans="1:15" x14ac:dyDescent="0.25">
      <c r="A61" s="6">
        <v>303</v>
      </c>
      <c r="C61" s="17" t="s">
        <v>222</v>
      </c>
      <c r="E61" s="30">
        <v>168237927.39079654</v>
      </c>
      <c r="F61" t="s">
        <v>461</v>
      </c>
      <c r="H61" s="6">
        <v>303</v>
      </c>
      <c r="K61" s="78">
        <v>-1143034.8285243809</v>
      </c>
      <c r="L61" s="30">
        <v>-57412.150755039685</v>
      </c>
      <c r="M61" s="30">
        <v>-75936.4009165842</v>
      </c>
      <c r="N61" s="30">
        <v>-1154937.4546141641</v>
      </c>
      <c r="O61" s="30">
        <v>145251.17776139203</v>
      </c>
    </row>
    <row r="62" spans="1:15" x14ac:dyDescent="0.25">
      <c r="K62" s="78"/>
    </row>
    <row r="63" spans="1:15" x14ac:dyDescent="0.25">
      <c r="A63" s="6">
        <v>304</v>
      </c>
      <c r="C63" t="s">
        <v>402</v>
      </c>
      <c r="H63" s="6">
        <v>304</v>
      </c>
      <c r="K63" s="78">
        <v>0</v>
      </c>
    </row>
    <row r="64" spans="1:15" x14ac:dyDescent="0.25">
      <c r="K64" s="78"/>
    </row>
    <row r="65" spans="1:15" x14ac:dyDescent="0.25">
      <c r="C65" t="s">
        <v>219</v>
      </c>
      <c r="K65" s="78"/>
    </row>
    <row r="66" spans="1:15" x14ac:dyDescent="0.25">
      <c r="A66" s="6">
        <v>305</v>
      </c>
      <c r="C66" s="42" t="s">
        <v>218</v>
      </c>
      <c r="D66" s="42"/>
      <c r="E66" s="82">
        <v>8801260088.347683</v>
      </c>
      <c r="F66" t="s">
        <v>217</v>
      </c>
      <c r="G66" s="46"/>
      <c r="H66" s="6">
        <v>305</v>
      </c>
      <c r="K66" s="78">
        <v>-57743754.745159149</v>
      </c>
      <c r="L66" s="82">
        <v>-2826977.0392434802</v>
      </c>
      <c r="M66" s="82">
        <v>-3739111.9999998808</v>
      </c>
      <c r="N66" s="82">
        <v>-56869175.305541888</v>
      </c>
      <c r="O66" s="82">
        <v>5691509.5996252466</v>
      </c>
    </row>
    <row r="67" spans="1:15" x14ac:dyDescent="0.25">
      <c r="A67" s="6">
        <v>306</v>
      </c>
      <c r="C67" s="45" t="s">
        <v>216</v>
      </c>
      <c r="D67" s="45"/>
      <c r="E67" s="44">
        <v>5.2264807947588816E-2</v>
      </c>
      <c r="F67" t="s">
        <v>460</v>
      </c>
      <c r="H67" s="6">
        <v>306</v>
      </c>
      <c r="K67" s="44">
        <v>0</v>
      </c>
      <c r="L67" s="44">
        <v>5.2264807947588816E-2</v>
      </c>
      <c r="M67" s="44">
        <v>5.2264807947588816E-2</v>
      </c>
      <c r="N67" s="44">
        <v>5.2264807947588816E-2</v>
      </c>
      <c r="O67" s="44">
        <v>5.2264807947588816E-2</v>
      </c>
    </row>
    <row r="68" spans="1:15" x14ac:dyDescent="0.25">
      <c r="A68" s="6">
        <v>307</v>
      </c>
      <c r="C68" s="42" t="s">
        <v>214</v>
      </c>
      <c r="D68" s="42"/>
      <c r="E68" s="43">
        <v>0.27983599999999997</v>
      </c>
      <c r="F68" t="s">
        <v>459</v>
      </c>
      <c r="H68" s="6">
        <v>307</v>
      </c>
      <c r="K68" s="44">
        <v>0</v>
      </c>
      <c r="L68" s="43">
        <v>0.27983599999999997</v>
      </c>
      <c r="M68" s="43">
        <v>0.27983599999999997</v>
      </c>
      <c r="N68" s="43">
        <v>0.27983599999999997</v>
      </c>
      <c r="O68" s="43">
        <v>0.27983599999999997</v>
      </c>
    </row>
    <row r="69" spans="1:15" x14ac:dyDescent="0.25">
      <c r="A69" s="6">
        <v>308</v>
      </c>
      <c r="C69" s="42" t="s">
        <v>212</v>
      </c>
      <c r="D69" s="42"/>
      <c r="E69" s="82">
        <v>-10361852.753077678</v>
      </c>
      <c r="F69" t="s">
        <v>458</v>
      </c>
      <c r="H69" s="6">
        <v>308</v>
      </c>
      <c r="K69" s="78">
        <v>27081.450525354594</v>
      </c>
      <c r="L69" s="82"/>
      <c r="M69" s="82"/>
      <c r="N69" s="82"/>
      <c r="O69" s="82">
        <v>27081.450525354594</v>
      </c>
    </row>
    <row r="70" spans="1:15" x14ac:dyDescent="0.25">
      <c r="A70" s="6">
        <v>309</v>
      </c>
      <c r="C70" s="42" t="s">
        <v>210</v>
      </c>
      <c r="D70" s="42"/>
      <c r="E70" s="82">
        <v>9996082.5845666155</v>
      </c>
      <c r="F70" t="s">
        <v>457</v>
      </c>
      <c r="H70" s="6">
        <v>309</v>
      </c>
      <c r="K70" s="78">
        <v>-20434.757143991068</v>
      </c>
      <c r="L70" s="82"/>
      <c r="M70" s="82"/>
      <c r="N70" s="82"/>
      <c r="O70" s="82">
        <v>-20434.757143991068</v>
      </c>
    </row>
    <row r="71" spans="1:15" x14ac:dyDescent="0.25">
      <c r="A71" s="6">
        <v>310</v>
      </c>
      <c r="C71" s="42" t="s">
        <v>401</v>
      </c>
      <c r="D71" s="42"/>
      <c r="E71" s="32">
        <v>0</v>
      </c>
      <c r="F71" t="s">
        <v>456</v>
      </c>
      <c r="H71" s="6"/>
      <c r="K71" s="78">
        <v>0</v>
      </c>
      <c r="L71" s="32"/>
      <c r="M71" s="32"/>
      <c r="N71" s="32"/>
      <c r="O71" s="32"/>
    </row>
    <row r="72" spans="1:15" x14ac:dyDescent="0.25">
      <c r="K72" s="78"/>
    </row>
    <row r="73" spans="1:15" x14ac:dyDescent="0.25">
      <c r="C73" s="88" t="s">
        <v>400</v>
      </c>
      <c r="D73" s="88"/>
      <c r="E73" s="88"/>
      <c r="F73" s="88"/>
      <c r="G73" s="88"/>
      <c r="K73" s="35"/>
      <c r="L73" s="35"/>
      <c r="M73" s="35"/>
      <c r="N73" s="35"/>
      <c r="O73" s="35"/>
    </row>
    <row r="74" spans="1:15" x14ac:dyDescent="0.25">
      <c r="C74" s="21" t="s">
        <v>399</v>
      </c>
      <c r="D74" s="21"/>
      <c r="E74" s="21"/>
      <c r="F74" s="21"/>
      <c r="G74" s="21"/>
      <c r="K74" s="78"/>
    </row>
    <row r="75" spans="1:15" x14ac:dyDescent="0.25">
      <c r="C75" s="19" t="s">
        <v>455</v>
      </c>
      <c r="D75" s="19"/>
      <c r="E75" s="19"/>
      <c r="F75" s="19"/>
      <c r="G75" s="19"/>
      <c r="K75" s="78"/>
      <c r="L75" s="77"/>
      <c r="M75" s="77"/>
      <c r="N75" s="77"/>
      <c r="O75" s="77"/>
    </row>
    <row r="76" spans="1:15" x14ac:dyDescent="0.25">
      <c r="C76" s="19"/>
      <c r="D76" s="19"/>
      <c r="E76" s="19"/>
      <c r="F76" s="19"/>
      <c r="G76" s="19"/>
      <c r="K76" s="78"/>
      <c r="L76" s="77"/>
      <c r="M76" s="77"/>
      <c r="N76" s="77"/>
      <c r="O76" s="77"/>
    </row>
    <row r="77" spans="1:15" x14ac:dyDescent="0.25">
      <c r="C77" s="55"/>
      <c r="K77" s="78"/>
    </row>
    <row r="78" spans="1:15" x14ac:dyDescent="0.25">
      <c r="A78" s="33" t="s">
        <v>99</v>
      </c>
      <c r="B78" s="33"/>
      <c r="C78" s="33" t="s">
        <v>72</v>
      </c>
      <c r="E78" s="33" t="s">
        <v>161</v>
      </c>
      <c r="F78" s="33" t="s">
        <v>160</v>
      </c>
      <c r="G78" s="33" t="s">
        <v>159</v>
      </c>
      <c r="H78" s="33" t="s">
        <v>99</v>
      </c>
      <c r="K78" s="78"/>
      <c r="L78" s="33"/>
      <c r="M78" s="33"/>
      <c r="N78" s="33"/>
      <c r="O78" s="33"/>
    </row>
    <row r="79" spans="1:15" x14ac:dyDescent="0.25">
      <c r="C79" s="41" t="s">
        <v>205</v>
      </c>
      <c r="D79" s="41"/>
      <c r="K79" s="78"/>
    </row>
    <row r="80" spans="1:15" x14ac:dyDescent="0.25">
      <c r="A80" s="6">
        <v>400</v>
      </c>
      <c r="C80" t="s">
        <v>204</v>
      </c>
      <c r="E80" s="82">
        <v>659302286.10865617</v>
      </c>
      <c r="F80" t="s">
        <v>454</v>
      </c>
      <c r="H80" s="6">
        <v>400</v>
      </c>
      <c r="K80" s="78">
        <v>43044037.03532958</v>
      </c>
      <c r="L80" s="82"/>
      <c r="M80" s="82"/>
      <c r="N80" s="82">
        <v>43541236.846397556</v>
      </c>
      <c r="O80" s="32">
        <v>-497199.81106797606</v>
      </c>
    </row>
    <row r="81" spans="1:15" x14ac:dyDescent="0.25">
      <c r="A81" s="6">
        <v>401</v>
      </c>
      <c r="C81" t="s">
        <v>202</v>
      </c>
      <c r="E81" s="82">
        <v>278344095.91482937</v>
      </c>
      <c r="F81" t="s">
        <v>453</v>
      </c>
      <c r="H81" s="6">
        <v>401</v>
      </c>
      <c r="K81" s="78">
        <v>-133861.45392644405</v>
      </c>
      <c r="L81" s="82"/>
      <c r="M81" s="82"/>
      <c r="N81" s="82"/>
      <c r="O81" s="32">
        <v>-133861.45392644405</v>
      </c>
    </row>
    <row r="82" spans="1:15" x14ac:dyDescent="0.25">
      <c r="A82" s="6">
        <v>402</v>
      </c>
      <c r="C82" t="s">
        <v>200</v>
      </c>
      <c r="E82" s="82">
        <v>6397845</v>
      </c>
      <c r="F82" t="s">
        <v>452</v>
      </c>
      <c r="H82" s="6">
        <v>402</v>
      </c>
      <c r="K82" s="78">
        <v>0</v>
      </c>
      <c r="L82" s="82"/>
      <c r="M82" s="82"/>
      <c r="N82" s="82"/>
      <c r="O82" s="32">
        <v>0</v>
      </c>
    </row>
    <row r="83" spans="1:15" x14ac:dyDescent="0.25">
      <c r="A83" s="6">
        <v>403</v>
      </c>
      <c r="C83" t="s">
        <v>198</v>
      </c>
      <c r="E83" s="82">
        <v>487981479.23491734</v>
      </c>
      <c r="F83" t="s">
        <v>451</v>
      </c>
      <c r="H83" s="6">
        <v>403</v>
      </c>
      <c r="K83" s="78">
        <v>-2702301.3799600601</v>
      </c>
      <c r="L83" s="82">
        <v>-100000.38</v>
      </c>
      <c r="M83" s="82">
        <v>-432503.0000000596</v>
      </c>
      <c r="N83" s="82">
        <v>-2217375.1944640488</v>
      </c>
      <c r="O83" s="32">
        <v>47577.19450404821</v>
      </c>
    </row>
    <row r="84" spans="1:15" x14ac:dyDescent="0.25">
      <c r="A84" s="6">
        <v>404</v>
      </c>
      <c r="C84" t="s">
        <v>194</v>
      </c>
      <c r="E84" s="82">
        <v>31085124.48372221</v>
      </c>
      <c r="F84" t="s">
        <v>193</v>
      </c>
      <c r="H84" s="6">
        <v>404</v>
      </c>
      <c r="K84" s="78">
        <v>0</v>
      </c>
      <c r="L84" s="82"/>
      <c r="M84" s="82"/>
      <c r="N84" s="82"/>
      <c r="O84" s="32">
        <v>0</v>
      </c>
    </row>
    <row r="85" spans="1:15" x14ac:dyDescent="0.25">
      <c r="A85" s="6">
        <v>405</v>
      </c>
      <c r="C85" t="s">
        <v>192</v>
      </c>
      <c r="E85" s="82">
        <v>620900317.15434265</v>
      </c>
      <c r="F85" t="s">
        <v>450</v>
      </c>
      <c r="H85" s="6">
        <v>405</v>
      </c>
      <c r="K85" s="78">
        <v>-4073634.3745162487</v>
      </c>
      <c r="L85" s="82">
        <v>-199434.04951504502</v>
      </c>
      <c r="M85" s="82">
        <v>-263782.20883952832</v>
      </c>
      <c r="N85" s="82">
        <v>-4011935.6352467313</v>
      </c>
      <c r="O85" s="32">
        <v>401517.51908505615</v>
      </c>
    </row>
    <row r="86" spans="1:15" x14ac:dyDescent="0.25">
      <c r="A86" s="6">
        <v>406</v>
      </c>
      <c r="C86" t="s">
        <v>190</v>
      </c>
      <c r="E86" s="82">
        <v>118053996.66439183</v>
      </c>
      <c r="F86" t="s">
        <v>449</v>
      </c>
      <c r="H86" s="6">
        <v>406</v>
      </c>
      <c r="K86" s="78">
        <v>-662290.39847651124</v>
      </c>
      <c r="L86" s="82"/>
      <c r="M86" s="82"/>
      <c r="N86" s="82"/>
      <c r="O86" s="32">
        <v>-662290.39847651124</v>
      </c>
    </row>
    <row r="87" spans="1:15" x14ac:dyDescent="0.25">
      <c r="A87" s="6">
        <v>407</v>
      </c>
      <c r="C87" t="s">
        <v>188</v>
      </c>
      <c r="E87" s="82">
        <v>168237927.39079654</v>
      </c>
      <c r="F87" t="s">
        <v>448</v>
      </c>
      <c r="H87" s="6">
        <v>407</v>
      </c>
      <c r="K87" s="78">
        <v>-1143034.8285243809</v>
      </c>
      <c r="L87" s="82">
        <v>-57412.150755039685</v>
      </c>
      <c r="M87" s="82">
        <v>-75936.4009165842</v>
      </c>
      <c r="N87" s="82">
        <v>-1154937.4546141641</v>
      </c>
      <c r="O87" s="32">
        <v>145251.1777614071</v>
      </c>
    </row>
    <row r="88" spans="1:15" x14ac:dyDescent="0.25">
      <c r="A88" s="6">
        <v>408</v>
      </c>
      <c r="C88" t="s">
        <v>24</v>
      </c>
      <c r="E88" s="82">
        <v>-10515263</v>
      </c>
      <c r="F88" t="s">
        <v>447</v>
      </c>
      <c r="G88" t="s">
        <v>183</v>
      </c>
      <c r="H88" s="6">
        <v>408</v>
      </c>
      <c r="K88" s="78">
        <v>0</v>
      </c>
      <c r="L88" s="82"/>
      <c r="M88" s="82"/>
      <c r="N88" s="82"/>
      <c r="O88" s="82">
        <v>0</v>
      </c>
    </row>
    <row r="89" spans="1:15" x14ac:dyDescent="0.25">
      <c r="A89" s="6">
        <v>409</v>
      </c>
      <c r="C89" t="s">
        <v>185</v>
      </c>
      <c r="E89" s="82">
        <v>-15280364.979115846</v>
      </c>
      <c r="F89" t="s">
        <v>446</v>
      </c>
      <c r="G89" t="s">
        <v>183</v>
      </c>
      <c r="H89" s="6">
        <v>409</v>
      </c>
      <c r="K89" s="78">
        <v>0</v>
      </c>
      <c r="L89" s="82"/>
      <c r="M89" s="82"/>
      <c r="N89" s="82"/>
      <c r="O89" s="82">
        <v>0</v>
      </c>
    </row>
    <row r="90" spans="1:15" x14ac:dyDescent="0.25">
      <c r="A90" s="6">
        <v>410</v>
      </c>
      <c r="C90" t="s">
        <v>182</v>
      </c>
      <c r="E90" s="86">
        <v>0</v>
      </c>
      <c r="F90" t="s">
        <v>445</v>
      </c>
      <c r="H90" s="6">
        <v>410</v>
      </c>
      <c r="K90" s="87">
        <v>0</v>
      </c>
      <c r="L90" s="86"/>
      <c r="M90" s="86"/>
      <c r="N90" s="86"/>
      <c r="O90" s="86">
        <v>0</v>
      </c>
    </row>
    <row r="91" spans="1:15" x14ac:dyDescent="0.25">
      <c r="A91" s="6">
        <v>411</v>
      </c>
      <c r="C91" s="17" t="s">
        <v>179</v>
      </c>
      <c r="D91" s="17"/>
      <c r="E91" s="81">
        <v>2344507443.9725404</v>
      </c>
      <c r="F91" t="s">
        <v>444</v>
      </c>
      <c r="H91" s="6">
        <v>411</v>
      </c>
      <c r="K91" s="78">
        <v>34328914.599926472</v>
      </c>
      <c r="L91" s="81">
        <v>-356846.58027008473</v>
      </c>
      <c r="M91" s="81">
        <v>-772221.60975617205</v>
      </c>
      <c r="N91" s="81">
        <v>36156988.562072612</v>
      </c>
      <c r="O91" s="81">
        <v>-699005.77212041989</v>
      </c>
    </row>
    <row r="92" spans="1:15" x14ac:dyDescent="0.25">
      <c r="H92" s="6"/>
      <c r="K92" s="78"/>
    </row>
    <row r="93" spans="1:15" x14ac:dyDescent="0.25">
      <c r="C93" s="41" t="s">
        <v>177</v>
      </c>
      <c r="D93" s="41"/>
      <c r="K93" s="78"/>
    </row>
    <row r="94" spans="1:15" x14ac:dyDescent="0.25">
      <c r="A94" s="6">
        <v>412</v>
      </c>
      <c r="C94" t="s">
        <v>176</v>
      </c>
      <c r="E94" s="34">
        <v>7.2509999999999996E-3</v>
      </c>
      <c r="F94" t="s">
        <v>443</v>
      </c>
      <c r="H94" s="6">
        <v>412</v>
      </c>
      <c r="K94" s="83">
        <v>0</v>
      </c>
      <c r="L94" s="34">
        <v>7.2509999999999996E-3</v>
      </c>
      <c r="M94" s="34">
        <v>7.2509999999999996E-3</v>
      </c>
      <c r="N94" s="34">
        <v>7.2509999999999996E-3</v>
      </c>
      <c r="O94" s="34">
        <v>7.2509999999999996E-3</v>
      </c>
    </row>
    <row r="95" spans="1:15" x14ac:dyDescent="0.25">
      <c r="A95" s="6">
        <v>413</v>
      </c>
      <c r="C95" t="s">
        <v>174</v>
      </c>
      <c r="D95" s="17"/>
      <c r="E95" s="39">
        <v>2.7184430899152115E-4</v>
      </c>
      <c r="F95" t="s">
        <v>442</v>
      </c>
      <c r="H95" s="6">
        <v>413</v>
      </c>
      <c r="K95" s="85">
        <v>0</v>
      </c>
      <c r="L95" s="39">
        <v>2.7184430899152115E-4</v>
      </c>
      <c r="M95" s="39">
        <v>2.7184430899152115E-4</v>
      </c>
      <c r="N95" s="39">
        <v>2.7184430899152115E-4</v>
      </c>
      <c r="O95" s="39">
        <v>2.7184430899152115E-4</v>
      </c>
    </row>
    <row r="96" spans="1:15" x14ac:dyDescent="0.25">
      <c r="A96" s="6">
        <v>414</v>
      </c>
      <c r="C96" s="17" t="s">
        <v>172</v>
      </c>
      <c r="D96" s="17"/>
      <c r="E96" s="81">
        <v>17637364.48227708</v>
      </c>
      <c r="F96" s="38" t="s">
        <v>441</v>
      </c>
      <c r="H96" s="6">
        <v>414</v>
      </c>
      <c r="K96" s="78">
        <v>258251.07983191311</v>
      </c>
      <c r="L96" s="81">
        <v>-2684.5012655678929</v>
      </c>
      <c r="M96" s="81">
        <v>-5809.3029422344898</v>
      </c>
      <c r="N96" s="81">
        <v>272003.39563445945</v>
      </c>
      <c r="O96" s="81">
        <v>-5258.5115947483246</v>
      </c>
    </row>
    <row r="97" spans="1:15" x14ac:dyDescent="0.25">
      <c r="C97" s="17"/>
      <c r="D97" s="17"/>
      <c r="E97" s="82"/>
      <c r="H97" s="6"/>
      <c r="K97" s="78"/>
      <c r="L97" s="82"/>
      <c r="M97" s="82"/>
      <c r="N97" s="82"/>
      <c r="O97" s="82"/>
    </row>
    <row r="98" spans="1:15" x14ac:dyDescent="0.25">
      <c r="A98" s="6">
        <v>415</v>
      </c>
      <c r="C98" s="17" t="s">
        <v>398</v>
      </c>
      <c r="D98" s="17"/>
      <c r="E98" s="81">
        <v>2362144808.4548173</v>
      </c>
      <c r="F98" t="s">
        <v>440</v>
      </c>
      <c r="H98" s="6">
        <v>415</v>
      </c>
      <c r="K98" s="78">
        <v>34587165.679758072</v>
      </c>
      <c r="L98" s="81">
        <v>-359531.08153565263</v>
      </c>
      <c r="M98" s="81">
        <v>-778030.91269840649</v>
      </c>
      <c r="N98" s="81">
        <v>36428991.95770707</v>
      </c>
      <c r="O98" s="81">
        <v>-704264.28371516825</v>
      </c>
    </row>
    <row r="99" spans="1:15" x14ac:dyDescent="0.25">
      <c r="C99" s="17"/>
      <c r="D99" s="17"/>
      <c r="E99" s="82"/>
      <c r="H99" s="6"/>
      <c r="K99" s="78"/>
      <c r="L99" s="82"/>
      <c r="M99" s="82"/>
      <c r="N99" s="82"/>
      <c r="O99" s="82"/>
    </row>
    <row r="100" spans="1:15" x14ac:dyDescent="0.25">
      <c r="C100" s="41" t="s">
        <v>64</v>
      </c>
      <c r="D100" s="17"/>
      <c r="E100" s="82"/>
      <c r="H100" s="6"/>
      <c r="K100" s="78"/>
      <c r="L100" s="82"/>
      <c r="M100" s="82"/>
      <c r="N100" s="82"/>
      <c r="O100" s="82"/>
    </row>
    <row r="101" spans="1:15" x14ac:dyDescent="0.25">
      <c r="A101" s="6">
        <v>416</v>
      </c>
      <c r="C101" t="s">
        <v>397</v>
      </c>
      <c r="E101" s="59">
        <v>0</v>
      </c>
      <c r="F101" s="84"/>
      <c r="H101" s="6">
        <v>416</v>
      </c>
      <c r="K101" s="59">
        <v>0</v>
      </c>
      <c r="L101" s="59"/>
      <c r="M101" s="59"/>
      <c r="N101" s="59"/>
      <c r="O101" s="59"/>
    </row>
    <row r="102" spans="1:15" x14ac:dyDescent="0.25">
      <c r="E102" s="78"/>
      <c r="H102" s="6"/>
      <c r="K102" s="78"/>
      <c r="L102" s="78"/>
      <c r="M102" s="78"/>
      <c r="N102" s="78"/>
      <c r="O102" s="78"/>
    </row>
    <row r="103" spans="1:15" x14ac:dyDescent="0.25">
      <c r="A103" s="6">
        <v>417</v>
      </c>
      <c r="C103" s="17" t="s">
        <v>396</v>
      </c>
      <c r="E103" s="81">
        <v>2362144808.4548173</v>
      </c>
      <c r="F103" t="s">
        <v>439</v>
      </c>
      <c r="H103" s="6">
        <v>417</v>
      </c>
      <c r="K103" s="78">
        <v>34587165.679758072</v>
      </c>
      <c r="L103" s="81">
        <v>-359531.08153565263</v>
      </c>
      <c r="M103" s="81">
        <v>-778030.91269840649</v>
      </c>
      <c r="N103" s="81">
        <v>36428991.95770707</v>
      </c>
      <c r="O103" s="81">
        <v>-704264.28371516825</v>
      </c>
    </row>
    <row r="104" spans="1:15" x14ac:dyDescent="0.25">
      <c r="C104" s="17"/>
      <c r="D104" s="17"/>
      <c r="E104" s="82"/>
      <c r="H104" s="6"/>
      <c r="K104" s="78"/>
      <c r="L104" s="82"/>
      <c r="M104" s="82"/>
      <c r="N104" s="82"/>
      <c r="O104" s="82"/>
    </row>
    <row r="105" spans="1:15" x14ac:dyDescent="0.25">
      <c r="C105" s="41" t="s">
        <v>395</v>
      </c>
      <c r="D105" s="17"/>
      <c r="E105" s="82"/>
      <c r="H105" s="6"/>
      <c r="K105" s="78"/>
      <c r="L105" s="82"/>
      <c r="M105" s="82"/>
      <c r="N105" s="82"/>
      <c r="O105" s="82"/>
    </row>
    <row r="106" spans="1:15" x14ac:dyDescent="0.25">
      <c r="A106" s="6">
        <v>418</v>
      </c>
      <c r="C106" t="s">
        <v>158</v>
      </c>
      <c r="D106" s="17"/>
      <c r="E106" s="34">
        <v>3.0104518270731213E-3</v>
      </c>
      <c r="F106" t="s">
        <v>438</v>
      </c>
      <c r="H106" s="6">
        <v>418</v>
      </c>
      <c r="K106" s="83">
        <v>0</v>
      </c>
      <c r="L106" s="34">
        <v>3.0104518270731213E-3</v>
      </c>
      <c r="M106" s="34">
        <v>3.0104518270731213E-3</v>
      </c>
      <c r="N106" s="34">
        <v>3.0104518270731213E-3</v>
      </c>
      <c r="O106" s="34">
        <v>3.0104518270731213E-3</v>
      </c>
    </row>
    <row r="107" spans="1:15" x14ac:dyDescent="0.25">
      <c r="A107" s="6">
        <v>419</v>
      </c>
      <c r="C107" t="s">
        <v>156</v>
      </c>
      <c r="E107" s="82">
        <v>7111123.1544240927</v>
      </c>
      <c r="F107" s="38" t="s">
        <v>437</v>
      </c>
      <c r="H107" s="6">
        <v>419</v>
      </c>
      <c r="K107" s="78">
        <v>104122.99611390848</v>
      </c>
      <c r="L107" s="82">
        <v>-1082.3510012985807</v>
      </c>
      <c r="M107" s="82">
        <v>-2342.2245826522858</v>
      </c>
      <c r="N107" s="82">
        <v>109667.72539751128</v>
      </c>
      <c r="O107" s="82">
        <v>-2120.1536996526711</v>
      </c>
    </row>
    <row r="108" spans="1:15" x14ac:dyDescent="0.25">
      <c r="A108" s="6">
        <v>420</v>
      </c>
      <c r="C108" t="s">
        <v>154</v>
      </c>
      <c r="E108" s="82">
        <v>4851176.7134412583</v>
      </c>
      <c r="F108" t="s">
        <v>394</v>
      </c>
      <c r="H108" s="6">
        <v>420</v>
      </c>
      <c r="K108" s="78">
        <v>0</v>
      </c>
      <c r="L108" s="82"/>
      <c r="M108" s="82"/>
      <c r="N108" s="82"/>
      <c r="O108" s="82"/>
    </row>
    <row r="109" spans="1:15" x14ac:dyDescent="0.25">
      <c r="H109" s="6"/>
      <c r="K109" s="78"/>
    </row>
    <row r="110" spans="1:15" x14ac:dyDescent="0.25">
      <c r="A110" s="6">
        <v>421</v>
      </c>
      <c r="C110" s="17" t="s">
        <v>66</v>
      </c>
      <c r="D110" s="17"/>
      <c r="E110" s="81">
        <v>2374107108.3226829</v>
      </c>
      <c r="F110" t="s">
        <v>436</v>
      </c>
      <c r="H110" s="6">
        <v>421</v>
      </c>
      <c r="K110" s="78">
        <v>34691288.675871849</v>
      </c>
      <c r="L110" s="81">
        <v>-360613.43253695121</v>
      </c>
      <c r="M110" s="81">
        <v>-780373.13728105882</v>
      </c>
      <c r="N110" s="81">
        <v>36538659.683104582</v>
      </c>
      <c r="O110" s="81">
        <v>-706384.43741482089</v>
      </c>
    </row>
    <row r="111" spans="1:15" x14ac:dyDescent="0.25">
      <c r="E111" s="77">
        <v>2374107108.3226829</v>
      </c>
      <c r="H111" s="6"/>
      <c r="J111" s="79" t="s">
        <v>393</v>
      </c>
      <c r="K111" s="78">
        <v>34691288.675871849</v>
      </c>
      <c r="L111" s="77"/>
      <c r="M111" s="77"/>
      <c r="N111" s="77"/>
      <c r="O111" s="77"/>
    </row>
    <row r="112" spans="1:15" x14ac:dyDescent="0.25">
      <c r="C112" s="71"/>
      <c r="J112" s="79" t="s">
        <v>393</v>
      </c>
      <c r="K112" s="78">
        <v>9.6857547760009766E-8</v>
      </c>
      <c r="L112" s="77">
        <v>-360613.43253695121</v>
      </c>
      <c r="M112" s="77">
        <v>-780373.13728105882</v>
      </c>
      <c r="N112" s="77">
        <v>36538659.683104582</v>
      </c>
      <c r="O112" s="77">
        <v>-706384.43741482089</v>
      </c>
    </row>
    <row r="113" spans="5:15" x14ac:dyDescent="0.25">
      <c r="E113" s="29"/>
      <c r="L113" s="29"/>
      <c r="M113" s="29"/>
      <c r="N113" s="29"/>
      <c r="O113" s="29"/>
    </row>
    <row r="115" spans="5:15" x14ac:dyDescent="0.25">
      <c r="E115" s="76"/>
      <c r="L115" s="76"/>
      <c r="M115" s="76"/>
      <c r="N115" s="76"/>
      <c r="O115" s="76"/>
    </row>
  </sheetData>
  <mergeCells count="9">
    <mergeCell ref="C73:G73"/>
    <mergeCell ref="C74:G74"/>
    <mergeCell ref="C75:G76"/>
    <mergeCell ref="C32:G32"/>
    <mergeCell ref="C33:G33"/>
    <mergeCell ref="C34:G34"/>
    <mergeCell ref="C52:G52"/>
    <mergeCell ref="C53:G53"/>
    <mergeCell ref="C54:G54"/>
  </mergeCells>
  <printOptions horizontalCentered="1"/>
  <pageMargins left="1" right="1" top="1" bottom="1" header="0.5" footer="0.5"/>
  <pageSetup scale="24" orientation="landscape" r:id="rId1"/>
  <headerFooter>
    <oddHeader>&amp;C&amp;"-,Bold"Pacific Gas and Electric Company
Formula Rate Model
Schedule &amp;A&amp;R&amp;10TO Rate Year 2025 Annual Update
&amp;F</oddHeader>
  </headerFooter>
  <rowBreaks count="1" manualBreakCount="1">
    <brk id="70" max="13" man="1"/>
  </rowBreaks>
  <customProperties>
    <customPr name="_pios_id" r:id="rId2"/>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8023F-BE55-446A-B793-91E827D6ECBF}">
  <sheetPr>
    <tabColor rgb="FF00B050"/>
    <pageSetUpPr fitToPage="1"/>
  </sheetPr>
  <dimension ref="A1:N125"/>
  <sheetViews>
    <sheetView view="pageBreakPreview" zoomScale="68" zoomScaleNormal="85" zoomScaleSheetLayoutView="68" zoomScalePageLayoutView="70" workbookViewId="0">
      <selection activeCell="X117" activeCellId="1" sqref="X27:X30 X117"/>
    </sheetView>
  </sheetViews>
  <sheetFormatPr defaultColWidth="9.28515625" defaultRowHeight="15" x14ac:dyDescent="0.25"/>
  <cols>
    <col min="1" max="1" width="4.5703125" style="6" bestFit="1" customWidth="1"/>
    <col min="2" max="2" width="2.28515625" style="6" bestFit="1" customWidth="1"/>
    <col min="3" max="3" width="73.42578125" bestFit="1" customWidth="1"/>
    <col min="4" max="4" width="4.5703125" customWidth="1"/>
    <col min="5" max="5" width="20.28515625" bestFit="1" customWidth="1"/>
    <col min="6" max="6" width="42.28515625" bestFit="1" customWidth="1"/>
    <col min="7" max="7" width="20.28515625" customWidth="1"/>
    <col min="8" max="8" width="4.5703125" bestFit="1" customWidth="1"/>
    <col min="9" max="9" width="2.28515625" customWidth="1"/>
    <col min="10" max="10" width="4.42578125" customWidth="1"/>
    <col min="11" max="14" width="16.7109375" customWidth="1"/>
    <col min="15" max="15" width="12.7109375" bestFit="1" customWidth="1"/>
  </cols>
  <sheetData>
    <row r="1" spans="1:14" ht="15" customHeight="1" x14ac:dyDescent="0.25">
      <c r="C1" s="66" t="s">
        <v>66</v>
      </c>
      <c r="F1" s="68"/>
      <c r="G1" s="68" t="s">
        <v>476</v>
      </c>
    </row>
    <row r="2" spans="1:14" ht="15" customHeight="1" x14ac:dyDescent="0.25">
      <c r="C2" s="69" t="s">
        <v>369</v>
      </c>
      <c r="F2" s="68"/>
      <c r="K2" s="94" t="s">
        <v>480</v>
      </c>
    </row>
    <row r="3" spans="1:14" x14ac:dyDescent="0.25">
      <c r="A3" s="66"/>
      <c r="B3" s="66"/>
      <c r="C3" s="17"/>
      <c r="I3" s="68"/>
      <c r="K3" s="94"/>
    </row>
    <row r="4" spans="1:14" x14ac:dyDescent="0.25">
      <c r="C4" s="36" t="s">
        <v>367</v>
      </c>
      <c r="D4" s="67"/>
      <c r="E4" s="35"/>
      <c r="F4" s="35"/>
      <c r="G4" s="35"/>
      <c r="K4" s="94"/>
      <c r="L4" s="95"/>
      <c r="M4" s="95"/>
      <c r="N4" s="95"/>
    </row>
    <row r="5" spans="1:14" ht="30" x14ac:dyDescent="0.25">
      <c r="A5" s="33" t="s">
        <v>99</v>
      </c>
      <c r="B5" s="33"/>
      <c r="C5" s="33" t="s">
        <v>72</v>
      </c>
      <c r="E5" s="33" t="s">
        <v>161</v>
      </c>
      <c r="F5" s="33" t="s">
        <v>160</v>
      </c>
      <c r="G5" s="33" t="s">
        <v>159</v>
      </c>
      <c r="H5" s="33" t="s">
        <v>99</v>
      </c>
      <c r="K5" s="94"/>
      <c r="L5" s="92" t="s">
        <v>479</v>
      </c>
      <c r="M5" s="93" t="s">
        <v>34</v>
      </c>
      <c r="N5" s="92"/>
    </row>
    <row r="6" spans="1:14" x14ac:dyDescent="0.25">
      <c r="A6"/>
      <c r="B6"/>
      <c r="C6" s="41" t="s">
        <v>366</v>
      </c>
      <c r="D6" s="41"/>
      <c r="L6" s="77"/>
      <c r="M6" s="77"/>
      <c r="N6" s="77"/>
    </row>
    <row r="7" spans="1:14" x14ac:dyDescent="0.25">
      <c r="A7" s="6">
        <v>100</v>
      </c>
      <c r="C7" t="s">
        <v>365</v>
      </c>
      <c r="E7" s="82">
        <v>13210826058.73295</v>
      </c>
      <c r="F7" t="s">
        <v>430</v>
      </c>
      <c r="G7" t="s">
        <v>407</v>
      </c>
      <c r="H7" s="6">
        <v>100</v>
      </c>
      <c r="K7" s="78">
        <f>E7-'3-True-upTRR Corrected V1'!E7</f>
        <v>0</v>
      </c>
      <c r="L7" s="77"/>
      <c r="M7" s="77"/>
      <c r="N7" s="77"/>
    </row>
    <row r="8" spans="1:14" x14ac:dyDescent="0.25">
      <c r="A8" s="6">
        <v>101</v>
      </c>
      <c r="C8" t="s">
        <v>363</v>
      </c>
      <c r="E8" s="82">
        <v>1244042247.4960322</v>
      </c>
      <c r="F8" t="s">
        <v>429</v>
      </c>
      <c r="G8" t="s">
        <v>413</v>
      </c>
      <c r="H8" s="6">
        <v>101</v>
      </c>
      <c r="K8" s="78">
        <f>E8-'3-True-upTRR Corrected V1'!E8</f>
        <v>0</v>
      </c>
      <c r="L8" s="77"/>
      <c r="M8" s="77"/>
      <c r="N8" s="77"/>
    </row>
    <row r="9" spans="1:14" x14ac:dyDescent="0.25">
      <c r="A9" s="6">
        <v>102</v>
      </c>
      <c r="C9" t="s">
        <v>361</v>
      </c>
      <c r="E9" s="86">
        <v>11193193.794347662</v>
      </c>
      <c r="F9" t="s">
        <v>428</v>
      </c>
      <c r="G9" t="s">
        <v>413</v>
      </c>
      <c r="H9" s="6">
        <v>102</v>
      </c>
      <c r="K9" s="78">
        <f>E9-'3-True-upTRR Corrected V1'!E9</f>
        <v>0</v>
      </c>
      <c r="L9" s="77"/>
      <c r="M9" s="77"/>
      <c r="N9" s="77"/>
    </row>
    <row r="10" spans="1:14" x14ac:dyDescent="0.25">
      <c r="A10" s="6">
        <v>103</v>
      </c>
      <c r="C10" s="17" t="s">
        <v>359</v>
      </c>
      <c r="D10" s="17"/>
      <c r="E10" s="81">
        <v>14466061500.023331</v>
      </c>
      <c r="F10" s="55" t="s">
        <v>358</v>
      </c>
      <c r="H10" s="6">
        <v>103</v>
      </c>
      <c r="K10" s="78">
        <f>E10-'3-True-upTRR Corrected V1'!E10</f>
        <v>0</v>
      </c>
      <c r="L10" s="77"/>
      <c r="M10" s="77"/>
      <c r="N10" s="77"/>
    </row>
    <row r="11" spans="1:14" x14ac:dyDescent="0.25">
      <c r="E11" s="78"/>
      <c r="K11" s="78"/>
      <c r="L11" s="77"/>
      <c r="M11" s="77"/>
      <c r="N11" s="77"/>
    </row>
    <row r="12" spans="1:14" x14ac:dyDescent="0.25">
      <c r="C12" s="41" t="s">
        <v>357</v>
      </c>
      <c r="D12" s="41"/>
      <c r="E12" s="78"/>
      <c r="K12" s="78"/>
      <c r="L12" s="77"/>
      <c r="M12" s="77"/>
      <c r="N12" s="77"/>
    </row>
    <row r="13" spans="1:14" x14ac:dyDescent="0.25">
      <c r="A13" s="6">
        <v>104</v>
      </c>
      <c r="C13" t="s">
        <v>356</v>
      </c>
      <c r="E13" s="82">
        <v>73920152.935151443</v>
      </c>
      <c r="F13" t="s">
        <v>427</v>
      </c>
      <c r="G13" t="s">
        <v>407</v>
      </c>
      <c r="H13" s="6">
        <v>104</v>
      </c>
      <c r="K13" s="78">
        <f>E13-'3-True-upTRR Corrected V1'!E13</f>
        <v>0</v>
      </c>
      <c r="L13" s="77"/>
      <c r="M13" s="77"/>
      <c r="N13" s="77"/>
    </row>
    <row r="14" spans="1:14" x14ac:dyDescent="0.25">
      <c r="A14" s="6">
        <v>105</v>
      </c>
      <c r="C14" t="s">
        <v>354</v>
      </c>
      <c r="E14" s="82">
        <v>57289466</v>
      </c>
      <c r="F14" t="s">
        <v>426</v>
      </c>
      <c r="G14" t="s">
        <v>407</v>
      </c>
      <c r="H14" s="6">
        <v>105</v>
      </c>
      <c r="K14" s="78">
        <f>E14-'3-True-upTRR Corrected V1'!E14</f>
        <v>0</v>
      </c>
      <c r="L14" s="77"/>
      <c r="M14" s="77"/>
      <c r="N14" s="77"/>
    </row>
    <row r="15" spans="1:14" x14ac:dyDescent="0.25">
      <c r="A15" s="6">
        <v>106</v>
      </c>
      <c r="C15" t="s">
        <v>352</v>
      </c>
      <c r="E15" s="31">
        <v>89473620.644208238</v>
      </c>
      <c r="F15" t="s">
        <v>471</v>
      </c>
      <c r="H15" s="6">
        <v>106</v>
      </c>
      <c r="K15" s="78">
        <f>E15-'3-True-upTRR Corrected V1'!E15</f>
        <v>-220737.59133978188</v>
      </c>
      <c r="L15" s="77">
        <f>K15</f>
        <v>-220737.59133978188</v>
      </c>
      <c r="M15" s="77"/>
      <c r="N15" s="77"/>
    </row>
    <row r="16" spans="1:14" x14ac:dyDescent="0.25">
      <c r="A16" s="6">
        <v>107</v>
      </c>
      <c r="C16" s="17" t="s">
        <v>350</v>
      </c>
      <c r="D16" s="17"/>
      <c r="E16" s="81">
        <v>220683239.57935968</v>
      </c>
      <c r="F16" s="55" t="s">
        <v>349</v>
      </c>
      <c r="H16" s="6">
        <v>107</v>
      </c>
      <c r="K16" s="78">
        <f>E16-'3-True-upTRR Corrected V1'!E16</f>
        <v>-220737.59133979678</v>
      </c>
      <c r="L16" s="77"/>
      <c r="M16" s="77"/>
      <c r="N16" s="77"/>
    </row>
    <row r="17" spans="1:14" x14ac:dyDescent="0.25">
      <c r="E17" s="78"/>
      <c r="K17" s="78"/>
      <c r="L17" s="77"/>
      <c r="M17" s="77"/>
      <c r="N17" s="77"/>
    </row>
    <row r="18" spans="1:14" x14ac:dyDescent="0.25">
      <c r="C18" s="41" t="s">
        <v>348</v>
      </c>
      <c r="D18" s="41"/>
      <c r="E18" s="78"/>
      <c r="K18" s="78"/>
      <c r="L18" s="77"/>
      <c r="M18" s="77"/>
      <c r="N18" s="77"/>
    </row>
    <row r="19" spans="1:14" x14ac:dyDescent="0.25">
      <c r="A19" s="6">
        <v>108</v>
      </c>
      <c r="C19" t="s">
        <v>347</v>
      </c>
      <c r="E19" s="82">
        <v>-3145518356.4050956</v>
      </c>
      <c r="F19" t="s">
        <v>425</v>
      </c>
      <c r="G19" t="s">
        <v>424</v>
      </c>
      <c r="H19" s="6">
        <v>108</v>
      </c>
      <c r="K19" s="78">
        <f>E19-'3-True-upTRR Corrected V1'!E19</f>
        <v>0</v>
      </c>
      <c r="L19" s="77"/>
      <c r="M19" s="77"/>
      <c r="N19" s="77"/>
    </row>
    <row r="20" spans="1:14" x14ac:dyDescent="0.25">
      <c r="A20" s="6">
        <v>109</v>
      </c>
      <c r="C20" t="s">
        <v>345</v>
      </c>
      <c r="E20" s="86">
        <v>-425136378.7341904</v>
      </c>
      <c r="F20" t="s">
        <v>423</v>
      </c>
      <c r="G20" t="s">
        <v>416</v>
      </c>
      <c r="H20" s="6">
        <v>109</v>
      </c>
      <c r="K20" s="78">
        <f>E20-'3-True-upTRR Corrected V1'!E20</f>
        <v>0</v>
      </c>
      <c r="L20" s="77"/>
      <c r="M20" s="77"/>
      <c r="N20" s="77"/>
    </row>
    <row r="21" spans="1:14" x14ac:dyDescent="0.25">
      <c r="A21" s="6">
        <v>110</v>
      </c>
      <c r="C21" s="17" t="s">
        <v>343</v>
      </c>
      <c r="D21" s="17"/>
      <c r="E21" s="90">
        <v>-3570654735.139286</v>
      </c>
      <c r="F21" t="s">
        <v>342</v>
      </c>
      <c r="H21" s="6">
        <v>110</v>
      </c>
      <c r="K21" s="78">
        <f>E21-'3-True-upTRR Corrected V1'!E21</f>
        <v>0</v>
      </c>
      <c r="L21" s="77"/>
      <c r="M21" s="77"/>
      <c r="N21" s="77"/>
    </row>
    <row r="22" spans="1:14" x14ac:dyDescent="0.25">
      <c r="E22" s="78"/>
      <c r="K22" s="78"/>
      <c r="L22" s="77"/>
      <c r="M22" s="77"/>
      <c r="N22" s="77"/>
    </row>
    <row r="23" spans="1:14" x14ac:dyDescent="0.25">
      <c r="A23" s="6">
        <v>111</v>
      </c>
      <c r="B23" s="6" t="s">
        <v>339</v>
      </c>
      <c r="C23" s="66" t="s">
        <v>341</v>
      </c>
      <c r="D23" s="66"/>
      <c r="E23" s="32">
        <v>-1440771913.3136179</v>
      </c>
      <c r="F23" t="s">
        <v>422</v>
      </c>
      <c r="G23" t="s">
        <v>419</v>
      </c>
      <c r="H23" s="6">
        <v>111</v>
      </c>
      <c r="I23" t="s">
        <v>339</v>
      </c>
      <c r="K23" s="78">
        <f>E23-'3-True-upTRR Corrected V1'!E23</f>
        <v>0</v>
      </c>
      <c r="L23" s="77"/>
      <c r="M23" s="77"/>
      <c r="N23" s="77"/>
    </row>
    <row r="24" spans="1:14" x14ac:dyDescent="0.25">
      <c r="A24" s="6">
        <v>111</v>
      </c>
      <c r="B24" s="6" t="s">
        <v>336</v>
      </c>
      <c r="C24" s="66" t="s">
        <v>338</v>
      </c>
      <c r="D24" s="66"/>
      <c r="E24" s="32">
        <v>-562843911.73194265</v>
      </c>
      <c r="F24" t="s">
        <v>421</v>
      </c>
      <c r="G24" t="s">
        <v>419</v>
      </c>
      <c r="H24" s="6">
        <v>111</v>
      </c>
      <c r="I24" t="s">
        <v>336</v>
      </c>
      <c r="K24" s="78">
        <f>E24-'3-True-upTRR Corrected V1'!E24</f>
        <v>0</v>
      </c>
      <c r="L24" s="77"/>
      <c r="M24" s="77"/>
      <c r="N24" s="77"/>
    </row>
    <row r="25" spans="1:14" x14ac:dyDescent="0.25">
      <c r="A25" s="6">
        <v>111</v>
      </c>
      <c r="B25" s="6" t="s">
        <v>333</v>
      </c>
      <c r="C25" s="66" t="s">
        <v>420</v>
      </c>
      <c r="D25" s="66"/>
      <c r="E25" s="32">
        <v>-2003615825.0455606</v>
      </c>
      <c r="F25" t="s">
        <v>334</v>
      </c>
      <c r="G25" t="s">
        <v>419</v>
      </c>
      <c r="H25" s="6">
        <v>111</v>
      </c>
      <c r="I25" t="s">
        <v>333</v>
      </c>
      <c r="K25" s="78">
        <f>E25-'3-True-upTRR Corrected V1'!E25</f>
        <v>0</v>
      </c>
      <c r="L25" s="77"/>
      <c r="M25" s="77"/>
      <c r="N25" s="77"/>
    </row>
    <row r="26" spans="1:14" x14ac:dyDescent="0.25">
      <c r="A26" s="6">
        <v>112</v>
      </c>
      <c r="C26" s="17" t="s">
        <v>418</v>
      </c>
      <c r="D26" s="17"/>
      <c r="E26" s="32">
        <v>-209729819.32499999</v>
      </c>
      <c r="F26" t="s">
        <v>417</v>
      </c>
      <c r="G26" t="s">
        <v>416</v>
      </c>
      <c r="H26" s="6">
        <v>112</v>
      </c>
      <c r="K26" s="78">
        <f>E26-'3-True-upTRR Corrected V1'!E26</f>
        <v>0</v>
      </c>
      <c r="L26" s="77"/>
      <c r="M26" s="77"/>
      <c r="N26" s="77"/>
    </row>
    <row r="27" spans="1:14" x14ac:dyDescent="0.25">
      <c r="A27" s="6">
        <v>113</v>
      </c>
      <c r="C27" s="17" t="s">
        <v>34</v>
      </c>
      <c r="D27" s="17"/>
      <c r="E27" s="32">
        <v>-43740517</v>
      </c>
      <c r="F27" t="s">
        <v>415</v>
      </c>
      <c r="G27" t="s">
        <v>413</v>
      </c>
      <c r="H27" s="6">
        <v>113</v>
      </c>
      <c r="K27" s="78">
        <f>E27-'3-True-upTRR Corrected V1'!E27</f>
        <v>-55150</v>
      </c>
      <c r="L27" s="77"/>
      <c r="M27" s="77">
        <f>K27</f>
        <v>-55150</v>
      </c>
      <c r="N27" s="77"/>
    </row>
    <row r="28" spans="1:14" x14ac:dyDescent="0.25">
      <c r="A28" s="6">
        <v>114</v>
      </c>
      <c r="C28" s="17" t="s">
        <v>328</v>
      </c>
      <c r="D28" s="17"/>
      <c r="E28" s="82">
        <v>0</v>
      </c>
      <c r="F28" t="s">
        <v>414</v>
      </c>
      <c r="G28" t="s">
        <v>413</v>
      </c>
      <c r="H28" s="6">
        <v>114</v>
      </c>
      <c r="K28" s="78">
        <f>E28-'3-True-upTRR Corrected V1'!E28</f>
        <v>0</v>
      </c>
      <c r="L28" s="77"/>
      <c r="M28" s="77"/>
      <c r="N28" s="77"/>
    </row>
    <row r="29" spans="1:14" x14ac:dyDescent="0.25">
      <c r="C29" s="17"/>
      <c r="D29" s="17"/>
      <c r="E29" s="82"/>
      <c r="H29" s="6"/>
      <c r="K29" s="78"/>
      <c r="L29" s="77"/>
      <c r="M29" s="77"/>
      <c r="N29" s="77"/>
    </row>
    <row r="30" spans="1:14" x14ac:dyDescent="0.25">
      <c r="A30" s="6">
        <v>115</v>
      </c>
      <c r="C30" s="17" t="s">
        <v>325</v>
      </c>
      <c r="D30" s="17"/>
      <c r="E30" s="30">
        <v>8859003843.0928421</v>
      </c>
      <c r="F30" t="s">
        <v>324</v>
      </c>
      <c r="H30" s="6">
        <v>115</v>
      </c>
      <c r="K30" s="78">
        <f>E30-'3-True-upTRR Corrected V1'!E30</f>
        <v>-275887.59134101868</v>
      </c>
      <c r="L30" s="77">
        <f>SUM(L7:L29)</f>
        <v>-220737.59133978188</v>
      </c>
      <c r="M30" s="77">
        <f>SUM(M7:M29)</f>
        <v>-55150</v>
      </c>
      <c r="N30" s="77"/>
    </row>
    <row r="31" spans="1:14" x14ac:dyDescent="0.25">
      <c r="E31" s="38"/>
      <c r="H31" s="6"/>
      <c r="K31" s="78"/>
      <c r="L31" s="77"/>
      <c r="M31" s="77"/>
      <c r="N31" s="77"/>
    </row>
    <row r="32" spans="1:14" x14ac:dyDescent="0.25">
      <c r="C32" s="88" t="s">
        <v>323</v>
      </c>
      <c r="D32" s="88"/>
      <c r="E32" s="88"/>
      <c r="F32" s="88"/>
      <c r="G32" s="88"/>
      <c r="K32" s="78"/>
      <c r="L32" s="77"/>
      <c r="M32" s="77"/>
      <c r="N32" s="77"/>
    </row>
    <row r="33" spans="1:14" x14ac:dyDescent="0.25">
      <c r="C33" s="21" t="s">
        <v>399</v>
      </c>
      <c r="D33" s="21"/>
      <c r="E33" s="21"/>
      <c r="F33" s="21"/>
      <c r="G33" s="21"/>
      <c r="K33" s="78"/>
      <c r="L33" s="77"/>
      <c r="M33" s="77"/>
      <c r="N33" s="77"/>
    </row>
    <row r="34" spans="1:14" x14ac:dyDescent="0.25">
      <c r="C34" s="24" t="s">
        <v>412</v>
      </c>
      <c r="D34" s="24"/>
      <c r="E34" s="24"/>
      <c r="F34" s="24"/>
      <c r="G34" s="24"/>
      <c r="K34" s="78"/>
      <c r="L34" s="77"/>
      <c r="M34" s="77"/>
      <c r="N34" s="77"/>
    </row>
    <row r="35" spans="1:14" x14ac:dyDescent="0.25">
      <c r="C35" s="66"/>
      <c r="K35" s="78"/>
      <c r="L35" s="77"/>
      <c r="M35" s="77"/>
      <c r="N35" s="77"/>
    </row>
    <row r="36" spans="1:14" x14ac:dyDescent="0.25">
      <c r="A36" s="33" t="s">
        <v>99</v>
      </c>
      <c r="B36" s="33"/>
      <c r="C36" s="33" t="s">
        <v>72</v>
      </c>
      <c r="E36" s="33" t="s">
        <v>161</v>
      </c>
      <c r="F36" s="33" t="s">
        <v>160</v>
      </c>
      <c r="G36" s="33" t="s">
        <v>159</v>
      </c>
      <c r="H36" s="33" t="s">
        <v>99</v>
      </c>
      <c r="K36" s="78"/>
      <c r="L36" s="77"/>
      <c r="M36" s="77"/>
      <c r="N36" s="77"/>
    </row>
    <row r="37" spans="1:14" ht="77.25" customHeight="1" x14ac:dyDescent="0.25">
      <c r="A37" s="6">
        <v>200</v>
      </c>
      <c r="C37" t="s">
        <v>411</v>
      </c>
      <c r="E37" s="89">
        <v>0.1045</v>
      </c>
      <c r="F37" s="84" t="s">
        <v>410</v>
      </c>
      <c r="G37" s="18" t="s">
        <v>409</v>
      </c>
      <c r="H37" s="6">
        <v>200</v>
      </c>
      <c r="K37" s="78">
        <f>E37-'3-True-upTRR Corrected V1'!E37</f>
        <v>0</v>
      </c>
      <c r="L37" s="77"/>
      <c r="M37" s="77"/>
      <c r="N37" s="77"/>
    </row>
    <row r="38" spans="1:14" x14ac:dyDescent="0.25">
      <c r="C38" s="66"/>
      <c r="K38" s="78"/>
      <c r="L38" s="77"/>
      <c r="M38" s="77"/>
      <c r="N38" s="77"/>
    </row>
    <row r="39" spans="1:14" x14ac:dyDescent="0.25">
      <c r="C39" s="41" t="s">
        <v>288</v>
      </c>
      <c r="D39" s="41"/>
      <c r="K39" s="78"/>
      <c r="L39" s="77"/>
      <c r="M39" s="77"/>
      <c r="N39" s="77"/>
    </row>
    <row r="40" spans="1:14" ht="45" x14ac:dyDescent="0.25">
      <c r="A40" s="6">
        <v>201</v>
      </c>
      <c r="C40" t="s">
        <v>287</v>
      </c>
      <c r="E40" s="60">
        <v>1.8281944553950786E-2</v>
      </c>
      <c r="F40" s="18" t="s">
        <v>408</v>
      </c>
      <c r="G40" t="s">
        <v>407</v>
      </c>
      <c r="H40" s="6">
        <v>201</v>
      </c>
      <c r="K40" s="78">
        <f>E40-'3-True-upTRR Corrected V1'!E40</f>
        <v>0</v>
      </c>
      <c r="L40" s="77"/>
      <c r="M40" s="77"/>
      <c r="N40" s="77"/>
    </row>
    <row r="41" spans="1:14" x14ac:dyDescent="0.25">
      <c r="A41" s="6">
        <v>202</v>
      </c>
      <c r="C41" t="s">
        <v>285</v>
      </c>
      <c r="E41" s="60">
        <v>2.7605794758881429E-4</v>
      </c>
      <c r="F41" t="s">
        <v>470</v>
      </c>
      <c r="H41" s="6">
        <v>202</v>
      </c>
      <c r="K41" s="78">
        <f>E41-'3-True-upTRR Corrected V1'!E41</f>
        <v>0</v>
      </c>
      <c r="L41" s="77"/>
      <c r="M41" s="77"/>
      <c r="N41" s="77"/>
    </row>
    <row r="42" spans="1:14" x14ac:dyDescent="0.25">
      <c r="A42" s="6">
        <v>203</v>
      </c>
      <c r="C42" t="s">
        <v>283</v>
      </c>
      <c r="E42" s="63">
        <v>5.198875E-2</v>
      </c>
      <c r="F42" t="s">
        <v>469</v>
      </c>
      <c r="H42" s="6">
        <v>203</v>
      </c>
      <c r="K42" s="78">
        <f>E42-'3-True-upTRR Corrected V1'!E42</f>
        <v>0</v>
      </c>
      <c r="L42" s="77"/>
      <c r="M42" s="77"/>
      <c r="N42" s="77"/>
    </row>
    <row r="43" spans="1:14" x14ac:dyDescent="0.25">
      <c r="A43" s="6">
        <v>204</v>
      </c>
      <c r="C43" s="17" t="s">
        <v>281</v>
      </c>
      <c r="D43" s="17"/>
      <c r="E43" s="53">
        <v>7.0546752501539606E-2</v>
      </c>
      <c r="F43" s="55" t="s">
        <v>468</v>
      </c>
      <c r="H43" s="6">
        <v>204</v>
      </c>
      <c r="K43" s="78">
        <f>E43-'3-True-upTRR Corrected V1'!E43</f>
        <v>0</v>
      </c>
      <c r="L43" s="77"/>
      <c r="M43" s="77"/>
      <c r="N43" s="77"/>
    </row>
    <row r="44" spans="1:14" x14ac:dyDescent="0.25">
      <c r="K44" s="78"/>
      <c r="L44" s="77"/>
      <c r="M44" s="77"/>
      <c r="N44" s="77"/>
    </row>
    <row r="45" spans="1:14" x14ac:dyDescent="0.25">
      <c r="A45" s="6">
        <v>205</v>
      </c>
      <c r="C45" s="17" t="s">
        <v>279</v>
      </c>
      <c r="D45" s="17"/>
      <c r="E45" s="53">
        <v>5.2264807947588816E-2</v>
      </c>
      <c r="F45" t="s">
        <v>467</v>
      </c>
      <c r="G45" s="38"/>
      <c r="H45" s="6">
        <v>205</v>
      </c>
      <c r="K45" s="78">
        <f>E45-'3-True-upTRR Corrected V1'!E45</f>
        <v>0</v>
      </c>
      <c r="L45" s="77"/>
      <c r="M45" s="77"/>
      <c r="N45" s="77"/>
    </row>
    <row r="46" spans="1:14" x14ac:dyDescent="0.25">
      <c r="A46" s="6">
        <v>206</v>
      </c>
      <c r="C46" s="17" t="s">
        <v>277</v>
      </c>
      <c r="D46" s="17"/>
      <c r="E46" s="53">
        <v>0</v>
      </c>
      <c r="F46" t="s">
        <v>466</v>
      </c>
      <c r="G46" s="38"/>
      <c r="H46" s="6"/>
      <c r="K46" s="78"/>
      <c r="L46" s="77"/>
      <c r="M46" s="77"/>
      <c r="N46" s="77"/>
    </row>
    <row r="47" spans="1:14" x14ac:dyDescent="0.25">
      <c r="H47" s="6"/>
      <c r="K47" s="78"/>
      <c r="L47" s="77"/>
      <c r="M47" s="77"/>
      <c r="N47" s="77"/>
    </row>
    <row r="48" spans="1:14" x14ac:dyDescent="0.25">
      <c r="A48" s="6">
        <v>207</v>
      </c>
      <c r="C48" t="s">
        <v>275</v>
      </c>
      <c r="D48" s="17"/>
      <c r="E48" s="82">
        <v>624973951.5288589</v>
      </c>
      <c r="F48" t="s">
        <v>465</v>
      </c>
      <c r="H48" s="6">
        <v>207</v>
      </c>
      <c r="K48" s="78">
        <f>E48-'3-True-upTRR Corrected V1'!E48</f>
        <v>-19462.973624587059</v>
      </c>
      <c r="L48" s="77">
        <f>L30*E43</f>
        <v>-15572.320224033585</v>
      </c>
      <c r="M48" s="77">
        <f>M30*E43</f>
        <v>-3890.6534004599093</v>
      </c>
      <c r="N48" s="77"/>
    </row>
    <row r="49" spans="1:14" x14ac:dyDescent="0.25">
      <c r="A49" s="6">
        <v>208</v>
      </c>
      <c r="C49" t="s">
        <v>273</v>
      </c>
      <c r="D49" s="17"/>
      <c r="E49" s="32">
        <v>0</v>
      </c>
      <c r="F49" t="s">
        <v>464</v>
      </c>
      <c r="H49" s="6">
        <v>208</v>
      </c>
      <c r="K49" s="78">
        <f>E49-'3-True-upTRR Corrected V1'!E49</f>
        <v>0</v>
      </c>
      <c r="L49" s="77"/>
      <c r="M49" s="77"/>
      <c r="N49" s="77"/>
    </row>
    <row r="50" spans="1:14" x14ac:dyDescent="0.25">
      <c r="A50" s="6">
        <v>209</v>
      </c>
      <c r="C50" s="17" t="s">
        <v>271</v>
      </c>
      <c r="D50" s="17"/>
      <c r="E50" s="30">
        <v>624973951.5288589</v>
      </c>
      <c r="F50" t="s">
        <v>463</v>
      </c>
      <c r="H50" s="6">
        <v>209</v>
      </c>
      <c r="K50" s="78">
        <f>E50-'3-True-upTRR Corrected V1'!E50</f>
        <v>-19462.973624587059</v>
      </c>
      <c r="L50" s="77">
        <f>SUM(L48:L49)</f>
        <v>-15572.320224033585</v>
      </c>
      <c r="M50" s="77">
        <f>SUM(M48:M49)</f>
        <v>-3890.6534004599093</v>
      </c>
      <c r="N50" s="77"/>
    </row>
    <row r="51" spans="1:14" x14ac:dyDescent="0.25">
      <c r="H51" s="6"/>
      <c r="K51" s="78"/>
      <c r="L51" s="77"/>
      <c r="M51" s="77"/>
      <c r="N51" s="77"/>
    </row>
    <row r="52" spans="1:14" x14ac:dyDescent="0.25">
      <c r="C52" s="88" t="s">
        <v>406</v>
      </c>
      <c r="D52" s="88"/>
      <c r="E52" s="88"/>
      <c r="F52" s="88"/>
      <c r="G52" s="88"/>
      <c r="K52" s="78"/>
      <c r="L52" s="77"/>
      <c r="M52" s="77"/>
      <c r="N52" s="77"/>
    </row>
    <row r="53" spans="1:14" x14ac:dyDescent="0.25">
      <c r="C53" s="21" t="s">
        <v>399</v>
      </c>
      <c r="D53" s="21"/>
      <c r="E53" s="21"/>
      <c r="F53" s="21"/>
      <c r="G53" s="21"/>
      <c r="K53" s="78"/>
      <c r="L53" s="77"/>
      <c r="M53" s="77"/>
      <c r="N53" s="77"/>
    </row>
    <row r="54" spans="1:14" x14ac:dyDescent="0.25">
      <c r="C54" s="24" t="s">
        <v>405</v>
      </c>
      <c r="D54" s="24"/>
      <c r="E54" s="24"/>
      <c r="F54" s="24"/>
      <c r="G54" s="24"/>
      <c r="K54" s="78"/>
      <c r="L54" s="77"/>
      <c r="M54" s="77"/>
      <c r="N54" s="77"/>
    </row>
    <row r="55" spans="1:14" x14ac:dyDescent="0.25">
      <c r="C55" s="66"/>
      <c r="K55" s="78"/>
      <c r="L55" s="77"/>
      <c r="M55" s="77"/>
      <c r="N55" s="77"/>
    </row>
    <row r="56" spans="1:14" x14ac:dyDescent="0.25">
      <c r="A56" s="33" t="s">
        <v>99</v>
      </c>
      <c r="B56" s="33"/>
      <c r="C56" s="33" t="s">
        <v>72</v>
      </c>
      <c r="E56" s="33" t="s">
        <v>161</v>
      </c>
      <c r="F56" s="33" t="s">
        <v>160</v>
      </c>
      <c r="G56" s="33" t="s">
        <v>159</v>
      </c>
      <c r="H56" s="33" t="s">
        <v>99</v>
      </c>
      <c r="K56" s="78"/>
      <c r="L56" s="77"/>
      <c r="M56" s="77"/>
      <c r="N56" s="77"/>
    </row>
    <row r="57" spans="1:14" x14ac:dyDescent="0.25">
      <c r="A57" s="6">
        <v>300</v>
      </c>
      <c r="C57" t="s">
        <v>241</v>
      </c>
      <c r="E57" s="44">
        <v>0.21</v>
      </c>
      <c r="F57" t="s">
        <v>404</v>
      </c>
      <c r="H57" s="6">
        <v>300</v>
      </c>
      <c r="K57" s="78">
        <f>E57-'3-True-upTRR Corrected V1'!E57</f>
        <v>0</v>
      </c>
      <c r="L57" s="77"/>
      <c r="M57" s="77"/>
      <c r="N57" s="77"/>
    </row>
    <row r="58" spans="1:14" x14ac:dyDescent="0.25">
      <c r="A58" s="6">
        <v>301</v>
      </c>
      <c r="C58" t="s">
        <v>239</v>
      </c>
      <c r="E58" s="63">
        <v>8.8400000000000006E-2</v>
      </c>
      <c r="F58" t="s">
        <v>403</v>
      </c>
      <c r="H58" s="6">
        <v>301</v>
      </c>
      <c r="K58" s="78">
        <f>E58-'3-True-upTRR Corrected V1'!E58</f>
        <v>0</v>
      </c>
      <c r="L58" s="77"/>
      <c r="M58" s="77"/>
      <c r="N58" s="77"/>
    </row>
    <row r="59" spans="1:14" x14ac:dyDescent="0.25">
      <c r="A59" s="6">
        <v>302</v>
      </c>
      <c r="C59" s="17" t="s">
        <v>237</v>
      </c>
      <c r="D59" s="17"/>
      <c r="E59" s="53">
        <v>0.27983599999999997</v>
      </c>
      <c r="F59" s="38" t="s">
        <v>462</v>
      </c>
      <c r="H59" s="6">
        <v>302</v>
      </c>
      <c r="K59" s="78">
        <f>E59-'3-True-upTRR Corrected V1'!E59</f>
        <v>0</v>
      </c>
      <c r="L59" s="77"/>
      <c r="M59" s="77"/>
      <c r="N59" s="77"/>
    </row>
    <row r="60" spans="1:14" x14ac:dyDescent="0.25">
      <c r="K60" s="78"/>
      <c r="L60" s="77"/>
      <c r="M60" s="77"/>
      <c r="N60" s="77"/>
    </row>
    <row r="61" spans="1:14" x14ac:dyDescent="0.25">
      <c r="A61" s="6">
        <v>303</v>
      </c>
      <c r="C61" s="17" t="s">
        <v>222</v>
      </c>
      <c r="E61" s="30">
        <v>169380962.21932092</v>
      </c>
      <c r="F61" t="s">
        <v>461</v>
      </c>
      <c r="H61" s="6">
        <v>303</v>
      </c>
      <c r="K61" s="78">
        <f>E61-'3-True-upTRR Corrected V1'!E61</f>
        <v>-5602.9107296168804</v>
      </c>
      <c r="L61" s="77">
        <f>(L66*$E$45)*($E$59/(1-$E$59))</f>
        <v>-4482.8874431520999</v>
      </c>
      <c r="M61" s="77">
        <f>(M66*$E$45)*($E$59/(1-$E$59))</f>
        <v>-1120.023286424625</v>
      </c>
      <c r="N61" s="77"/>
    </row>
    <row r="62" spans="1:14" x14ac:dyDescent="0.25">
      <c r="K62" s="78"/>
      <c r="L62" s="77"/>
      <c r="M62" s="77"/>
      <c r="N62" s="77"/>
    </row>
    <row r="63" spans="1:14" x14ac:dyDescent="0.25">
      <c r="A63" s="6">
        <v>304</v>
      </c>
      <c r="C63" t="s">
        <v>402</v>
      </c>
      <c r="H63" s="6">
        <v>304</v>
      </c>
      <c r="K63" s="78">
        <f>E63-'3-True-upTRR Corrected V1'!E63</f>
        <v>0</v>
      </c>
      <c r="L63" s="77"/>
      <c r="M63" s="77"/>
      <c r="N63" s="77"/>
    </row>
    <row r="64" spans="1:14" x14ac:dyDescent="0.25">
      <c r="K64" s="78"/>
      <c r="L64" s="77"/>
      <c r="M64" s="77"/>
      <c r="N64" s="77"/>
    </row>
    <row r="65" spans="1:14" x14ac:dyDescent="0.25">
      <c r="C65" t="s">
        <v>219</v>
      </c>
      <c r="K65" s="78"/>
      <c r="L65" s="77"/>
      <c r="M65" s="77"/>
      <c r="N65" s="77"/>
    </row>
    <row r="66" spans="1:14" x14ac:dyDescent="0.25">
      <c r="A66" s="6">
        <v>305</v>
      </c>
      <c r="C66" s="42" t="s">
        <v>218</v>
      </c>
      <c r="D66" s="42"/>
      <c r="E66" s="82">
        <v>8859003843.0928421</v>
      </c>
      <c r="F66" t="s">
        <v>217</v>
      </c>
      <c r="G66" s="46"/>
      <c r="H66" s="6">
        <v>305</v>
      </c>
      <c r="K66" s="78">
        <f>E66-'3-True-upTRR Corrected V1'!E66</f>
        <v>-275887.59134101868</v>
      </c>
      <c r="L66" s="77">
        <f>L30</f>
        <v>-220737.59133978188</v>
      </c>
      <c r="M66" s="77">
        <f>M30</f>
        <v>-55150</v>
      </c>
      <c r="N66" s="77"/>
    </row>
    <row r="67" spans="1:14" x14ac:dyDescent="0.25">
      <c r="A67" s="6">
        <v>306</v>
      </c>
      <c r="C67" s="45" t="s">
        <v>216</v>
      </c>
      <c r="D67" s="45"/>
      <c r="E67" s="44">
        <v>5.2264807947588816E-2</v>
      </c>
      <c r="F67" t="s">
        <v>460</v>
      </c>
      <c r="H67" s="6">
        <v>306</v>
      </c>
      <c r="K67" s="78">
        <f>E67-'3-True-upTRR Corrected V1'!E67</f>
        <v>0</v>
      </c>
      <c r="L67" s="77"/>
      <c r="M67" s="77"/>
      <c r="N67" s="77"/>
    </row>
    <row r="68" spans="1:14" x14ac:dyDescent="0.25">
      <c r="A68" s="6">
        <v>307</v>
      </c>
      <c r="C68" s="42" t="s">
        <v>214</v>
      </c>
      <c r="D68" s="42"/>
      <c r="E68" s="43">
        <v>0.27983599999999997</v>
      </c>
      <c r="F68" t="s">
        <v>459</v>
      </c>
      <c r="H68" s="6">
        <v>307</v>
      </c>
      <c r="K68" s="78">
        <f>E68-'3-True-upTRR Corrected V1'!E68</f>
        <v>0</v>
      </c>
      <c r="L68" s="77"/>
      <c r="M68" s="77"/>
      <c r="N68" s="77"/>
    </row>
    <row r="69" spans="1:14" x14ac:dyDescent="0.25">
      <c r="A69" s="6">
        <v>308</v>
      </c>
      <c r="C69" s="42" t="s">
        <v>212</v>
      </c>
      <c r="D69" s="42"/>
      <c r="E69" s="82">
        <v>-10388934.203603033</v>
      </c>
      <c r="F69" t="s">
        <v>458</v>
      </c>
      <c r="H69" s="6">
        <v>308</v>
      </c>
      <c r="K69" s="78">
        <f>E69-'3-True-upTRR Corrected V1'!E69</f>
        <v>0</v>
      </c>
      <c r="L69" s="77"/>
      <c r="M69" s="77"/>
      <c r="N69" s="77"/>
    </row>
    <row r="70" spans="1:14" x14ac:dyDescent="0.25">
      <c r="A70" s="6">
        <v>309</v>
      </c>
      <c r="C70" s="42" t="s">
        <v>210</v>
      </c>
      <c r="D70" s="42"/>
      <c r="E70" s="82">
        <v>10016517.341710607</v>
      </c>
      <c r="F70" t="s">
        <v>457</v>
      </c>
      <c r="H70" s="6">
        <v>309</v>
      </c>
      <c r="K70" s="78">
        <f>E70-'3-True-upTRR Corrected V1'!E70</f>
        <v>0</v>
      </c>
      <c r="L70" s="77"/>
      <c r="M70" s="77"/>
      <c r="N70" s="77"/>
    </row>
    <row r="71" spans="1:14" x14ac:dyDescent="0.25">
      <c r="A71" s="6">
        <v>310</v>
      </c>
      <c r="C71" s="42" t="s">
        <v>401</v>
      </c>
      <c r="D71" s="42"/>
      <c r="E71" s="32">
        <v>0</v>
      </c>
      <c r="F71" t="s">
        <v>456</v>
      </c>
      <c r="H71" s="6"/>
      <c r="K71" s="78">
        <f>E71-'3-True-upTRR Corrected V1'!E71</f>
        <v>0</v>
      </c>
      <c r="L71" s="77"/>
      <c r="M71" s="77"/>
      <c r="N71" s="77"/>
    </row>
    <row r="72" spans="1:14" x14ac:dyDescent="0.25">
      <c r="K72" s="78"/>
      <c r="L72" s="77"/>
      <c r="M72" s="77"/>
      <c r="N72" s="77"/>
    </row>
    <row r="73" spans="1:14" x14ac:dyDescent="0.25">
      <c r="C73" s="88" t="s">
        <v>400</v>
      </c>
      <c r="D73" s="88"/>
      <c r="E73" s="88"/>
      <c r="F73" s="88"/>
      <c r="G73" s="88"/>
      <c r="K73" s="78"/>
      <c r="L73" s="77"/>
      <c r="M73" s="77"/>
      <c r="N73" s="77"/>
    </row>
    <row r="74" spans="1:14" x14ac:dyDescent="0.25">
      <c r="C74" s="21" t="s">
        <v>399</v>
      </c>
      <c r="D74" s="21"/>
      <c r="E74" s="21"/>
      <c r="F74" s="21"/>
      <c r="G74" s="21"/>
      <c r="K74" s="78"/>
      <c r="L74" s="77"/>
      <c r="M74" s="77"/>
      <c r="N74" s="77"/>
    </row>
    <row r="75" spans="1:14" x14ac:dyDescent="0.25">
      <c r="C75" s="19" t="s">
        <v>455</v>
      </c>
      <c r="D75" s="19"/>
      <c r="E75" s="19"/>
      <c r="F75" s="19"/>
      <c r="G75" s="19"/>
      <c r="K75" s="78"/>
      <c r="L75" s="77"/>
      <c r="M75" s="77"/>
      <c r="N75" s="77"/>
    </row>
    <row r="76" spans="1:14" x14ac:dyDescent="0.25">
      <c r="C76" s="19"/>
      <c r="D76" s="19"/>
      <c r="E76" s="19"/>
      <c r="F76" s="19"/>
      <c r="G76" s="19"/>
      <c r="K76" s="78"/>
      <c r="L76" s="77"/>
      <c r="M76" s="77"/>
      <c r="N76" s="77"/>
    </row>
    <row r="77" spans="1:14" x14ac:dyDescent="0.25">
      <c r="C77" s="55"/>
      <c r="K77" s="78"/>
      <c r="L77" s="77"/>
      <c r="M77" s="77"/>
      <c r="N77" s="77"/>
    </row>
    <row r="78" spans="1:14" x14ac:dyDescent="0.25">
      <c r="A78" s="33" t="s">
        <v>99</v>
      </c>
      <c r="B78" s="33"/>
      <c r="C78" s="33" t="s">
        <v>72</v>
      </c>
      <c r="E78" s="33" t="s">
        <v>161</v>
      </c>
      <c r="F78" s="33" t="s">
        <v>160</v>
      </c>
      <c r="G78" s="33" t="s">
        <v>159</v>
      </c>
      <c r="H78" s="33" t="s">
        <v>99</v>
      </c>
      <c r="K78" s="78"/>
      <c r="L78" s="77"/>
      <c r="M78" s="77"/>
      <c r="N78" s="77"/>
    </row>
    <row r="79" spans="1:14" x14ac:dyDescent="0.25">
      <c r="C79" s="41" t="s">
        <v>205</v>
      </c>
      <c r="D79" s="41"/>
      <c r="K79" s="78"/>
      <c r="L79" s="77"/>
      <c r="M79" s="77"/>
      <c r="N79" s="77"/>
    </row>
    <row r="80" spans="1:14" x14ac:dyDescent="0.25">
      <c r="A80" s="6">
        <v>400</v>
      </c>
      <c r="C80" t="s">
        <v>204</v>
      </c>
      <c r="E80" s="82">
        <v>616258249.07332659</v>
      </c>
      <c r="F80" t="s">
        <v>454</v>
      </c>
      <c r="H80" s="6">
        <v>400</v>
      </c>
      <c r="K80" s="78">
        <f>E80-'3-True-upTRR Corrected V1'!E80</f>
        <v>0</v>
      </c>
      <c r="L80" s="77"/>
      <c r="M80" s="77"/>
      <c r="N80" s="77"/>
    </row>
    <row r="81" spans="1:14" x14ac:dyDescent="0.25">
      <c r="A81" s="6">
        <v>401</v>
      </c>
      <c r="C81" t="s">
        <v>202</v>
      </c>
      <c r="E81" s="82">
        <v>278477957.36875582</v>
      </c>
      <c r="F81" t="s">
        <v>453</v>
      </c>
      <c r="H81" s="6">
        <v>401</v>
      </c>
      <c r="K81" s="78">
        <f>E81-'3-True-upTRR Corrected V1'!E81</f>
        <v>-2207375.9133977294</v>
      </c>
      <c r="L81" s="77">
        <f>'19-AandG Corrected V2'!K34+'19-AandG Corrected V2'!K42</f>
        <v>-2207375.9133977443</v>
      </c>
      <c r="M81" s="77"/>
      <c r="N81" s="77"/>
    </row>
    <row r="82" spans="1:14" x14ac:dyDescent="0.25">
      <c r="A82" s="6">
        <v>402</v>
      </c>
      <c r="C82" t="s">
        <v>200</v>
      </c>
      <c r="E82" s="82">
        <v>6397845</v>
      </c>
      <c r="F82" t="s">
        <v>452</v>
      </c>
      <c r="H82" s="6">
        <v>402</v>
      </c>
      <c r="K82" s="78">
        <f>E82-'3-True-upTRR Corrected V1'!E82</f>
        <v>0</v>
      </c>
      <c r="L82" s="77"/>
      <c r="M82" s="77"/>
      <c r="N82" s="77"/>
    </row>
    <row r="83" spans="1:14" x14ac:dyDescent="0.25">
      <c r="A83" s="6">
        <v>403</v>
      </c>
      <c r="C83" t="s">
        <v>198</v>
      </c>
      <c r="E83" s="82">
        <v>490683780.6148774</v>
      </c>
      <c r="F83" t="s">
        <v>451</v>
      </c>
      <c r="H83" s="6">
        <v>403</v>
      </c>
      <c r="K83" s="78">
        <f>E83-'3-True-upTRR Corrected V1'!E83</f>
        <v>0</v>
      </c>
      <c r="L83" s="77"/>
      <c r="M83" s="77"/>
      <c r="N83" s="77"/>
    </row>
    <row r="84" spans="1:14" x14ac:dyDescent="0.25">
      <c r="A84" s="6">
        <v>404</v>
      </c>
      <c r="C84" t="s">
        <v>194</v>
      </c>
      <c r="E84" s="82">
        <v>31085124.48372221</v>
      </c>
      <c r="F84" t="s">
        <v>193</v>
      </c>
      <c r="H84" s="6">
        <v>404</v>
      </c>
      <c r="K84" s="78">
        <f>E84-'3-True-upTRR Corrected V1'!E84</f>
        <v>0</v>
      </c>
      <c r="L84" s="77"/>
      <c r="M84" s="77"/>
      <c r="N84" s="77"/>
    </row>
    <row r="85" spans="1:14" x14ac:dyDescent="0.25">
      <c r="A85" s="6">
        <v>405</v>
      </c>
      <c r="C85" t="s">
        <v>192</v>
      </c>
      <c r="E85" s="82">
        <v>624973951.5288589</v>
      </c>
      <c r="F85" t="s">
        <v>450</v>
      </c>
      <c r="H85" s="6">
        <v>405</v>
      </c>
      <c r="K85" s="78">
        <f>E85-'3-True-upTRR Corrected V1'!E85</f>
        <v>-19462.973624587059</v>
      </c>
      <c r="L85" s="77">
        <f>L50</f>
        <v>-15572.320224033585</v>
      </c>
      <c r="M85" s="77">
        <f>M50</f>
        <v>-3890.6534004599093</v>
      </c>
      <c r="N85" s="77"/>
    </row>
    <row r="86" spans="1:14" x14ac:dyDescent="0.25">
      <c r="A86" s="6">
        <v>406</v>
      </c>
      <c r="C86" t="s">
        <v>190</v>
      </c>
      <c r="E86" s="82">
        <v>118716287.06286834</v>
      </c>
      <c r="F86" t="s">
        <v>449</v>
      </c>
      <c r="H86" s="6">
        <v>406</v>
      </c>
      <c r="K86" s="78">
        <f>E86-'3-True-upTRR Corrected V1'!E86</f>
        <v>0</v>
      </c>
      <c r="L86" s="77"/>
      <c r="M86" s="77"/>
      <c r="N86" s="77"/>
    </row>
    <row r="87" spans="1:14" x14ac:dyDescent="0.25">
      <c r="A87" s="6">
        <v>407</v>
      </c>
      <c r="C87" t="s">
        <v>188</v>
      </c>
      <c r="E87" s="82">
        <v>169380962.21932092</v>
      </c>
      <c r="F87" t="s">
        <v>448</v>
      </c>
      <c r="H87" s="6">
        <v>407</v>
      </c>
      <c r="K87" s="78">
        <f>E87-'3-True-upTRR Corrected V1'!E87</f>
        <v>-5602.9107296168804</v>
      </c>
      <c r="L87" s="77">
        <f>L61</f>
        <v>-4482.8874431520999</v>
      </c>
      <c r="M87" s="77">
        <f>M61</f>
        <v>-1120.023286424625</v>
      </c>
      <c r="N87" s="77"/>
    </row>
    <row r="88" spans="1:14" x14ac:dyDescent="0.25">
      <c r="A88" s="6">
        <v>408</v>
      </c>
      <c r="C88" t="s">
        <v>24</v>
      </c>
      <c r="E88" s="82">
        <v>-10515263</v>
      </c>
      <c r="F88" t="s">
        <v>447</v>
      </c>
      <c r="G88" t="s">
        <v>183</v>
      </c>
      <c r="H88" s="6">
        <v>408</v>
      </c>
      <c r="K88" s="78">
        <f>E88-'3-True-upTRR Corrected V1'!E88</f>
        <v>0</v>
      </c>
      <c r="L88" s="77"/>
      <c r="M88" s="77"/>
      <c r="N88" s="77"/>
    </row>
    <row r="89" spans="1:14" x14ac:dyDescent="0.25">
      <c r="A89" s="6">
        <v>409</v>
      </c>
      <c r="C89" t="s">
        <v>185</v>
      </c>
      <c r="E89" s="82">
        <v>-15280364.979115846</v>
      </c>
      <c r="F89" t="s">
        <v>446</v>
      </c>
      <c r="G89" t="s">
        <v>183</v>
      </c>
      <c r="H89" s="6">
        <v>409</v>
      </c>
      <c r="K89" s="78">
        <f>E89-'3-True-upTRR Corrected V1'!E89</f>
        <v>0</v>
      </c>
      <c r="L89" s="77"/>
      <c r="M89" s="77"/>
      <c r="N89" s="77"/>
    </row>
    <row r="90" spans="1:14" x14ac:dyDescent="0.25">
      <c r="A90" s="6">
        <v>410</v>
      </c>
      <c r="C90" t="s">
        <v>182</v>
      </c>
      <c r="E90" s="86">
        <v>0</v>
      </c>
      <c r="F90" t="s">
        <v>445</v>
      </c>
      <c r="H90" s="6">
        <v>410</v>
      </c>
      <c r="K90" s="78">
        <f>E90-'3-True-upTRR Corrected V1'!E90</f>
        <v>0</v>
      </c>
      <c r="L90" s="77"/>
      <c r="M90" s="77"/>
      <c r="N90" s="77"/>
    </row>
    <row r="91" spans="1:14" x14ac:dyDescent="0.25">
      <c r="A91" s="6">
        <v>411</v>
      </c>
      <c r="C91" s="17" t="s">
        <v>179</v>
      </c>
      <c r="D91" s="17"/>
      <c r="E91" s="81">
        <v>2310178529.3726139</v>
      </c>
      <c r="F91" t="s">
        <v>444</v>
      </c>
      <c r="H91" s="6">
        <v>411</v>
      </c>
      <c r="K91" s="78">
        <f>E91-'3-True-upTRR Corrected V1'!E91</f>
        <v>-2232441.7977523804</v>
      </c>
      <c r="L91" s="77">
        <f>SUM(L80:L90)</f>
        <v>-2227431.1210649302</v>
      </c>
      <c r="M91" s="77">
        <f>SUM(M80:M90)</f>
        <v>-5010.6766868845343</v>
      </c>
      <c r="N91" s="77"/>
    </row>
    <row r="92" spans="1:14" x14ac:dyDescent="0.25">
      <c r="H92" s="6"/>
      <c r="K92" s="78"/>
    </row>
    <row r="93" spans="1:14" x14ac:dyDescent="0.25">
      <c r="C93" s="41" t="s">
        <v>177</v>
      </c>
      <c r="D93" s="41"/>
      <c r="K93" s="78"/>
    </row>
    <row r="94" spans="1:14" x14ac:dyDescent="0.25">
      <c r="A94" s="6">
        <v>412</v>
      </c>
      <c r="C94" t="s">
        <v>176</v>
      </c>
      <c r="E94" s="34">
        <v>7.2509999999999996E-3</v>
      </c>
      <c r="F94" t="s">
        <v>443</v>
      </c>
      <c r="H94" s="6">
        <v>412</v>
      </c>
      <c r="K94" s="78">
        <f>E94-'3-True-upTRR Corrected V1'!E94</f>
        <v>0</v>
      </c>
    </row>
    <row r="95" spans="1:14" x14ac:dyDescent="0.25">
      <c r="A95" s="6">
        <v>413</v>
      </c>
      <c r="C95" t="s">
        <v>174</v>
      </c>
      <c r="D95" s="17"/>
      <c r="E95" s="39">
        <v>2.7184430899152115E-4</v>
      </c>
      <c r="F95" t="s">
        <v>442</v>
      </c>
      <c r="H95" s="6">
        <v>413</v>
      </c>
      <c r="K95" s="78">
        <f>E95-'3-True-upTRR Corrected V1'!E95</f>
        <v>0</v>
      </c>
    </row>
    <row r="96" spans="1:14" x14ac:dyDescent="0.25">
      <c r="A96" s="6">
        <v>414</v>
      </c>
      <c r="C96" s="17" t="s">
        <v>172</v>
      </c>
      <c r="D96" s="17"/>
      <c r="E96" s="81">
        <v>17379113.402445167</v>
      </c>
      <c r="F96" s="38" t="s">
        <v>441</v>
      </c>
      <c r="H96" s="6">
        <v>414</v>
      </c>
      <c r="K96" s="78">
        <f>E96-'3-True-upTRR Corrected V1'!E96</f>
        <v>-16794.312073379755</v>
      </c>
      <c r="L96" s="76">
        <f>L91*SUM(E94:E95)</f>
        <v>-16756.617532773915</v>
      </c>
      <c r="M96" s="76">
        <f>M91*SUM(E94:E95)</f>
        <v>-37.694540598125805</v>
      </c>
      <c r="N96" s="76"/>
    </row>
    <row r="97" spans="1:14" x14ac:dyDescent="0.25">
      <c r="C97" s="17"/>
      <c r="D97" s="17"/>
      <c r="E97" s="82"/>
      <c r="H97" s="6"/>
      <c r="K97" s="78"/>
    </row>
    <row r="98" spans="1:14" x14ac:dyDescent="0.25">
      <c r="A98" s="6">
        <v>415</v>
      </c>
      <c r="C98" s="17" t="s">
        <v>398</v>
      </c>
      <c r="D98" s="17"/>
      <c r="E98" s="81">
        <v>2327557642.7750592</v>
      </c>
      <c r="F98" t="s">
        <v>440</v>
      </c>
      <c r="H98" s="6">
        <v>415</v>
      </c>
      <c r="K98" s="78">
        <f>E98-'3-True-upTRR Corrected V1'!E98</f>
        <v>-2249236.1098256111</v>
      </c>
      <c r="L98" s="77">
        <f>L91+L96</f>
        <v>-2244187.7385977041</v>
      </c>
      <c r="M98" s="77">
        <f>M91+M96</f>
        <v>-5048.3712274826603</v>
      </c>
      <c r="N98" s="77"/>
    </row>
    <row r="99" spans="1:14" x14ac:dyDescent="0.25">
      <c r="C99" s="17"/>
      <c r="D99" s="17"/>
      <c r="E99" s="82"/>
      <c r="H99" s="6"/>
      <c r="K99" s="78"/>
    </row>
    <row r="100" spans="1:14" x14ac:dyDescent="0.25">
      <c r="C100" s="41" t="s">
        <v>64</v>
      </c>
      <c r="D100" s="17"/>
      <c r="E100" s="82"/>
      <c r="H100" s="6"/>
      <c r="K100" s="78"/>
    </row>
    <row r="101" spans="1:14" x14ac:dyDescent="0.25">
      <c r="A101" s="6">
        <v>416</v>
      </c>
      <c r="C101" t="s">
        <v>397</v>
      </c>
      <c r="E101" s="59">
        <v>0</v>
      </c>
      <c r="F101" s="84"/>
      <c r="H101" s="6">
        <v>416</v>
      </c>
      <c r="K101" s="78">
        <f>E101-'3-True-upTRR Corrected V1'!E101</f>
        <v>0</v>
      </c>
    </row>
    <row r="102" spans="1:14" x14ac:dyDescent="0.25">
      <c r="E102" s="78"/>
      <c r="H102" s="6"/>
      <c r="K102" s="78"/>
    </row>
    <row r="103" spans="1:14" x14ac:dyDescent="0.25">
      <c r="A103" s="6">
        <v>417</v>
      </c>
      <c r="C103" s="17" t="s">
        <v>396</v>
      </c>
      <c r="E103" s="81">
        <v>2327557642.7750592</v>
      </c>
      <c r="F103" t="s">
        <v>439</v>
      </c>
      <c r="H103" s="6">
        <v>417</v>
      </c>
      <c r="K103" s="78">
        <f>E103-'3-True-upTRR Corrected V1'!E103</f>
        <v>-2249236.1098256111</v>
      </c>
      <c r="L103" s="80">
        <f>SUM(L98:L102)</f>
        <v>-2244187.7385977041</v>
      </c>
      <c r="M103" s="80">
        <f>SUM(M98:M102)</f>
        <v>-5048.3712274826603</v>
      </c>
      <c r="N103" s="80"/>
    </row>
    <row r="104" spans="1:14" x14ac:dyDescent="0.25">
      <c r="C104" s="17"/>
      <c r="D104" s="17"/>
      <c r="E104" s="82"/>
      <c r="H104" s="6"/>
      <c r="K104" s="78"/>
    </row>
    <row r="105" spans="1:14" x14ac:dyDescent="0.25">
      <c r="C105" s="41" t="s">
        <v>395</v>
      </c>
      <c r="D105" s="17"/>
      <c r="E105" s="82"/>
      <c r="H105" s="6"/>
      <c r="K105" s="78"/>
    </row>
    <row r="106" spans="1:14" x14ac:dyDescent="0.25">
      <c r="A106" s="6">
        <v>418</v>
      </c>
      <c r="C106" t="s">
        <v>158</v>
      </c>
      <c r="D106" s="17"/>
      <c r="E106" s="34">
        <v>3.0104518270731213E-3</v>
      </c>
      <c r="F106" t="s">
        <v>438</v>
      </c>
      <c r="H106" s="6">
        <v>418</v>
      </c>
      <c r="K106" s="78">
        <f>E106-'3-True-upTRR Corrected V1'!E106</f>
        <v>0</v>
      </c>
    </row>
    <row r="107" spans="1:14" x14ac:dyDescent="0.25">
      <c r="A107" s="6">
        <v>419</v>
      </c>
      <c r="C107" t="s">
        <v>156</v>
      </c>
      <c r="E107" s="82">
        <v>7007000.1583101843</v>
      </c>
      <c r="F107" s="38" t="s">
        <v>437</v>
      </c>
      <c r="H107" s="6">
        <v>419</v>
      </c>
      <c r="K107" s="78">
        <f>E107-'3-True-upTRR Corrected V1'!E107</f>
        <v>-6771.2169563435018</v>
      </c>
      <c r="L107" s="76">
        <f>L103*E106</f>
        <v>-6756.0190779565546</v>
      </c>
      <c r="M107" s="76">
        <f>M103*E106</f>
        <v>-15.197878385518552</v>
      </c>
      <c r="N107" s="76"/>
    </row>
    <row r="108" spans="1:14" x14ac:dyDescent="0.25">
      <c r="A108" s="6">
        <v>420</v>
      </c>
      <c r="C108" t="s">
        <v>154</v>
      </c>
      <c r="E108" s="82">
        <v>4851176.7134412583</v>
      </c>
      <c r="F108" t="s">
        <v>394</v>
      </c>
      <c r="H108" s="6">
        <v>420</v>
      </c>
      <c r="K108" s="78">
        <f>E108-'3-True-upTRR Corrected V1'!E108</f>
        <v>0</v>
      </c>
    </row>
    <row r="109" spans="1:14" x14ac:dyDescent="0.25">
      <c r="H109" s="6"/>
      <c r="K109" s="78"/>
    </row>
    <row r="110" spans="1:14" x14ac:dyDescent="0.25">
      <c r="A110" s="6">
        <v>421</v>
      </c>
      <c r="C110" s="17" t="s">
        <v>66</v>
      </c>
      <c r="D110" s="17"/>
      <c r="E110" s="81">
        <v>2339415819.646811</v>
      </c>
      <c r="F110" t="s">
        <v>436</v>
      </c>
      <c r="H110" s="6">
        <v>421</v>
      </c>
      <c r="K110" s="78">
        <f>E110-'3-True-upTRR Corrected V1'!E110</f>
        <v>-2256007.3267817497</v>
      </c>
      <c r="L110" s="77">
        <f>SUM(L103+L107)</f>
        <v>-2250943.7576756608</v>
      </c>
      <c r="M110" s="77">
        <f>SUM(M103+M107)</f>
        <v>-5063.5691058681787</v>
      </c>
      <c r="N110" s="77"/>
    </row>
    <row r="111" spans="1:14" x14ac:dyDescent="0.25">
      <c r="E111" s="77"/>
      <c r="H111" s="6"/>
      <c r="K111" s="78"/>
      <c r="N111" s="78"/>
    </row>
    <row r="112" spans="1:14" x14ac:dyDescent="0.25">
      <c r="C112" s="71"/>
    </row>
    <row r="113" spans="5:12" x14ac:dyDescent="0.25">
      <c r="E113" s="29"/>
    </row>
    <row r="115" spans="5:12" x14ac:dyDescent="0.25">
      <c r="E115" s="76"/>
    </row>
    <row r="116" spans="5:12" x14ac:dyDescent="0.25">
      <c r="L116" s="77"/>
    </row>
    <row r="118" spans="5:12" x14ac:dyDescent="0.25">
      <c r="L118" s="77"/>
    </row>
    <row r="119" spans="5:12" x14ac:dyDescent="0.25">
      <c r="L119" s="77"/>
    </row>
    <row r="120" spans="5:12" x14ac:dyDescent="0.25">
      <c r="L120" s="77"/>
    </row>
    <row r="121" spans="5:12" x14ac:dyDescent="0.25">
      <c r="L121" s="77"/>
    </row>
    <row r="122" spans="5:12" x14ac:dyDescent="0.25">
      <c r="L122" s="77"/>
    </row>
    <row r="123" spans="5:12" x14ac:dyDescent="0.25">
      <c r="L123" s="77"/>
    </row>
    <row r="124" spans="5:12" x14ac:dyDescent="0.25">
      <c r="L124" s="77"/>
    </row>
    <row r="125" spans="5:12" x14ac:dyDescent="0.25">
      <c r="L125" s="77"/>
    </row>
  </sheetData>
  <mergeCells count="10">
    <mergeCell ref="K2:K5"/>
    <mergeCell ref="C34:G34"/>
    <mergeCell ref="C54:G54"/>
    <mergeCell ref="C75:G76"/>
    <mergeCell ref="C33:G33"/>
    <mergeCell ref="C53:G53"/>
    <mergeCell ref="C74:G74"/>
    <mergeCell ref="C32:G32"/>
    <mergeCell ref="C52:G52"/>
    <mergeCell ref="C73:G73"/>
  </mergeCells>
  <printOptions horizontalCentered="1"/>
  <pageMargins left="1" right="1" top="1" bottom="1" header="0.5" footer="0.5"/>
  <pageSetup scale="25" orientation="landscape" r:id="rId1"/>
  <headerFooter>
    <oddHeader>&amp;C&amp;"-,Bold"Pacific Gas and Electric Company
Formula Rate Model
Schedule &amp;A&amp;R&amp;10TO Rate Year 2025 Annual Update
&amp;F</oddHeader>
  </headerFooter>
  <rowBreaks count="1" manualBreakCount="1">
    <brk id="70" max="12" man="1"/>
  </rowBreaks>
  <customProperties>
    <customPr name="_pios_id" r:id="rId2"/>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822C7-4ED1-44FB-86C0-33054A6092E3}">
  <sheetPr>
    <tabColor rgb="FFFF0000"/>
    <pageSetUpPr fitToPage="1"/>
  </sheetPr>
  <dimension ref="A1:K115"/>
  <sheetViews>
    <sheetView view="pageBreakPreview" topLeftCell="A105" zoomScaleNormal="85" zoomScaleSheetLayoutView="100" zoomScalePageLayoutView="70" workbookViewId="0">
      <selection activeCell="X117" activeCellId="1" sqref="X27:X30 X117"/>
    </sheetView>
  </sheetViews>
  <sheetFormatPr defaultColWidth="9.28515625" defaultRowHeight="15" x14ac:dyDescent="0.25"/>
  <cols>
    <col min="1" max="1" width="4.5703125" style="6" bestFit="1" customWidth="1"/>
    <col min="2" max="2" width="2.28515625" style="6" bestFit="1" customWidth="1"/>
    <col min="3" max="3" width="73.42578125" bestFit="1" customWidth="1"/>
    <col min="4" max="4" width="4.5703125" customWidth="1"/>
    <col min="5" max="5" width="20.28515625" bestFit="1" customWidth="1"/>
    <col min="6" max="6" width="42.28515625" bestFit="1" customWidth="1"/>
    <col min="7" max="7" width="20.28515625" customWidth="1"/>
    <col min="8" max="8" width="4.5703125" bestFit="1" customWidth="1"/>
    <col min="9" max="9" width="2.28515625" customWidth="1"/>
    <col min="10" max="10" width="9.28515625" customWidth="1"/>
    <col min="11" max="11" width="12.28515625" customWidth="1"/>
  </cols>
  <sheetData>
    <row r="1" spans="1:11" x14ac:dyDescent="0.25">
      <c r="C1" s="66" t="s">
        <v>66</v>
      </c>
      <c r="F1" s="68"/>
      <c r="G1" s="68" t="s">
        <v>476</v>
      </c>
    </row>
    <row r="2" spans="1:11" x14ac:dyDescent="0.25">
      <c r="C2" s="69" t="s">
        <v>369</v>
      </c>
      <c r="F2" s="68"/>
    </row>
    <row r="3" spans="1:11" x14ac:dyDescent="0.25">
      <c r="A3" s="66"/>
      <c r="B3" s="66"/>
      <c r="C3" s="17"/>
      <c r="I3" s="68"/>
    </row>
    <row r="4" spans="1:11" x14ac:dyDescent="0.25">
      <c r="C4" s="36" t="s">
        <v>367</v>
      </c>
      <c r="D4" s="67"/>
      <c r="E4" s="35"/>
      <c r="F4" s="35"/>
      <c r="G4" s="35"/>
    </row>
    <row r="5" spans="1:11" ht="60" x14ac:dyDescent="0.25">
      <c r="A5" s="33" t="s">
        <v>99</v>
      </c>
      <c r="B5" s="33"/>
      <c r="C5" s="33" t="s">
        <v>72</v>
      </c>
      <c r="E5" s="33" t="s">
        <v>161</v>
      </c>
      <c r="F5" s="33" t="s">
        <v>160</v>
      </c>
      <c r="G5" s="33" t="s">
        <v>159</v>
      </c>
      <c r="H5" s="33" t="s">
        <v>99</v>
      </c>
      <c r="K5" s="93" t="s">
        <v>481</v>
      </c>
    </row>
    <row r="6" spans="1:11" x14ac:dyDescent="0.25">
      <c r="A6"/>
      <c r="B6"/>
      <c r="C6" s="41" t="s">
        <v>366</v>
      </c>
      <c r="D6" s="41"/>
    </row>
    <row r="7" spans="1:11" x14ac:dyDescent="0.25">
      <c r="A7" s="6">
        <v>100</v>
      </c>
      <c r="C7" t="s">
        <v>365</v>
      </c>
      <c r="E7" s="82">
        <v>13210826058.73295</v>
      </c>
      <c r="F7" t="s">
        <v>430</v>
      </c>
      <c r="G7" t="s">
        <v>407</v>
      </c>
      <c r="H7" s="6">
        <v>100</v>
      </c>
      <c r="K7" s="78">
        <v>0</v>
      </c>
    </row>
    <row r="8" spans="1:11" x14ac:dyDescent="0.25">
      <c r="A8" s="6">
        <v>101</v>
      </c>
      <c r="C8" t="s">
        <v>363</v>
      </c>
      <c r="E8" s="82">
        <v>1244042247.4960322</v>
      </c>
      <c r="F8" t="s">
        <v>429</v>
      </c>
      <c r="G8" t="s">
        <v>413</v>
      </c>
      <c r="H8" s="6">
        <v>101</v>
      </c>
      <c r="K8" s="78">
        <v>0</v>
      </c>
    </row>
    <row r="9" spans="1:11" x14ac:dyDescent="0.25">
      <c r="A9" s="6">
        <v>102</v>
      </c>
      <c r="C9" t="s">
        <v>361</v>
      </c>
      <c r="E9" s="86">
        <v>11193193.794347662</v>
      </c>
      <c r="F9" t="s">
        <v>428</v>
      </c>
      <c r="G9" t="s">
        <v>413</v>
      </c>
      <c r="H9" s="6">
        <v>102</v>
      </c>
      <c r="K9" s="78">
        <v>0</v>
      </c>
    </row>
    <row r="10" spans="1:11" x14ac:dyDescent="0.25">
      <c r="A10" s="6">
        <v>103</v>
      </c>
      <c r="C10" s="17" t="s">
        <v>359</v>
      </c>
      <c r="D10" s="17"/>
      <c r="E10" s="81">
        <v>14466061500.023331</v>
      </c>
      <c r="F10" s="55" t="s">
        <v>358</v>
      </c>
      <c r="H10" s="6">
        <v>103</v>
      </c>
      <c r="K10" s="78">
        <v>0</v>
      </c>
    </row>
    <row r="11" spans="1:11" x14ac:dyDescent="0.25">
      <c r="E11" s="78"/>
      <c r="K11" s="78"/>
    </row>
    <row r="12" spans="1:11" x14ac:dyDescent="0.25">
      <c r="C12" s="41" t="s">
        <v>357</v>
      </c>
      <c r="D12" s="41"/>
      <c r="E12" s="78"/>
      <c r="K12" s="78"/>
    </row>
    <row r="13" spans="1:11" x14ac:dyDescent="0.25">
      <c r="A13" s="6">
        <v>104</v>
      </c>
      <c r="C13" t="s">
        <v>356</v>
      </c>
      <c r="E13" s="82">
        <v>73920152.935151443</v>
      </c>
      <c r="F13" t="s">
        <v>427</v>
      </c>
      <c r="G13" t="s">
        <v>407</v>
      </c>
      <c r="H13" s="6">
        <v>104</v>
      </c>
      <c r="K13" s="78">
        <v>0</v>
      </c>
    </row>
    <row r="14" spans="1:11" x14ac:dyDescent="0.25">
      <c r="A14" s="6">
        <v>105</v>
      </c>
      <c r="C14" t="s">
        <v>354</v>
      </c>
      <c r="E14" s="82">
        <v>57289466</v>
      </c>
      <c r="F14" t="s">
        <v>426</v>
      </c>
      <c r="G14" t="s">
        <v>407</v>
      </c>
      <c r="H14" s="6">
        <v>105</v>
      </c>
      <c r="K14" s="78">
        <v>0</v>
      </c>
    </row>
    <row r="15" spans="1:11" x14ac:dyDescent="0.25">
      <c r="A15" s="6">
        <v>106</v>
      </c>
      <c r="C15" t="s">
        <v>352</v>
      </c>
      <c r="E15" s="31">
        <v>89694358.235548019</v>
      </c>
      <c r="F15" t="s">
        <v>471</v>
      </c>
      <c r="H15" s="6">
        <v>106</v>
      </c>
      <c r="K15" s="78">
        <v>0</v>
      </c>
    </row>
    <row r="16" spans="1:11" x14ac:dyDescent="0.25">
      <c r="A16" s="6">
        <v>107</v>
      </c>
      <c r="C16" s="17" t="s">
        <v>350</v>
      </c>
      <c r="D16" s="17"/>
      <c r="E16" s="81">
        <v>220903977.17069948</v>
      </c>
      <c r="F16" s="55" t="s">
        <v>349</v>
      </c>
      <c r="H16" s="6">
        <v>107</v>
      </c>
      <c r="K16" s="78">
        <v>0</v>
      </c>
    </row>
    <row r="17" spans="1:11" x14ac:dyDescent="0.25">
      <c r="E17" s="78"/>
      <c r="K17" s="78"/>
    </row>
    <row r="18" spans="1:11" x14ac:dyDescent="0.25">
      <c r="C18" s="41" t="s">
        <v>348</v>
      </c>
      <c r="D18" s="41"/>
      <c r="E18" s="78"/>
      <c r="K18" s="78"/>
    </row>
    <row r="19" spans="1:11" x14ac:dyDescent="0.25">
      <c r="A19" s="6">
        <v>108</v>
      </c>
      <c r="C19" t="s">
        <v>347</v>
      </c>
      <c r="E19" s="82">
        <v>-3145518356.4050956</v>
      </c>
      <c r="F19" t="s">
        <v>425</v>
      </c>
      <c r="G19" t="s">
        <v>424</v>
      </c>
      <c r="H19" s="6">
        <v>108</v>
      </c>
      <c r="K19" s="78">
        <v>0</v>
      </c>
    </row>
    <row r="20" spans="1:11" x14ac:dyDescent="0.25">
      <c r="A20" s="6">
        <v>109</v>
      </c>
      <c r="C20" t="s">
        <v>345</v>
      </c>
      <c r="E20" s="86">
        <v>-425136378.7341904</v>
      </c>
      <c r="F20" t="s">
        <v>423</v>
      </c>
      <c r="G20" t="s">
        <v>416</v>
      </c>
      <c r="H20" s="6">
        <v>109</v>
      </c>
      <c r="K20" s="78">
        <v>0</v>
      </c>
    </row>
    <row r="21" spans="1:11" x14ac:dyDescent="0.25">
      <c r="A21" s="6">
        <v>110</v>
      </c>
      <c r="C21" s="17" t="s">
        <v>343</v>
      </c>
      <c r="D21" s="17"/>
      <c r="E21" s="90">
        <v>-3570654735.139286</v>
      </c>
      <c r="F21" t="s">
        <v>342</v>
      </c>
      <c r="H21" s="6">
        <v>110</v>
      </c>
      <c r="K21" s="78">
        <v>0</v>
      </c>
    </row>
    <row r="22" spans="1:11" x14ac:dyDescent="0.25">
      <c r="E22" s="78"/>
      <c r="K22" s="78"/>
    </row>
    <row r="23" spans="1:11" x14ac:dyDescent="0.25">
      <c r="A23" s="6">
        <v>111</v>
      </c>
      <c r="B23" s="6" t="s">
        <v>339</v>
      </c>
      <c r="C23" s="66" t="s">
        <v>341</v>
      </c>
      <c r="D23" s="66"/>
      <c r="E23" s="32">
        <v>-1440771913.3136179</v>
      </c>
      <c r="F23" t="s">
        <v>422</v>
      </c>
      <c r="G23" t="s">
        <v>419</v>
      </c>
      <c r="H23" s="6">
        <v>111</v>
      </c>
      <c r="I23" t="s">
        <v>339</v>
      </c>
      <c r="K23" s="78">
        <v>0</v>
      </c>
    </row>
    <row r="24" spans="1:11" x14ac:dyDescent="0.25">
      <c r="A24" s="6">
        <v>111</v>
      </c>
      <c r="B24" s="6" t="s">
        <v>336</v>
      </c>
      <c r="C24" s="66" t="s">
        <v>338</v>
      </c>
      <c r="D24" s="66"/>
      <c r="E24" s="32">
        <v>-562843911.73194265</v>
      </c>
      <c r="F24" t="s">
        <v>421</v>
      </c>
      <c r="G24" t="s">
        <v>419</v>
      </c>
      <c r="H24" s="6">
        <v>111</v>
      </c>
      <c r="I24" t="s">
        <v>336</v>
      </c>
      <c r="K24" s="78">
        <v>0</v>
      </c>
    </row>
    <row r="25" spans="1:11" x14ac:dyDescent="0.25">
      <c r="A25" s="6">
        <v>111</v>
      </c>
      <c r="B25" s="6" t="s">
        <v>333</v>
      </c>
      <c r="C25" s="66" t="s">
        <v>420</v>
      </c>
      <c r="D25" s="66"/>
      <c r="E25" s="32">
        <v>-2003615825.0455606</v>
      </c>
      <c r="F25" t="s">
        <v>334</v>
      </c>
      <c r="G25" t="s">
        <v>419</v>
      </c>
      <c r="H25" s="6">
        <v>111</v>
      </c>
      <c r="I25" t="s">
        <v>333</v>
      </c>
      <c r="K25" s="78">
        <v>0</v>
      </c>
    </row>
    <row r="26" spans="1:11" x14ac:dyDescent="0.25">
      <c r="A26" s="6">
        <v>112</v>
      </c>
      <c r="C26" s="17" t="s">
        <v>418</v>
      </c>
      <c r="D26" s="17"/>
      <c r="E26" s="32">
        <v>-209729819.32499999</v>
      </c>
      <c r="F26" t="s">
        <v>417</v>
      </c>
      <c r="G26" t="s">
        <v>416</v>
      </c>
      <c r="H26" s="6">
        <v>112</v>
      </c>
      <c r="K26" s="78">
        <v>0</v>
      </c>
    </row>
    <row r="27" spans="1:11" x14ac:dyDescent="0.25">
      <c r="A27" s="6">
        <v>113</v>
      </c>
      <c r="C27" s="17" t="s">
        <v>34</v>
      </c>
      <c r="D27" s="17"/>
      <c r="E27" s="32">
        <v>-43685367</v>
      </c>
      <c r="F27" t="s">
        <v>415</v>
      </c>
      <c r="G27" t="s">
        <v>413</v>
      </c>
      <c r="H27" s="6">
        <v>113</v>
      </c>
      <c r="K27" s="78">
        <v>0</v>
      </c>
    </row>
    <row r="28" spans="1:11" x14ac:dyDescent="0.25">
      <c r="A28" s="6">
        <v>114</v>
      </c>
      <c r="C28" s="17" t="s">
        <v>328</v>
      </c>
      <c r="D28" s="17"/>
      <c r="E28" s="82">
        <v>0</v>
      </c>
      <c r="F28" t="s">
        <v>414</v>
      </c>
      <c r="G28" t="s">
        <v>413</v>
      </c>
      <c r="H28" s="6">
        <v>114</v>
      </c>
      <c r="K28" s="78">
        <v>0</v>
      </c>
    </row>
    <row r="29" spans="1:11" x14ac:dyDescent="0.25">
      <c r="C29" s="17"/>
      <c r="D29" s="17"/>
      <c r="E29" s="82"/>
      <c r="H29" s="6"/>
      <c r="K29" s="78"/>
    </row>
    <row r="30" spans="1:11" x14ac:dyDescent="0.25">
      <c r="A30" s="6">
        <v>115</v>
      </c>
      <c r="C30" s="17" t="s">
        <v>325</v>
      </c>
      <c r="D30" s="17"/>
      <c r="E30" s="30">
        <v>8859279730.6841831</v>
      </c>
      <c r="F30" t="s">
        <v>324</v>
      </c>
      <c r="H30" s="6">
        <v>115</v>
      </c>
      <c r="K30" s="78">
        <v>0</v>
      </c>
    </row>
    <row r="31" spans="1:11" x14ac:dyDescent="0.25">
      <c r="E31" s="38"/>
      <c r="H31" s="6"/>
      <c r="K31" s="78"/>
    </row>
    <row r="32" spans="1:11" x14ac:dyDescent="0.25">
      <c r="C32" s="88" t="s">
        <v>323</v>
      </c>
      <c r="D32" s="88"/>
      <c r="E32" s="88"/>
      <c r="F32" s="88"/>
      <c r="G32" s="88"/>
      <c r="K32" s="78"/>
    </row>
    <row r="33" spans="1:11" x14ac:dyDescent="0.25">
      <c r="C33" s="21" t="s">
        <v>399</v>
      </c>
      <c r="D33" s="21"/>
      <c r="E33" s="21"/>
      <c r="F33" s="21"/>
      <c r="G33" s="21"/>
      <c r="K33" s="78"/>
    </row>
    <row r="34" spans="1:11" x14ac:dyDescent="0.25">
      <c r="C34" s="24" t="s">
        <v>412</v>
      </c>
      <c r="D34" s="24"/>
      <c r="E34" s="24"/>
      <c r="F34" s="24"/>
      <c r="G34" s="24"/>
      <c r="K34" s="78"/>
    </row>
    <row r="35" spans="1:11" x14ac:dyDescent="0.25">
      <c r="C35" s="66"/>
      <c r="K35" s="78"/>
    </row>
    <row r="36" spans="1:11" x14ac:dyDescent="0.25">
      <c r="A36" s="33" t="s">
        <v>99</v>
      </c>
      <c r="B36" s="33"/>
      <c r="C36" s="33" t="s">
        <v>72</v>
      </c>
      <c r="E36" s="33" t="s">
        <v>161</v>
      </c>
      <c r="F36" s="33" t="s">
        <v>160</v>
      </c>
      <c r="G36" s="33" t="s">
        <v>159</v>
      </c>
      <c r="H36" s="33" t="s">
        <v>99</v>
      </c>
      <c r="K36" s="78"/>
    </row>
    <row r="37" spans="1:11" ht="77.25" customHeight="1" x14ac:dyDescent="0.25">
      <c r="A37" s="6">
        <v>200</v>
      </c>
      <c r="C37" t="s">
        <v>411</v>
      </c>
      <c r="E37" s="89">
        <v>0.1045</v>
      </c>
      <c r="F37" s="84" t="s">
        <v>410</v>
      </c>
      <c r="G37" s="18" t="s">
        <v>409</v>
      </c>
      <c r="H37" s="6">
        <v>200</v>
      </c>
      <c r="K37" s="78">
        <v>0</v>
      </c>
    </row>
    <row r="38" spans="1:11" x14ac:dyDescent="0.25">
      <c r="C38" s="66"/>
      <c r="K38" s="78"/>
    </row>
    <row r="39" spans="1:11" x14ac:dyDescent="0.25">
      <c r="C39" s="41" t="s">
        <v>288</v>
      </c>
      <c r="D39" s="41"/>
      <c r="K39" s="78"/>
    </row>
    <row r="40" spans="1:11" ht="45" x14ac:dyDescent="0.25">
      <c r="A40" s="6">
        <v>201</v>
      </c>
      <c r="C40" t="s">
        <v>287</v>
      </c>
      <c r="E40" s="60">
        <v>1.8281944553950786E-2</v>
      </c>
      <c r="F40" s="18" t="s">
        <v>408</v>
      </c>
      <c r="G40" t="s">
        <v>407</v>
      </c>
      <c r="H40" s="6">
        <v>201</v>
      </c>
      <c r="K40" s="78">
        <v>0</v>
      </c>
    </row>
    <row r="41" spans="1:11" x14ac:dyDescent="0.25">
      <c r="A41" s="6">
        <v>202</v>
      </c>
      <c r="C41" t="s">
        <v>285</v>
      </c>
      <c r="E41" s="60">
        <v>2.7605794758881429E-4</v>
      </c>
      <c r="F41" t="s">
        <v>470</v>
      </c>
      <c r="H41" s="6">
        <v>202</v>
      </c>
      <c r="K41" s="78">
        <v>0</v>
      </c>
    </row>
    <row r="42" spans="1:11" x14ac:dyDescent="0.25">
      <c r="A42" s="6">
        <v>203</v>
      </c>
      <c r="C42" t="s">
        <v>283</v>
      </c>
      <c r="E42" s="63">
        <v>5.198875E-2</v>
      </c>
      <c r="F42" t="s">
        <v>469</v>
      </c>
      <c r="H42" s="6">
        <v>203</v>
      </c>
      <c r="K42" s="78">
        <v>0</v>
      </c>
    </row>
    <row r="43" spans="1:11" x14ac:dyDescent="0.25">
      <c r="A43" s="6">
        <v>204</v>
      </c>
      <c r="C43" s="17" t="s">
        <v>281</v>
      </c>
      <c r="D43" s="17"/>
      <c r="E43" s="53">
        <v>7.0546752501539606E-2</v>
      </c>
      <c r="F43" s="55" t="s">
        <v>468</v>
      </c>
      <c r="H43" s="6">
        <v>204</v>
      </c>
      <c r="K43" s="78">
        <v>0</v>
      </c>
    </row>
    <row r="44" spans="1:11" x14ac:dyDescent="0.25">
      <c r="K44" s="78"/>
    </row>
    <row r="45" spans="1:11" x14ac:dyDescent="0.25">
      <c r="A45" s="6">
        <v>205</v>
      </c>
      <c r="C45" s="17" t="s">
        <v>279</v>
      </c>
      <c r="D45" s="17"/>
      <c r="E45" s="53">
        <v>5.2264807947588816E-2</v>
      </c>
      <c r="F45" t="s">
        <v>467</v>
      </c>
      <c r="G45" s="38"/>
      <c r="H45" s="6">
        <v>205</v>
      </c>
      <c r="K45" s="78">
        <v>0</v>
      </c>
    </row>
    <row r="46" spans="1:11" x14ac:dyDescent="0.25">
      <c r="A46" s="6">
        <v>206</v>
      </c>
      <c r="C46" s="17" t="s">
        <v>277</v>
      </c>
      <c r="D46" s="17"/>
      <c r="E46" s="53">
        <v>0</v>
      </c>
      <c r="F46" t="s">
        <v>466</v>
      </c>
      <c r="G46" s="38"/>
      <c r="H46" s="6"/>
      <c r="K46" s="78"/>
    </row>
    <row r="47" spans="1:11" x14ac:dyDescent="0.25">
      <c r="H47" s="6"/>
      <c r="K47" s="78"/>
    </row>
    <row r="48" spans="1:11" x14ac:dyDescent="0.25">
      <c r="A48" s="6">
        <v>207</v>
      </c>
      <c r="C48" t="s">
        <v>275</v>
      </c>
      <c r="D48" s="17"/>
      <c r="E48" s="82">
        <v>624993414.50248349</v>
      </c>
      <c r="F48" t="s">
        <v>465</v>
      </c>
      <c r="H48" s="6">
        <v>207</v>
      </c>
      <c r="K48" s="78">
        <v>0</v>
      </c>
    </row>
    <row r="49" spans="1:11" x14ac:dyDescent="0.25">
      <c r="A49" s="6">
        <v>208</v>
      </c>
      <c r="C49" t="s">
        <v>273</v>
      </c>
      <c r="D49" s="17"/>
      <c r="E49" s="32">
        <v>0</v>
      </c>
      <c r="F49" t="s">
        <v>464</v>
      </c>
      <c r="H49" s="6">
        <v>208</v>
      </c>
      <c r="K49" s="78">
        <v>0</v>
      </c>
    </row>
    <row r="50" spans="1:11" x14ac:dyDescent="0.25">
      <c r="A50" s="6">
        <v>209</v>
      </c>
      <c r="C50" s="17" t="s">
        <v>271</v>
      </c>
      <c r="D50" s="17"/>
      <c r="E50" s="30">
        <v>624993414.50248349</v>
      </c>
      <c r="F50" t="s">
        <v>463</v>
      </c>
      <c r="H50" s="6">
        <v>209</v>
      </c>
      <c r="K50" s="78">
        <v>0</v>
      </c>
    </row>
    <row r="51" spans="1:11" x14ac:dyDescent="0.25">
      <c r="H51" s="6"/>
      <c r="K51" s="78"/>
    </row>
    <row r="52" spans="1:11" x14ac:dyDescent="0.25">
      <c r="C52" s="88" t="s">
        <v>406</v>
      </c>
      <c r="D52" s="88"/>
      <c r="E52" s="88"/>
      <c r="F52" s="88"/>
      <c r="G52" s="88"/>
      <c r="K52" s="78"/>
    </row>
    <row r="53" spans="1:11" x14ac:dyDescent="0.25">
      <c r="C53" s="21" t="s">
        <v>399</v>
      </c>
      <c r="D53" s="21"/>
      <c r="E53" s="21"/>
      <c r="F53" s="21"/>
      <c r="G53" s="21"/>
      <c r="K53" s="78"/>
    </row>
    <row r="54" spans="1:11" x14ac:dyDescent="0.25">
      <c r="C54" s="24" t="s">
        <v>405</v>
      </c>
      <c r="D54" s="24"/>
      <c r="E54" s="24"/>
      <c r="F54" s="24"/>
      <c r="G54" s="24"/>
      <c r="K54" s="78"/>
    </row>
    <row r="55" spans="1:11" x14ac:dyDescent="0.25">
      <c r="C55" s="66"/>
      <c r="K55" s="78"/>
    </row>
    <row r="56" spans="1:11" x14ac:dyDescent="0.25">
      <c r="A56" s="33" t="s">
        <v>99</v>
      </c>
      <c r="B56" s="33"/>
      <c r="C56" s="33" t="s">
        <v>72</v>
      </c>
      <c r="E56" s="33" t="s">
        <v>161</v>
      </c>
      <c r="F56" s="33" t="s">
        <v>160</v>
      </c>
      <c r="G56" s="33" t="s">
        <v>159</v>
      </c>
      <c r="H56" s="33" t="s">
        <v>99</v>
      </c>
      <c r="K56" s="78"/>
    </row>
    <row r="57" spans="1:11" x14ac:dyDescent="0.25">
      <c r="A57" s="6">
        <v>300</v>
      </c>
      <c r="C57" t="s">
        <v>241</v>
      </c>
      <c r="E57" s="44">
        <v>0.21</v>
      </c>
      <c r="F57" t="s">
        <v>404</v>
      </c>
      <c r="H57" s="6">
        <v>300</v>
      </c>
      <c r="K57" s="78">
        <v>0</v>
      </c>
    </row>
    <row r="58" spans="1:11" x14ac:dyDescent="0.25">
      <c r="A58" s="6">
        <v>301</v>
      </c>
      <c r="C58" t="s">
        <v>239</v>
      </c>
      <c r="E58" s="63">
        <v>8.8400000000000006E-2</v>
      </c>
      <c r="F58" t="s">
        <v>403</v>
      </c>
      <c r="H58" s="6">
        <v>301</v>
      </c>
      <c r="K58" s="78">
        <v>0</v>
      </c>
    </row>
    <row r="59" spans="1:11" x14ac:dyDescent="0.25">
      <c r="A59" s="6">
        <v>302</v>
      </c>
      <c r="C59" s="17" t="s">
        <v>237</v>
      </c>
      <c r="D59" s="17"/>
      <c r="E59" s="53">
        <v>0.27983599999999997</v>
      </c>
      <c r="F59" s="38" t="s">
        <v>462</v>
      </c>
      <c r="H59" s="6">
        <v>302</v>
      </c>
      <c r="K59" s="78">
        <v>0</v>
      </c>
    </row>
    <row r="60" spans="1:11" x14ac:dyDescent="0.25">
      <c r="K60" s="78"/>
    </row>
    <row r="61" spans="1:11" x14ac:dyDescent="0.25">
      <c r="A61" s="6">
        <v>303</v>
      </c>
      <c r="C61" s="17" t="s">
        <v>222</v>
      </c>
      <c r="E61" s="30">
        <v>169386565.13005054</v>
      </c>
      <c r="F61" t="s">
        <v>461</v>
      </c>
      <c r="H61" s="6">
        <v>303</v>
      </c>
      <c r="K61" s="78">
        <v>0</v>
      </c>
    </row>
    <row r="62" spans="1:11" x14ac:dyDescent="0.25">
      <c r="K62" s="78"/>
    </row>
    <row r="63" spans="1:11" x14ac:dyDescent="0.25">
      <c r="A63" s="6">
        <v>304</v>
      </c>
      <c r="C63" t="s">
        <v>402</v>
      </c>
      <c r="H63" s="6">
        <v>304</v>
      </c>
      <c r="K63" s="78">
        <v>0</v>
      </c>
    </row>
    <row r="64" spans="1:11" x14ac:dyDescent="0.25">
      <c r="K64" s="78"/>
    </row>
    <row r="65" spans="1:11" x14ac:dyDescent="0.25">
      <c r="C65" t="s">
        <v>219</v>
      </c>
      <c r="K65" s="78"/>
    </row>
    <row r="66" spans="1:11" x14ac:dyDescent="0.25">
      <c r="A66" s="6">
        <v>305</v>
      </c>
      <c r="C66" s="42" t="s">
        <v>218</v>
      </c>
      <c r="D66" s="42"/>
      <c r="E66" s="82">
        <v>8859279730.6841831</v>
      </c>
      <c r="F66" t="s">
        <v>217</v>
      </c>
      <c r="G66" s="46"/>
      <c r="H66" s="6">
        <v>305</v>
      </c>
      <c r="K66" s="78">
        <v>0</v>
      </c>
    </row>
    <row r="67" spans="1:11" x14ac:dyDescent="0.25">
      <c r="A67" s="6">
        <v>306</v>
      </c>
      <c r="C67" s="45" t="s">
        <v>216</v>
      </c>
      <c r="D67" s="45"/>
      <c r="E67" s="44">
        <v>5.2264807947588816E-2</v>
      </c>
      <c r="F67" t="s">
        <v>460</v>
      </c>
      <c r="H67" s="6">
        <v>306</v>
      </c>
      <c r="K67" s="78">
        <v>0</v>
      </c>
    </row>
    <row r="68" spans="1:11" x14ac:dyDescent="0.25">
      <c r="A68" s="6">
        <v>307</v>
      </c>
      <c r="C68" s="42" t="s">
        <v>214</v>
      </c>
      <c r="D68" s="42"/>
      <c r="E68" s="43">
        <v>0.27983599999999997</v>
      </c>
      <c r="F68" t="s">
        <v>459</v>
      </c>
      <c r="H68" s="6">
        <v>307</v>
      </c>
      <c r="K68" s="78">
        <v>0</v>
      </c>
    </row>
    <row r="69" spans="1:11" x14ac:dyDescent="0.25">
      <c r="A69" s="6">
        <v>308</v>
      </c>
      <c r="C69" s="42" t="s">
        <v>212</v>
      </c>
      <c r="D69" s="42"/>
      <c r="E69" s="82">
        <v>-10388934.203603033</v>
      </c>
      <c r="F69" t="s">
        <v>458</v>
      </c>
      <c r="H69" s="6">
        <v>308</v>
      </c>
      <c r="K69" s="78">
        <v>0</v>
      </c>
    </row>
    <row r="70" spans="1:11" x14ac:dyDescent="0.25">
      <c r="A70" s="6">
        <v>309</v>
      </c>
      <c r="C70" s="42" t="s">
        <v>210</v>
      </c>
      <c r="D70" s="42"/>
      <c r="E70" s="82">
        <v>10016517.341710607</v>
      </c>
      <c r="F70" t="s">
        <v>457</v>
      </c>
      <c r="H70" s="6">
        <v>309</v>
      </c>
      <c r="K70" s="78">
        <v>0</v>
      </c>
    </row>
    <row r="71" spans="1:11" x14ac:dyDescent="0.25">
      <c r="A71" s="6">
        <v>310</v>
      </c>
      <c r="C71" s="42" t="s">
        <v>401</v>
      </c>
      <c r="D71" s="42"/>
      <c r="E71" s="32">
        <v>0</v>
      </c>
      <c r="F71" t="s">
        <v>456</v>
      </c>
      <c r="H71" s="6"/>
      <c r="K71" s="78"/>
    </row>
    <row r="72" spans="1:11" x14ac:dyDescent="0.25">
      <c r="K72" s="78"/>
    </row>
    <row r="73" spans="1:11" x14ac:dyDescent="0.25">
      <c r="C73" s="88" t="s">
        <v>400</v>
      </c>
      <c r="D73" s="88"/>
      <c r="E73" s="88"/>
      <c r="F73" s="88"/>
      <c r="G73" s="88"/>
      <c r="K73" s="78"/>
    </row>
    <row r="74" spans="1:11" x14ac:dyDescent="0.25">
      <c r="C74" s="21" t="s">
        <v>399</v>
      </c>
      <c r="D74" s="21"/>
      <c r="E74" s="21"/>
      <c r="F74" s="21"/>
      <c r="G74" s="21"/>
      <c r="K74" s="78"/>
    </row>
    <row r="75" spans="1:11" x14ac:dyDescent="0.25">
      <c r="C75" s="19" t="s">
        <v>455</v>
      </c>
      <c r="D75" s="19"/>
      <c r="E75" s="19"/>
      <c r="F75" s="19"/>
      <c r="G75" s="19"/>
      <c r="K75" s="78"/>
    </row>
    <row r="76" spans="1:11" x14ac:dyDescent="0.25">
      <c r="C76" s="19"/>
      <c r="D76" s="19"/>
      <c r="E76" s="19"/>
      <c r="F76" s="19"/>
      <c r="G76" s="19"/>
      <c r="K76" s="78"/>
    </row>
    <row r="77" spans="1:11" x14ac:dyDescent="0.25">
      <c r="C77" s="55"/>
      <c r="K77" s="78"/>
    </row>
    <row r="78" spans="1:11" x14ac:dyDescent="0.25">
      <c r="A78" s="33" t="s">
        <v>99</v>
      </c>
      <c r="B78" s="33"/>
      <c r="C78" s="33" t="s">
        <v>72</v>
      </c>
      <c r="E78" s="33" t="s">
        <v>161</v>
      </c>
      <c r="F78" s="33" t="s">
        <v>160</v>
      </c>
      <c r="G78" s="33" t="s">
        <v>159</v>
      </c>
      <c r="H78" s="33" t="s">
        <v>99</v>
      </c>
      <c r="K78" s="78"/>
    </row>
    <row r="79" spans="1:11" x14ac:dyDescent="0.25">
      <c r="C79" s="41" t="s">
        <v>205</v>
      </c>
      <c r="D79" s="41"/>
      <c r="K79" s="78"/>
    </row>
    <row r="80" spans="1:11" x14ac:dyDescent="0.25">
      <c r="A80" s="6">
        <v>400</v>
      </c>
      <c r="C80" t="s">
        <v>204</v>
      </c>
      <c r="E80" s="82">
        <v>616258249.07332659</v>
      </c>
      <c r="F80" t="s">
        <v>454</v>
      </c>
      <c r="H80" s="6">
        <v>400</v>
      </c>
      <c r="K80" s="78">
        <v>0</v>
      </c>
    </row>
    <row r="81" spans="1:11" x14ac:dyDescent="0.25">
      <c r="A81" s="6">
        <v>401</v>
      </c>
      <c r="C81" t="s">
        <v>202</v>
      </c>
      <c r="E81" s="82">
        <v>280685333.28215355</v>
      </c>
      <c r="F81" t="s">
        <v>453</v>
      </c>
      <c r="H81" s="6">
        <v>401</v>
      </c>
      <c r="K81" s="78">
        <v>0</v>
      </c>
    </row>
    <row r="82" spans="1:11" x14ac:dyDescent="0.25">
      <c r="A82" s="6">
        <v>402</v>
      </c>
      <c r="C82" t="s">
        <v>200</v>
      </c>
      <c r="E82" s="82">
        <v>6397845</v>
      </c>
      <c r="F82" t="s">
        <v>452</v>
      </c>
      <c r="H82" s="6">
        <v>402</v>
      </c>
      <c r="K82" s="78">
        <v>0</v>
      </c>
    </row>
    <row r="83" spans="1:11" x14ac:dyDescent="0.25">
      <c r="A83" s="6">
        <v>403</v>
      </c>
      <c r="C83" t="s">
        <v>198</v>
      </c>
      <c r="E83" s="82">
        <v>490683780.6148774</v>
      </c>
      <c r="F83" t="s">
        <v>451</v>
      </c>
      <c r="H83" s="6">
        <v>403</v>
      </c>
      <c r="K83" s="78">
        <v>0</v>
      </c>
    </row>
    <row r="84" spans="1:11" x14ac:dyDescent="0.25">
      <c r="A84" s="6">
        <v>404</v>
      </c>
      <c r="C84" t="s">
        <v>194</v>
      </c>
      <c r="E84" s="82">
        <v>31085124.48372221</v>
      </c>
      <c r="F84" t="s">
        <v>193</v>
      </c>
      <c r="H84" s="6">
        <v>404</v>
      </c>
      <c r="K84" s="78">
        <v>0</v>
      </c>
    </row>
    <row r="85" spans="1:11" x14ac:dyDescent="0.25">
      <c r="A85" s="6">
        <v>405</v>
      </c>
      <c r="C85" t="s">
        <v>192</v>
      </c>
      <c r="E85" s="82">
        <v>624993414.50248349</v>
      </c>
      <c r="F85" t="s">
        <v>450</v>
      </c>
      <c r="H85" s="6">
        <v>405</v>
      </c>
      <c r="K85" s="78">
        <v>0</v>
      </c>
    </row>
    <row r="86" spans="1:11" x14ac:dyDescent="0.25">
      <c r="A86" s="6">
        <v>406</v>
      </c>
      <c r="C86" t="s">
        <v>190</v>
      </c>
      <c r="E86" s="82">
        <v>118716287.06286834</v>
      </c>
      <c r="F86" t="s">
        <v>449</v>
      </c>
      <c r="H86" s="6">
        <v>406</v>
      </c>
      <c r="K86" s="78">
        <v>0</v>
      </c>
    </row>
    <row r="87" spans="1:11" x14ac:dyDescent="0.25">
      <c r="A87" s="6">
        <v>407</v>
      </c>
      <c r="C87" t="s">
        <v>188</v>
      </c>
      <c r="E87" s="82">
        <v>169386565.13005054</v>
      </c>
      <c r="F87" t="s">
        <v>448</v>
      </c>
      <c r="H87" s="6">
        <v>407</v>
      </c>
      <c r="K87" s="78">
        <v>0</v>
      </c>
    </row>
    <row r="88" spans="1:11" x14ac:dyDescent="0.25">
      <c r="A88" s="6">
        <v>408</v>
      </c>
      <c r="C88" t="s">
        <v>24</v>
      </c>
      <c r="E88" s="82">
        <v>-10515263</v>
      </c>
      <c r="F88" t="s">
        <v>447</v>
      </c>
      <c r="G88" t="s">
        <v>183</v>
      </c>
      <c r="H88" s="6">
        <v>408</v>
      </c>
      <c r="K88" s="78">
        <v>0</v>
      </c>
    </row>
    <row r="89" spans="1:11" x14ac:dyDescent="0.25">
      <c r="A89" s="6">
        <v>409</v>
      </c>
      <c r="C89" t="s">
        <v>185</v>
      </c>
      <c r="E89" s="82">
        <v>-15280364.979115846</v>
      </c>
      <c r="F89" t="s">
        <v>446</v>
      </c>
      <c r="G89" t="s">
        <v>183</v>
      </c>
      <c r="H89" s="6">
        <v>409</v>
      </c>
      <c r="K89" s="78">
        <v>-429532.22044822574</v>
      </c>
    </row>
    <row r="90" spans="1:11" x14ac:dyDescent="0.25">
      <c r="A90" s="6">
        <v>410</v>
      </c>
      <c r="C90" t="s">
        <v>182</v>
      </c>
      <c r="E90" s="86">
        <v>0</v>
      </c>
      <c r="F90" t="s">
        <v>445</v>
      </c>
      <c r="H90" s="6">
        <v>410</v>
      </c>
      <c r="K90" s="78">
        <v>0</v>
      </c>
    </row>
    <row r="91" spans="1:11" x14ac:dyDescent="0.25">
      <c r="A91" s="6">
        <v>411</v>
      </c>
      <c r="C91" s="17" t="s">
        <v>179</v>
      </c>
      <c r="D91" s="17"/>
      <c r="E91" s="81">
        <v>2312410971.1703663</v>
      </c>
      <c r="F91" t="s">
        <v>444</v>
      </c>
      <c r="H91" s="6">
        <v>411</v>
      </c>
      <c r="K91" s="78">
        <v>-429532.22044849396</v>
      </c>
    </row>
    <row r="92" spans="1:11" x14ac:dyDescent="0.25">
      <c r="H92" s="6"/>
      <c r="K92" s="78"/>
    </row>
    <row r="93" spans="1:11" x14ac:dyDescent="0.25">
      <c r="C93" s="41" t="s">
        <v>177</v>
      </c>
      <c r="D93" s="41"/>
      <c r="K93" s="78"/>
    </row>
    <row r="94" spans="1:11" x14ac:dyDescent="0.25">
      <c r="A94" s="6">
        <v>412</v>
      </c>
      <c r="C94" t="s">
        <v>176</v>
      </c>
      <c r="E94" s="34">
        <v>7.2509999999999996E-3</v>
      </c>
      <c r="F94" t="s">
        <v>443</v>
      </c>
      <c r="H94" s="6">
        <v>412</v>
      </c>
      <c r="K94" s="78">
        <v>0</v>
      </c>
    </row>
    <row r="95" spans="1:11" x14ac:dyDescent="0.25">
      <c r="A95" s="6">
        <v>413</v>
      </c>
      <c r="C95" t="s">
        <v>174</v>
      </c>
      <c r="D95" s="17"/>
      <c r="E95" s="39">
        <v>2.7184430899152115E-4</v>
      </c>
      <c r="F95" t="s">
        <v>442</v>
      </c>
      <c r="H95" s="6">
        <v>413</v>
      </c>
      <c r="K95" s="78">
        <v>0</v>
      </c>
    </row>
    <row r="96" spans="1:11" x14ac:dyDescent="0.25">
      <c r="A96" s="6">
        <v>414</v>
      </c>
      <c r="C96" s="17" t="s">
        <v>172</v>
      </c>
      <c r="D96" s="17"/>
      <c r="E96" s="81">
        <v>17395907.714518547</v>
      </c>
      <c r="F96" s="38" t="s">
        <v>441</v>
      </c>
      <c r="H96" s="6">
        <v>414</v>
      </c>
      <c r="K96" s="78">
        <v>-3231.3040201291442</v>
      </c>
    </row>
    <row r="97" spans="1:11" x14ac:dyDescent="0.25">
      <c r="C97" s="17"/>
      <c r="D97" s="17"/>
      <c r="E97" s="82"/>
      <c r="H97" s="6"/>
      <c r="K97" s="78"/>
    </row>
    <row r="98" spans="1:11" x14ac:dyDescent="0.25">
      <c r="A98" s="6">
        <v>415</v>
      </c>
      <c r="C98" s="17" t="s">
        <v>398</v>
      </c>
      <c r="D98" s="17"/>
      <c r="E98" s="81">
        <v>2329806878.8848848</v>
      </c>
      <c r="F98" t="s">
        <v>440</v>
      </c>
      <c r="H98" s="6">
        <v>415</v>
      </c>
      <c r="K98" s="78">
        <v>-432763.52446842194</v>
      </c>
    </row>
    <row r="99" spans="1:11" x14ac:dyDescent="0.25">
      <c r="C99" s="17"/>
      <c r="D99" s="17"/>
      <c r="E99" s="82"/>
      <c r="H99" s="6"/>
      <c r="K99" s="78"/>
    </row>
    <row r="100" spans="1:11" x14ac:dyDescent="0.25">
      <c r="C100" s="41" t="s">
        <v>64</v>
      </c>
      <c r="D100" s="17"/>
      <c r="E100" s="82"/>
      <c r="H100" s="6"/>
      <c r="K100" s="78"/>
    </row>
    <row r="101" spans="1:11" x14ac:dyDescent="0.25">
      <c r="A101" s="6">
        <v>416</v>
      </c>
      <c r="C101" t="s">
        <v>397</v>
      </c>
      <c r="E101" s="59">
        <v>0</v>
      </c>
      <c r="F101" s="84"/>
      <c r="H101" s="6">
        <v>416</v>
      </c>
      <c r="K101" s="78">
        <v>0</v>
      </c>
    </row>
    <row r="102" spans="1:11" x14ac:dyDescent="0.25">
      <c r="E102" s="78"/>
      <c r="H102" s="6"/>
      <c r="K102" s="78"/>
    </row>
    <row r="103" spans="1:11" x14ac:dyDescent="0.25">
      <c r="A103" s="6">
        <v>417</v>
      </c>
      <c r="C103" s="17" t="s">
        <v>396</v>
      </c>
      <c r="E103" s="81">
        <v>2329806878.8848848</v>
      </c>
      <c r="F103" t="s">
        <v>439</v>
      </c>
      <c r="H103" s="6">
        <v>417</v>
      </c>
      <c r="K103" s="78">
        <v>-432763.52446842194</v>
      </c>
    </row>
    <row r="104" spans="1:11" x14ac:dyDescent="0.25">
      <c r="C104" s="17"/>
      <c r="D104" s="17"/>
      <c r="E104" s="82"/>
      <c r="H104" s="6"/>
      <c r="K104" s="78"/>
    </row>
    <row r="105" spans="1:11" x14ac:dyDescent="0.25">
      <c r="C105" s="41" t="s">
        <v>395</v>
      </c>
      <c r="D105" s="17"/>
      <c r="E105" s="82"/>
      <c r="H105" s="6"/>
      <c r="K105" s="78"/>
    </row>
    <row r="106" spans="1:11" x14ac:dyDescent="0.25">
      <c r="A106" s="6">
        <v>418</v>
      </c>
      <c r="C106" t="s">
        <v>158</v>
      </c>
      <c r="D106" s="17"/>
      <c r="E106" s="34">
        <v>3.0104518270731213E-3</v>
      </c>
      <c r="F106" t="s">
        <v>438</v>
      </c>
      <c r="H106" s="6">
        <v>418</v>
      </c>
      <c r="K106" s="78">
        <v>0</v>
      </c>
    </row>
    <row r="107" spans="1:11" x14ac:dyDescent="0.25">
      <c r="A107" s="6">
        <v>419</v>
      </c>
      <c r="C107" t="s">
        <v>156</v>
      </c>
      <c r="E107" s="82">
        <v>7013771.3752665278</v>
      </c>
      <c r="F107" s="38" t="s">
        <v>437</v>
      </c>
      <c r="H107" s="6">
        <v>419</v>
      </c>
      <c r="K107" s="78">
        <v>-1302.8137429263443</v>
      </c>
    </row>
    <row r="108" spans="1:11" x14ac:dyDescent="0.25">
      <c r="A108" s="6">
        <v>420</v>
      </c>
      <c r="C108" t="s">
        <v>154</v>
      </c>
      <c r="E108" s="82">
        <v>4851176.7134412583</v>
      </c>
      <c r="F108" t="s">
        <v>394</v>
      </c>
      <c r="H108" s="6">
        <v>420</v>
      </c>
      <c r="K108" s="78">
        <v>0</v>
      </c>
    </row>
    <row r="109" spans="1:11" x14ac:dyDescent="0.25">
      <c r="H109" s="6"/>
      <c r="K109" s="78"/>
    </row>
    <row r="110" spans="1:11" x14ac:dyDescent="0.25">
      <c r="A110" s="6">
        <v>421</v>
      </c>
      <c r="C110" s="17" t="s">
        <v>66</v>
      </c>
      <c r="D110" s="17"/>
      <c r="E110" s="81">
        <v>2341671826.9735928</v>
      </c>
      <c r="F110" t="s">
        <v>436</v>
      </c>
      <c r="H110" s="6">
        <v>421</v>
      </c>
      <c r="K110" s="78">
        <v>-434066.33821153641</v>
      </c>
    </row>
    <row r="111" spans="1:11" x14ac:dyDescent="0.25">
      <c r="H111" s="6"/>
      <c r="K111" s="78"/>
    </row>
    <row r="112" spans="1:11" x14ac:dyDescent="0.25">
      <c r="C112" s="71"/>
    </row>
    <row r="113" spans="5:5" x14ac:dyDescent="0.25">
      <c r="E113" s="29"/>
    </row>
    <row r="115" spans="5:5" x14ac:dyDescent="0.25">
      <c r="E115" s="76"/>
    </row>
  </sheetData>
  <mergeCells count="9">
    <mergeCell ref="C75:G76"/>
    <mergeCell ref="C33:G33"/>
    <mergeCell ref="C53:G53"/>
    <mergeCell ref="C74:G74"/>
    <mergeCell ref="C32:G32"/>
    <mergeCell ref="C52:G52"/>
    <mergeCell ref="C73:G73"/>
    <mergeCell ref="C34:G34"/>
    <mergeCell ref="C54:G54"/>
  </mergeCells>
  <printOptions horizontalCentered="1"/>
  <pageMargins left="1" right="1" top="1" bottom="1" header="0.5" footer="0.5"/>
  <pageSetup scale="24" orientation="landscape" r:id="rId1"/>
  <headerFooter>
    <oddHeader>&amp;C&amp;"-,Bold"Pacific Gas and Electric Company
Formula Rate Model
Schedule &amp;A&amp;R&amp;10TO Rate Year 2025 Annual Update
&amp;F</oddHeader>
  </headerFooter>
  <rowBreaks count="1" manualBreakCount="1">
    <brk id="71" max="10" man="1"/>
  </rowBreaks>
  <customProperties>
    <customPr name="_pios_id" r:id="rId2"/>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63485-81A1-410C-9DA2-99C6EC8CBD1F}">
  <sheetPr>
    <tabColor rgb="FFC00000"/>
    <pageSetUpPr fitToPage="1"/>
  </sheetPr>
  <dimension ref="A1:I115"/>
  <sheetViews>
    <sheetView view="pageBreakPreview" zoomScaleNormal="85" zoomScaleSheetLayoutView="100" zoomScalePageLayoutView="70" workbookViewId="0">
      <selection activeCell="X117" activeCellId="1" sqref="X27:X30 X117"/>
    </sheetView>
  </sheetViews>
  <sheetFormatPr defaultColWidth="9.28515625" defaultRowHeight="15" x14ac:dyDescent="0.25"/>
  <cols>
    <col min="1" max="1" width="4.5703125" style="6" bestFit="1" customWidth="1"/>
    <col min="2" max="2" width="2.28515625" style="6" bestFit="1" customWidth="1"/>
    <col min="3" max="3" width="73.42578125" bestFit="1" customWidth="1"/>
    <col min="4" max="4" width="4.5703125" customWidth="1"/>
    <col min="5" max="5" width="20.28515625" bestFit="1" customWidth="1"/>
    <col min="6" max="6" width="42.28515625" bestFit="1" customWidth="1"/>
    <col min="7" max="7" width="20.28515625" customWidth="1"/>
    <col min="8" max="8" width="4.5703125" bestFit="1" customWidth="1"/>
    <col min="9" max="9" width="2.28515625" customWidth="1"/>
  </cols>
  <sheetData>
    <row r="1" spans="1:9" x14ac:dyDescent="0.25">
      <c r="C1" s="66" t="s">
        <v>66</v>
      </c>
      <c r="F1" s="68"/>
      <c r="G1" s="68" t="s">
        <v>476</v>
      </c>
    </row>
    <row r="2" spans="1:9" x14ac:dyDescent="0.25">
      <c r="C2" s="69" t="s">
        <v>369</v>
      </c>
      <c r="F2" s="68"/>
    </row>
    <row r="3" spans="1:9" x14ac:dyDescent="0.25">
      <c r="A3" s="66"/>
      <c r="B3" s="66"/>
      <c r="C3" s="17"/>
      <c r="I3" s="68"/>
    </row>
    <row r="4" spans="1:9" x14ac:dyDescent="0.25">
      <c r="C4" s="36" t="s">
        <v>367</v>
      </c>
      <c r="D4" s="67"/>
      <c r="E4" s="35"/>
      <c r="F4" s="35"/>
      <c r="G4" s="35"/>
    </row>
    <row r="5" spans="1:9" x14ac:dyDescent="0.25">
      <c r="A5" s="33" t="s">
        <v>99</v>
      </c>
      <c r="B5" s="33"/>
      <c r="C5" s="33" t="s">
        <v>72</v>
      </c>
      <c r="E5" s="33" t="s">
        <v>161</v>
      </c>
      <c r="F5" s="33" t="s">
        <v>160</v>
      </c>
      <c r="G5" s="33" t="s">
        <v>159</v>
      </c>
      <c r="H5" s="33" t="s">
        <v>99</v>
      </c>
    </row>
    <row r="6" spans="1:9" x14ac:dyDescent="0.25">
      <c r="A6"/>
      <c r="B6"/>
      <c r="C6" s="41" t="s">
        <v>366</v>
      </c>
      <c r="D6" s="41"/>
    </row>
    <row r="7" spans="1:9" x14ac:dyDescent="0.25">
      <c r="A7" s="6">
        <v>100</v>
      </c>
      <c r="C7" t="s">
        <v>365</v>
      </c>
      <c r="E7" s="82">
        <v>13210826058.73295</v>
      </c>
      <c r="F7" t="s">
        <v>430</v>
      </c>
      <c r="G7" t="s">
        <v>407</v>
      </c>
      <c r="H7" s="6">
        <v>100</v>
      </c>
    </row>
    <row r="8" spans="1:9" x14ac:dyDescent="0.25">
      <c r="A8" s="6">
        <v>101</v>
      </c>
      <c r="C8" t="s">
        <v>363</v>
      </c>
      <c r="E8" s="82">
        <v>1244042247.4960322</v>
      </c>
      <c r="F8" t="s">
        <v>429</v>
      </c>
      <c r="G8" t="s">
        <v>413</v>
      </c>
      <c r="H8" s="6">
        <v>101</v>
      </c>
    </row>
    <row r="9" spans="1:9" x14ac:dyDescent="0.25">
      <c r="A9" s="6">
        <v>102</v>
      </c>
      <c r="C9" t="s">
        <v>361</v>
      </c>
      <c r="E9" s="86">
        <v>11193193.794347662</v>
      </c>
      <c r="F9" t="s">
        <v>428</v>
      </c>
      <c r="G9" t="s">
        <v>413</v>
      </c>
      <c r="H9" s="6">
        <v>102</v>
      </c>
    </row>
    <row r="10" spans="1:9" x14ac:dyDescent="0.25">
      <c r="A10" s="6">
        <v>103</v>
      </c>
      <c r="C10" s="17" t="s">
        <v>359</v>
      </c>
      <c r="D10" s="17"/>
      <c r="E10" s="81">
        <v>14466061500.023331</v>
      </c>
      <c r="F10" s="55" t="s">
        <v>358</v>
      </c>
      <c r="H10" s="6">
        <v>103</v>
      </c>
    </row>
    <row r="11" spans="1:9" x14ac:dyDescent="0.25">
      <c r="E11" s="78"/>
    </row>
    <row r="12" spans="1:9" x14ac:dyDescent="0.25">
      <c r="C12" s="41" t="s">
        <v>357</v>
      </c>
      <c r="D12" s="41"/>
      <c r="E12" s="78"/>
    </row>
    <row r="13" spans="1:9" x14ac:dyDescent="0.25">
      <c r="A13" s="6">
        <v>104</v>
      </c>
      <c r="C13" t="s">
        <v>356</v>
      </c>
      <c r="E13" s="82">
        <v>73920152.935151443</v>
      </c>
      <c r="F13" t="s">
        <v>427</v>
      </c>
      <c r="G13" t="s">
        <v>407</v>
      </c>
      <c r="H13" s="6">
        <v>104</v>
      </c>
    </row>
    <row r="14" spans="1:9" x14ac:dyDescent="0.25">
      <c r="A14" s="6">
        <v>105</v>
      </c>
      <c r="C14" t="s">
        <v>354</v>
      </c>
      <c r="E14" s="82">
        <v>57289466</v>
      </c>
      <c r="F14" t="s">
        <v>426</v>
      </c>
      <c r="G14" t="s">
        <v>407</v>
      </c>
      <c r="H14" s="6">
        <v>105</v>
      </c>
    </row>
    <row r="15" spans="1:9" x14ac:dyDescent="0.25">
      <c r="A15" s="6">
        <v>106</v>
      </c>
      <c r="C15" t="s">
        <v>352</v>
      </c>
      <c r="E15" s="31">
        <v>89694358.235548019</v>
      </c>
      <c r="F15" t="s">
        <v>471</v>
      </c>
      <c r="H15" s="6">
        <v>106</v>
      </c>
    </row>
    <row r="16" spans="1:9" x14ac:dyDescent="0.25">
      <c r="A16" s="6">
        <v>107</v>
      </c>
      <c r="C16" s="17" t="s">
        <v>350</v>
      </c>
      <c r="D16" s="17"/>
      <c r="E16" s="81">
        <v>220903977.17069948</v>
      </c>
      <c r="F16" s="55" t="s">
        <v>349</v>
      </c>
      <c r="H16" s="6">
        <v>107</v>
      </c>
    </row>
    <row r="17" spans="1:9" x14ac:dyDescent="0.25">
      <c r="E17" s="78"/>
    </row>
    <row r="18" spans="1:9" x14ac:dyDescent="0.25">
      <c r="C18" s="41" t="s">
        <v>348</v>
      </c>
      <c r="D18" s="41"/>
      <c r="E18" s="78"/>
    </row>
    <row r="19" spans="1:9" x14ac:dyDescent="0.25">
      <c r="A19" s="6">
        <v>108</v>
      </c>
      <c r="C19" t="s">
        <v>347</v>
      </c>
      <c r="E19" s="82">
        <v>-3145518356.4050956</v>
      </c>
      <c r="F19" t="s">
        <v>425</v>
      </c>
      <c r="G19" t="s">
        <v>424</v>
      </c>
      <c r="H19" s="6">
        <v>108</v>
      </c>
    </row>
    <row r="20" spans="1:9" x14ac:dyDescent="0.25">
      <c r="A20" s="6">
        <v>109</v>
      </c>
      <c r="C20" t="s">
        <v>345</v>
      </c>
      <c r="E20" s="86">
        <v>-425136378.7341904</v>
      </c>
      <c r="F20" t="s">
        <v>423</v>
      </c>
      <c r="G20" t="s">
        <v>416</v>
      </c>
      <c r="H20" s="6">
        <v>109</v>
      </c>
    </row>
    <row r="21" spans="1:9" x14ac:dyDescent="0.25">
      <c r="A21" s="6">
        <v>110</v>
      </c>
      <c r="C21" s="17" t="s">
        <v>343</v>
      </c>
      <c r="D21" s="17"/>
      <c r="E21" s="90">
        <v>-3570654735.139286</v>
      </c>
      <c r="F21" t="s">
        <v>342</v>
      </c>
      <c r="H21" s="6">
        <v>110</v>
      </c>
    </row>
    <row r="22" spans="1:9" x14ac:dyDescent="0.25">
      <c r="E22" s="78"/>
    </row>
    <row r="23" spans="1:9" x14ac:dyDescent="0.25">
      <c r="A23" s="6">
        <v>111</v>
      </c>
      <c r="B23" s="6" t="s">
        <v>339</v>
      </c>
      <c r="C23" s="66" t="s">
        <v>341</v>
      </c>
      <c r="D23" s="66"/>
      <c r="E23" s="32">
        <v>-1440771913.3136179</v>
      </c>
      <c r="F23" t="s">
        <v>422</v>
      </c>
      <c r="G23" t="s">
        <v>419</v>
      </c>
      <c r="H23" s="6">
        <v>111</v>
      </c>
      <c r="I23" t="s">
        <v>339</v>
      </c>
    </row>
    <row r="24" spans="1:9" x14ac:dyDescent="0.25">
      <c r="A24" s="6">
        <v>111</v>
      </c>
      <c r="B24" s="6" t="s">
        <v>336</v>
      </c>
      <c r="C24" s="66" t="s">
        <v>338</v>
      </c>
      <c r="D24" s="66"/>
      <c r="E24" s="32">
        <v>-562843911.73194265</v>
      </c>
      <c r="F24" t="s">
        <v>421</v>
      </c>
      <c r="G24" t="s">
        <v>419</v>
      </c>
      <c r="H24" s="6">
        <v>111</v>
      </c>
      <c r="I24" t="s">
        <v>336</v>
      </c>
    </row>
    <row r="25" spans="1:9" x14ac:dyDescent="0.25">
      <c r="A25" s="6">
        <v>111</v>
      </c>
      <c r="B25" s="6" t="s">
        <v>333</v>
      </c>
      <c r="C25" s="66" t="s">
        <v>420</v>
      </c>
      <c r="D25" s="66"/>
      <c r="E25" s="32">
        <v>-2003615825.0455606</v>
      </c>
      <c r="F25" t="s">
        <v>334</v>
      </c>
      <c r="G25" t="s">
        <v>419</v>
      </c>
      <c r="H25" s="6">
        <v>111</v>
      </c>
      <c r="I25" t="s">
        <v>333</v>
      </c>
    </row>
    <row r="26" spans="1:9" x14ac:dyDescent="0.25">
      <c r="A26" s="6">
        <v>112</v>
      </c>
      <c r="C26" s="17" t="s">
        <v>418</v>
      </c>
      <c r="D26" s="17"/>
      <c r="E26" s="32">
        <v>-209729819.32499999</v>
      </c>
      <c r="F26" t="s">
        <v>417</v>
      </c>
      <c r="G26" t="s">
        <v>416</v>
      </c>
      <c r="H26" s="6">
        <v>112</v>
      </c>
    </row>
    <row r="27" spans="1:9" x14ac:dyDescent="0.25">
      <c r="A27" s="6">
        <v>113</v>
      </c>
      <c r="C27" s="17" t="s">
        <v>34</v>
      </c>
      <c r="D27" s="17"/>
      <c r="E27" s="32">
        <v>-43685367</v>
      </c>
      <c r="F27" t="s">
        <v>415</v>
      </c>
      <c r="G27" t="s">
        <v>413</v>
      </c>
      <c r="H27" s="6">
        <v>113</v>
      </c>
    </row>
    <row r="28" spans="1:9" x14ac:dyDescent="0.25">
      <c r="A28" s="6">
        <v>114</v>
      </c>
      <c r="C28" s="17" t="s">
        <v>328</v>
      </c>
      <c r="D28" s="17"/>
      <c r="E28" s="82">
        <v>0</v>
      </c>
      <c r="F28" t="s">
        <v>414</v>
      </c>
      <c r="G28" t="s">
        <v>413</v>
      </c>
      <c r="H28" s="6">
        <v>114</v>
      </c>
    </row>
    <row r="29" spans="1:9" x14ac:dyDescent="0.25">
      <c r="C29" s="17"/>
      <c r="D29" s="17"/>
      <c r="E29" s="82"/>
      <c r="H29" s="6"/>
    </row>
    <row r="30" spans="1:9" x14ac:dyDescent="0.25">
      <c r="A30" s="6">
        <v>115</v>
      </c>
      <c r="C30" s="17" t="s">
        <v>325</v>
      </c>
      <c r="D30" s="17"/>
      <c r="E30" s="30">
        <v>8859279730.6841831</v>
      </c>
      <c r="F30" t="s">
        <v>324</v>
      </c>
      <c r="H30" s="6">
        <v>115</v>
      </c>
    </row>
    <row r="31" spans="1:9" x14ac:dyDescent="0.25">
      <c r="E31" s="38"/>
      <c r="H31" s="6"/>
    </row>
    <row r="32" spans="1:9" x14ac:dyDescent="0.25">
      <c r="C32" s="88" t="s">
        <v>323</v>
      </c>
      <c r="D32" s="88"/>
      <c r="E32" s="88"/>
      <c r="F32" s="88"/>
      <c r="G32" s="88"/>
    </row>
    <row r="33" spans="1:8" x14ac:dyDescent="0.25">
      <c r="C33" s="21" t="s">
        <v>399</v>
      </c>
      <c r="D33" s="21"/>
      <c r="E33" s="21"/>
      <c r="F33" s="21"/>
      <c r="G33" s="21"/>
    </row>
    <row r="34" spans="1:8" x14ac:dyDescent="0.25">
      <c r="C34" s="24" t="s">
        <v>412</v>
      </c>
      <c r="D34" s="24"/>
      <c r="E34" s="24"/>
      <c r="F34" s="24"/>
      <c r="G34" s="24"/>
    </row>
    <row r="35" spans="1:8" x14ac:dyDescent="0.25">
      <c r="C35" s="66"/>
    </row>
    <row r="36" spans="1:8" x14ac:dyDescent="0.25">
      <c r="A36" s="33" t="s">
        <v>99</v>
      </c>
      <c r="B36" s="33"/>
      <c r="C36" s="33" t="s">
        <v>72</v>
      </c>
      <c r="E36" s="33" t="s">
        <v>161</v>
      </c>
      <c r="F36" s="33" t="s">
        <v>160</v>
      </c>
      <c r="G36" s="33" t="s">
        <v>159</v>
      </c>
      <c r="H36" s="33" t="s">
        <v>99</v>
      </c>
    </row>
    <row r="37" spans="1:8" ht="77.25" customHeight="1" x14ac:dyDescent="0.25">
      <c r="A37" s="6">
        <v>200</v>
      </c>
      <c r="C37" t="s">
        <v>411</v>
      </c>
      <c r="E37" s="89">
        <v>0.1045</v>
      </c>
      <c r="F37" s="84" t="s">
        <v>410</v>
      </c>
      <c r="G37" s="18" t="s">
        <v>409</v>
      </c>
      <c r="H37" s="6">
        <v>200</v>
      </c>
    </row>
    <row r="38" spans="1:8" x14ac:dyDescent="0.25">
      <c r="C38" s="66"/>
    </row>
    <row r="39" spans="1:8" x14ac:dyDescent="0.25">
      <c r="C39" s="41" t="s">
        <v>288</v>
      </c>
      <c r="D39" s="41"/>
    </row>
    <row r="40" spans="1:8" ht="45" x14ac:dyDescent="0.25">
      <c r="A40" s="6">
        <v>201</v>
      </c>
      <c r="C40" t="s">
        <v>287</v>
      </c>
      <c r="E40" s="60">
        <v>1.8281944553950786E-2</v>
      </c>
      <c r="F40" s="18" t="s">
        <v>408</v>
      </c>
      <c r="G40" t="s">
        <v>407</v>
      </c>
      <c r="H40" s="6">
        <v>201</v>
      </c>
    </row>
    <row r="41" spans="1:8" x14ac:dyDescent="0.25">
      <c r="A41" s="6">
        <v>202</v>
      </c>
      <c r="C41" t="s">
        <v>285</v>
      </c>
      <c r="E41" s="60">
        <v>2.7605794758881429E-4</v>
      </c>
      <c r="F41" t="s">
        <v>470</v>
      </c>
      <c r="H41" s="6">
        <v>202</v>
      </c>
    </row>
    <row r="42" spans="1:8" x14ac:dyDescent="0.25">
      <c r="A42" s="6">
        <v>203</v>
      </c>
      <c r="C42" t="s">
        <v>283</v>
      </c>
      <c r="E42" s="63">
        <v>5.198875E-2</v>
      </c>
      <c r="F42" t="s">
        <v>469</v>
      </c>
      <c r="H42" s="6">
        <v>203</v>
      </c>
    </row>
    <row r="43" spans="1:8" x14ac:dyDescent="0.25">
      <c r="A43" s="6">
        <v>204</v>
      </c>
      <c r="C43" s="17" t="s">
        <v>281</v>
      </c>
      <c r="D43" s="17"/>
      <c r="E43" s="53">
        <v>7.0546752501539606E-2</v>
      </c>
      <c r="F43" s="55" t="s">
        <v>468</v>
      </c>
      <c r="H43" s="6">
        <v>204</v>
      </c>
    </row>
    <row r="45" spans="1:8" x14ac:dyDescent="0.25">
      <c r="A45" s="6">
        <v>205</v>
      </c>
      <c r="C45" s="17" t="s">
        <v>279</v>
      </c>
      <c r="D45" s="17"/>
      <c r="E45" s="53">
        <v>5.2264807947588816E-2</v>
      </c>
      <c r="F45" t="s">
        <v>467</v>
      </c>
      <c r="G45" s="38"/>
      <c r="H45" s="6">
        <v>205</v>
      </c>
    </row>
    <row r="46" spans="1:8" x14ac:dyDescent="0.25">
      <c r="A46" s="6">
        <v>206</v>
      </c>
      <c r="C46" s="17" t="s">
        <v>277</v>
      </c>
      <c r="D46" s="17"/>
      <c r="E46" s="53">
        <v>0</v>
      </c>
      <c r="F46" t="s">
        <v>466</v>
      </c>
      <c r="G46" s="38"/>
      <c r="H46" s="6"/>
    </row>
    <row r="47" spans="1:8" x14ac:dyDescent="0.25">
      <c r="H47" s="6"/>
    </row>
    <row r="48" spans="1:8" x14ac:dyDescent="0.25">
      <c r="A48" s="6">
        <v>207</v>
      </c>
      <c r="C48" t="s">
        <v>275</v>
      </c>
      <c r="D48" s="17"/>
      <c r="E48" s="82">
        <v>624993414.50248349</v>
      </c>
      <c r="F48" t="s">
        <v>465</v>
      </c>
      <c r="H48" s="6">
        <v>207</v>
      </c>
    </row>
    <row r="49" spans="1:8" x14ac:dyDescent="0.25">
      <c r="A49" s="6">
        <v>208</v>
      </c>
      <c r="C49" t="s">
        <v>273</v>
      </c>
      <c r="D49" s="17"/>
      <c r="E49" s="32">
        <v>0</v>
      </c>
      <c r="F49" t="s">
        <v>464</v>
      </c>
      <c r="H49" s="6"/>
    </row>
    <row r="50" spans="1:8" x14ac:dyDescent="0.25">
      <c r="A50" s="6">
        <v>209</v>
      </c>
      <c r="C50" s="17" t="s">
        <v>271</v>
      </c>
      <c r="D50" s="17"/>
      <c r="E50" s="30">
        <v>624993414.50248349</v>
      </c>
      <c r="F50" t="s">
        <v>463</v>
      </c>
      <c r="H50" s="6"/>
    </row>
    <row r="52" spans="1:8" x14ac:dyDescent="0.25">
      <c r="C52" s="88" t="s">
        <v>406</v>
      </c>
      <c r="D52" s="88"/>
      <c r="E52" s="88"/>
      <c r="F52" s="88"/>
      <c r="G52" s="88"/>
    </row>
    <row r="53" spans="1:8" x14ac:dyDescent="0.25">
      <c r="C53" s="21" t="s">
        <v>399</v>
      </c>
      <c r="D53" s="21"/>
      <c r="E53" s="21"/>
      <c r="F53" s="21"/>
      <c r="G53" s="21"/>
    </row>
    <row r="54" spans="1:8" x14ac:dyDescent="0.25">
      <c r="C54" s="24" t="s">
        <v>405</v>
      </c>
      <c r="D54" s="24"/>
      <c r="E54" s="24"/>
      <c r="F54" s="24"/>
      <c r="G54" s="24"/>
    </row>
    <row r="55" spans="1:8" x14ac:dyDescent="0.25">
      <c r="C55" s="66"/>
    </row>
    <row r="56" spans="1:8" x14ac:dyDescent="0.25">
      <c r="A56" s="33" t="s">
        <v>99</v>
      </c>
      <c r="B56" s="33"/>
      <c r="C56" s="33" t="s">
        <v>72</v>
      </c>
      <c r="E56" s="33" t="s">
        <v>161</v>
      </c>
      <c r="F56" s="33" t="s">
        <v>160</v>
      </c>
      <c r="G56" s="33" t="s">
        <v>159</v>
      </c>
      <c r="H56" s="33" t="s">
        <v>99</v>
      </c>
    </row>
    <row r="57" spans="1:8" x14ac:dyDescent="0.25">
      <c r="A57" s="6">
        <v>300</v>
      </c>
      <c r="C57" t="s">
        <v>241</v>
      </c>
      <c r="E57" s="44">
        <v>0.21</v>
      </c>
      <c r="F57" t="s">
        <v>404</v>
      </c>
      <c r="H57" s="6">
        <v>300</v>
      </c>
    </row>
    <row r="58" spans="1:8" x14ac:dyDescent="0.25">
      <c r="A58" s="6">
        <v>301</v>
      </c>
      <c r="C58" t="s">
        <v>239</v>
      </c>
      <c r="E58" s="63">
        <v>8.8400000000000006E-2</v>
      </c>
      <c r="F58" t="s">
        <v>403</v>
      </c>
      <c r="H58" s="6">
        <v>301</v>
      </c>
    </row>
    <row r="59" spans="1:8" x14ac:dyDescent="0.25">
      <c r="A59" s="6">
        <v>302</v>
      </c>
      <c r="C59" s="17" t="s">
        <v>237</v>
      </c>
      <c r="D59" s="17"/>
      <c r="E59" s="53">
        <v>0.27983599999999997</v>
      </c>
      <c r="F59" s="38" t="s">
        <v>462</v>
      </c>
      <c r="H59" s="6">
        <v>302</v>
      </c>
    </row>
    <row r="61" spans="1:8" x14ac:dyDescent="0.25">
      <c r="A61" s="6">
        <v>303</v>
      </c>
      <c r="C61" s="17" t="s">
        <v>222</v>
      </c>
      <c r="E61" s="30">
        <v>169386565.13005054</v>
      </c>
      <c r="F61" t="s">
        <v>461</v>
      </c>
      <c r="H61" s="6">
        <v>303</v>
      </c>
    </row>
    <row r="63" spans="1:8" x14ac:dyDescent="0.25">
      <c r="A63" s="6">
        <v>304</v>
      </c>
      <c r="C63" t="s">
        <v>402</v>
      </c>
      <c r="H63" s="6">
        <v>304</v>
      </c>
    </row>
    <row r="65" spans="1:8" x14ac:dyDescent="0.25">
      <c r="C65" t="s">
        <v>219</v>
      </c>
    </row>
    <row r="66" spans="1:8" x14ac:dyDescent="0.25">
      <c r="A66" s="6">
        <v>305</v>
      </c>
      <c r="C66" s="42" t="s">
        <v>218</v>
      </c>
      <c r="D66" s="42"/>
      <c r="E66" s="82">
        <v>8859279730.6841831</v>
      </c>
      <c r="F66" t="s">
        <v>217</v>
      </c>
      <c r="G66" s="46"/>
      <c r="H66" s="6">
        <v>305</v>
      </c>
    </row>
    <row r="67" spans="1:8" x14ac:dyDescent="0.25">
      <c r="A67" s="6">
        <v>306</v>
      </c>
      <c r="C67" s="45" t="s">
        <v>216</v>
      </c>
      <c r="D67" s="45"/>
      <c r="E67" s="44">
        <v>5.2264807947588816E-2</v>
      </c>
      <c r="F67" t="s">
        <v>460</v>
      </c>
      <c r="H67" s="6">
        <v>306</v>
      </c>
    </row>
    <row r="68" spans="1:8" x14ac:dyDescent="0.25">
      <c r="A68" s="6">
        <v>307</v>
      </c>
      <c r="C68" s="42" t="s">
        <v>214</v>
      </c>
      <c r="D68" s="42"/>
      <c r="E68" s="43">
        <v>0.27983599999999997</v>
      </c>
      <c r="F68" t="s">
        <v>459</v>
      </c>
      <c r="H68" s="6">
        <v>307</v>
      </c>
    </row>
    <row r="69" spans="1:8" x14ac:dyDescent="0.25">
      <c r="A69" s="6">
        <v>308</v>
      </c>
      <c r="C69" s="42" t="s">
        <v>212</v>
      </c>
      <c r="D69" s="42"/>
      <c r="E69" s="82">
        <v>-10388934.203603033</v>
      </c>
      <c r="F69" t="s">
        <v>458</v>
      </c>
      <c r="H69" s="6">
        <v>308</v>
      </c>
    </row>
    <row r="70" spans="1:8" x14ac:dyDescent="0.25">
      <c r="A70" s="6">
        <v>309</v>
      </c>
      <c r="C70" s="42" t="s">
        <v>210</v>
      </c>
      <c r="D70" s="42"/>
      <c r="E70" s="82">
        <v>10016517.341710607</v>
      </c>
      <c r="F70" t="s">
        <v>457</v>
      </c>
      <c r="H70" s="6">
        <v>309</v>
      </c>
    </row>
    <row r="71" spans="1:8" x14ac:dyDescent="0.25">
      <c r="A71" s="6">
        <v>310</v>
      </c>
      <c r="C71" s="42" t="s">
        <v>401</v>
      </c>
      <c r="D71" s="42"/>
      <c r="E71" s="32">
        <v>0</v>
      </c>
      <c r="F71" t="s">
        <v>456</v>
      </c>
      <c r="H71" s="6"/>
    </row>
    <row r="73" spans="1:8" x14ac:dyDescent="0.25">
      <c r="C73" s="88" t="s">
        <v>400</v>
      </c>
      <c r="D73" s="88"/>
      <c r="E73" s="88"/>
      <c r="F73" s="88"/>
      <c r="G73" s="88"/>
    </row>
    <row r="74" spans="1:8" x14ac:dyDescent="0.25">
      <c r="C74" s="21" t="s">
        <v>399</v>
      </c>
      <c r="D74" s="21"/>
      <c r="E74" s="21"/>
      <c r="F74" s="21"/>
      <c r="G74" s="21"/>
    </row>
    <row r="75" spans="1:8" x14ac:dyDescent="0.25">
      <c r="C75" s="19" t="s">
        <v>455</v>
      </c>
      <c r="D75" s="19"/>
      <c r="E75" s="19"/>
      <c r="F75" s="19"/>
      <c r="G75" s="19"/>
    </row>
    <row r="76" spans="1:8" x14ac:dyDescent="0.25">
      <c r="C76" s="19"/>
      <c r="D76" s="19"/>
      <c r="E76" s="19"/>
      <c r="F76" s="19"/>
      <c r="G76" s="19"/>
    </row>
    <row r="77" spans="1:8" x14ac:dyDescent="0.25">
      <c r="C77" s="55"/>
    </row>
    <row r="78" spans="1:8" x14ac:dyDescent="0.25">
      <c r="A78" s="33" t="s">
        <v>99</v>
      </c>
      <c r="B78" s="33"/>
      <c r="C78" s="33" t="s">
        <v>72</v>
      </c>
      <c r="E78" s="33" t="s">
        <v>161</v>
      </c>
      <c r="F78" s="33" t="s">
        <v>160</v>
      </c>
      <c r="G78" s="33" t="s">
        <v>159</v>
      </c>
      <c r="H78" s="33" t="s">
        <v>99</v>
      </c>
    </row>
    <row r="79" spans="1:8" x14ac:dyDescent="0.25">
      <c r="C79" s="41" t="s">
        <v>205</v>
      </c>
      <c r="D79" s="41"/>
    </row>
    <row r="80" spans="1:8" x14ac:dyDescent="0.25">
      <c r="A80" s="6">
        <v>400</v>
      </c>
      <c r="C80" t="s">
        <v>204</v>
      </c>
      <c r="E80" s="82">
        <v>616258249.07332659</v>
      </c>
      <c r="F80" t="s">
        <v>454</v>
      </c>
      <c r="H80" s="6">
        <v>400</v>
      </c>
    </row>
    <row r="81" spans="1:8" x14ac:dyDescent="0.25">
      <c r="A81" s="6">
        <v>401</v>
      </c>
      <c r="C81" t="s">
        <v>202</v>
      </c>
      <c r="E81" s="82">
        <v>280685333.28215355</v>
      </c>
      <c r="F81" t="s">
        <v>453</v>
      </c>
      <c r="H81" s="6">
        <v>401</v>
      </c>
    </row>
    <row r="82" spans="1:8" x14ac:dyDescent="0.25">
      <c r="A82" s="6">
        <v>402</v>
      </c>
      <c r="C82" t="s">
        <v>200</v>
      </c>
      <c r="E82" s="82">
        <v>6397845</v>
      </c>
      <c r="F82" t="s">
        <v>452</v>
      </c>
      <c r="H82" s="6">
        <v>402</v>
      </c>
    </row>
    <row r="83" spans="1:8" x14ac:dyDescent="0.25">
      <c r="A83" s="6">
        <v>403</v>
      </c>
      <c r="C83" t="s">
        <v>198</v>
      </c>
      <c r="E83" s="82">
        <v>490683780.6148774</v>
      </c>
      <c r="F83" t="s">
        <v>451</v>
      </c>
      <c r="H83" s="6">
        <v>403</v>
      </c>
    </row>
    <row r="84" spans="1:8" x14ac:dyDescent="0.25">
      <c r="A84" s="6">
        <v>404</v>
      </c>
      <c r="C84" t="s">
        <v>194</v>
      </c>
      <c r="E84" s="82">
        <v>31085124.48372221</v>
      </c>
      <c r="F84" t="s">
        <v>193</v>
      </c>
      <c r="H84" s="6">
        <v>404</v>
      </c>
    </row>
    <row r="85" spans="1:8" x14ac:dyDescent="0.25">
      <c r="A85" s="6">
        <v>405</v>
      </c>
      <c r="C85" t="s">
        <v>192</v>
      </c>
      <c r="E85" s="82">
        <v>624993414.50248349</v>
      </c>
      <c r="F85" t="s">
        <v>450</v>
      </c>
      <c r="H85" s="6">
        <v>405</v>
      </c>
    </row>
    <row r="86" spans="1:8" x14ac:dyDescent="0.25">
      <c r="A86" s="6">
        <v>406</v>
      </c>
      <c r="C86" t="s">
        <v>190</v>
      </c>
      <c r="E86" s="82">
        <v>118716287.06286834</v>
      </c>
      <c r="F86" t="s">
        <v>449</v>
      </c>
      <c r="H86" s="6">
        <v>406</v>
      </c>
    </row>
    <row r="87" spans="1:8" x14ac:dyDescent="0.25">
      <c r="A87" s="6">
        <v>407</v>
      </c>
      <c r="C87" t="s">
        <v>188</v>
      </c>
      <c r="E87" s="82">
        <v>169386565.13005054</v>
      </c>
      <c r="F87" t="s">
        <v>448</v>
      </c>
      <c r="H87" s="6">
        <v>407</v>
      </c>
    </row>
    <row r="88" spans="1:8" x14ac:dyDescent="0.25">
      <c r="A88" s="6">
        <v>408</v>
      </c>
      <c r="C88" t="s">
        <v>24</v>
      </c>
      <c r="E88" s="82">
        <v>-10515263</v>
      </c>
      <c r="F88" t="s">
        <v>447</v>
      </c>
      <c r="G88" t="s">
        <v>183</v>
      </c>
      <c r="H88" s="6">
        <v>408</v>
      </c>
    </row>
    <row r="89" spans="1:8" x14ac:dyDescent="0.25">
      <c r="A89" s="6">
        <v>409</v>
      </c>
      <c r="C89" t="s">
        <v>185</v>
      </c>
      <c r="E89" s="82">
        <v>-14850832.75866762</v>
      </c>
      <c r="F89" t="s">
        <v>446</v>
      </c>
      <c r="G89" t="s">
        <v>183</v>
      </c>
      <c r="H89" s="6">
        <v>409</v>
      </c>
    </row>
    <row r="90" spans="1:8" x14ac:dyDescent="0.25">
      <c r="A90" s="6">
        <v>410</v>
      </c>
      <c r="C90" t="s">
        <v>182</v>
      </c>
      <c r="E90" s="86">
        <v>0</v>
      </c>
      <c r="F90" t="s">
        <v>445</v>
      </c>
      <c r="H90" s="6">
        <v>410</v>
      </c>
    </row>
    <row r="91" spans="1:8" x14ac:dyDescent="0.25">
      <c r="A91" s="6">
        <v>411</v>
      </c>
      <c r="C91" s="17" t="s">
        <v>179</v>
      </c>
      <c r="D91" s="17"/>
      <c r="E91" s="81">
        <v>2312840503.3908148</v>
      </c>
      <c r="F91" t="s">
        <v>444</v>
      </c>
      <c r="H91" s="6">
        <v>411</v>
      </c>
    </row>
    <row r="92" spans="1:8" x14ac:dyDescent="0.25">
      <c r="H92" s="6"/>
    </row>
    <row r="93" spans="1:8" x14ac:dyDescent="0.25">
      <c r="C93" s="41" t="s">
        <v>177</v>
      </c>
      <c r="D93" s="41"/>
    </row>
    <row r="94" spans="1:8" x14ac:dyDescent="0.25">
      <c r="A94" s="6">
        <v>412</v>
      </c>
      <c r="C94" t="s">
        <v>176</v>
      </c>
      <c r="E94" s="34">
        <v>7.2509999999999996E-3</v>
      </c>
      <c r="F94" t="s">
        <v>443</v>
      </c>
      <c r="H94" s="6">
        <v>412</v>
      </c>
    </row>
    <row r="95" spans="1:8" x14ac:dyDescent="0.25">
      <c r="A95" s="6">
        <v>413</v>
      </c>
      <c r="C95" t="s">
        <v>174</v>
      </c>
      <c r="D95" s="17"/>
      <c r="E95" s="39">
        <v>2.7184430899152115E-4</v>
      </c>
      <c r="F95" t="s">
        <v>442</v>
      </c>
      <c r="H95" s="6">
        <v>413</v>
      </c>
    </row>
    <row r="96" spans="1:8" x14ac:dyDescent="0.25">
      <c r="A96" s="6">
        <v>414</v>
      </c>
      <c r="C96" s="17" t="s">
        <v>172</v>
      </c>
      <c r="D96" s="17"/>
      <c r="E96" s="81">
        <v>17399139.018538676</v>
      </c>
      <c r="F96" s="38" t="s">
        <v>441</v>
      </c>
      <c r="H96" s="6">
        <v>414</v>
      </c>
    </row>
    <row r="97" spans="1:8" x14ac:dyDescent="0.25">
      <c r="C97" s="17"/>
      <c r="D97" s="17"/>
      <c r="E97" s="82"/>
      <c r="H97" s="6"/>
    </row>
    <row r="98" spans="1:8" x14ac:dyDescent="0.25">
      <c r="A98" s="6">
        <v>415</v>
      </c>
      <c r="C98" s="17" t="s">
        <v>398</v>
      </c>
      <c r="D98" s="17"/>
      <c r="E98" s="81">
        <v>2330239642.4093533</v>
      </c>
      <c r="F98" t="s">
        <v>440</v>
      </c>
      <c r="H98" s="6">
        <v>415</v>
      </c>
    </row>
    <row r="99" spans="1:8" x14ac:dyDescent="0.25">
      <c r="C99" s="17"/>
      <c r="D99" s="17"/>
      <c r="E99" s="82"/>
      <c r="H99" s="6"/>
    </row>
    <row r="100" spans="1:8" x14ac:dyDescent="0.25">
      <c r="C100" s="41" t="s">
        <v>64</v>
      </c>
      <c r="D100" s="17"/>
      <c r="E100" s="82"/>
      <c r="H100" s="6"/>
    </row>
    <row r="101" spans="1:8" x14ac:dyDescent="0.25">
      <c r="A101" s="6">
        <v>416</v>
      </c>
      <c r="C101" t="s">
        <v>397</v>
      </c>
      <c r="E101" s="59">
        <v>0</v>
      </c>
      <c r="F101" s="84"/>
      <c r="H101" s="6">
        <v>416</v>
      </c>
    </row>
    <row r="102" spans="1:8" x14ac:dyDescent="0.25">
      <c r="E102" s="78"/>
      <c r="H102" s="6"/>
    </row>
    <row r="103" spans="1:8" x14ac:dyDescent="0.25">
      <c r="A103" s="6">
        <v>417</v>
      </c>
      <c r="C103" s="17" t="s">
        <v>396</v>
      </c>
      <c r="E103" s="81">
        <v>2330239642.4093533</v>
      </c>
      <c r="F103" t="s">
        <v>439</v>
      </c>
      <c r="H103" s="6">
        <v>417</v>
      </c>
    </row>
    <row r="104" spans="1:8" x14ac:dyDescent="0.25">
      <c r="C104" s="17"/>
      <c r="D104" s="17"/>
      <c r="E104" s="82"/>
      <c r="H104" s="6"/>
    </row>
    <row r="105" spans="1:8" x14ac:dyDescent="0.25">
      <c r="C105" s="41" t="s">
        <v>395</v>
      </c>
      <c r="D105" s="17"/>
      <c r="E105" s="82"/>
      <c r="H105" s="6"/>
    </row>
    <row r="106" spans="1:8" x14ac:dyDescent="0.25">
      <c r="A106" s="6">
        <v>418</v>
      </c>
      <c r="C106" t="s">
        <v>158</v>
      </c>
      <c r="D106" s="17"/>
      <c r="E106" s="34">
        <v>3.0104518270731213E-3</v>
      </c>
      <c r="F106" t="s">
        <v>438</v>
      </c>
      <c r="H106" s="6">
        <v>418</v>
      </c>
    </row>
    <row r="107" spans="1:8" x14ac:dyDescent="0.25">
      <c r="A107" s="6">
        <v>419</v>
      </c>
      <c r="C107" t="s">
        <v>156</v>
      </c>
      <c r="E107" s="82">
        <v>7015074.1890094541</v>
      </c>
      <c r="F107" s="38" t="s">
        <v>437</v>
      </c>
      <c r="H107" s="6">
        <v>419</v>
      </c>
    </row>
    <row r="108" spans="1:8" x14ac:dyDescent="0.25">
      <c r="A108" s="6">
        <v>420</v>
      </c>
      <c r="C108" t="s">
        <v>154</v>
      </c>
      <c r="E108" s="82">
        <v>4851176.7134412583</v>
      </c>
      <c r="F108" t="s">
        <v>394</v>
      </c>
      <c r="H108" s="6">
        <v>420</v>
      </c>
    </row>
    <row r="109" spans="1:8" x14ac:dyDescent="0.25">
      <c r="H109" s="6"/>
    </row>
    <row r="110" spans="1:8" x14ac:dyDescent="0.25">
      <c r="A110" s="6">
        <v>421</v>
      </c>
      <c r="C110" s="17" t="s">
        <v>66</v>
      </c>
      <c r="D110" s="17"/>
      <c r="E110" s="81">
        <v>2342105893.3118043</v>
      </c>
      <c r="F110" t="s">
        <v>436</v>
      </c>
      <c r="H110" s="6">
        <v>421</v>
      </c>
    </row>
    <row r="111" spans="1:8" x14ac:dyDescent="0.25">
      <c r="H111" s="6"/>
    </row>
    <row r="112" spans="1:8" x14ac:dyDescent="0.25">
      <c r="C112" s="71"/>
    </row>
    <row r="113" spans="5:5" x14ac:dyDescent="0.25">
      <c r="E113" s="29"/>
    </row>
    <row r="115" spans="5:5" x14ac:dyDescent="0.25">
      <c r="E115" s="76"/>
    </row>
  </sheetData>
  <mergeCells count="9">
    <mergeCell ref="C75:G76"/>
    <mergeCell ref="C33:G33"/>
    <mergeCell ref="C53:G53"/>
    <mergeCell ref="C74:G74"/>
    <mergeCell ref="C32:G32"/>
    <mergeCell ref="C52:G52"/>
    <mergeCell ref="C73:G73"/>
    <mergeCell ref="C34:G34"/>
    <mergeCell ref="C54:G54"/>
  </mergeCells>
  <printOptions horizontalCentered="1"/>
  <pageMargins left="1" right="1" top="1" bottom="1" header="0.5" footer="0.5"/>
  <pageSetup scale="25" orientation="landscape" r:id="rId1"/>
  <headerFooter>
    <oddHeader>&amp;C&amp;"-,Bold"Pacific Gas and Electric Company
Formula Rate Model
Schedule &amp;A&amp;R&amp;10TO Rate Year 2025 Annual Update
&amp;F</oddHeader>
  </headerFooter>
  <rowBreaks count="1" manualBreakCount="1">
    <brk id="71" max="8" man="1"/>
  </rowBreaks>
  <customProperties>
    <customPr name="_pios_id" r:id="rId2"/>
  </customPropertie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1E7C93-AAC5-46F5-813B-D846102CF560}">
  <sheetPr>
    <tabColor theme="9"/>
    <pageSetUpPr fitToPage="1"/>
  </sheetPr>
  <dimension ref="A1:P162"/>
  <sheetViews>
    <sheetView view="pageBreakPreview" topLeftCell="A52" zoomScale="85" zoomScaleNormal="100" zoomScaleSheetLayoutView="85" zoomScalePageLayoutView="70" workbookViewId="0">
      <selection activeCell="X117" activeCellId="1" sqref="X27:X30 X117"/>
    </sheetView>
  </sheetViews>
  <sheetFormatPr defaultColWidth="9.28515625" defaultRowHeight="15" x14ac:dyDescent="0.25"/>
  <cols>
    <col min="1" max="1" width="4.7109375" bestFit="1" customWidth="1"/>
    <col min="2" max="2" width="15.5703125" customWidth="1"/>
    <col min="3" max="3" width="15.42578125" customWidth="1"/>
    <col min="4" max="4" width="17.28515625" customWidth="1"/>
    <col min="5" max="5" width="19.7109375" customWidth="1"/>
    <col min="6" max="6" width="18.5703125" bestFit="1" customWidth="1"/>
    <col min="7" max="7" width="18.5703125" customWidth="1"/>
    <col min="8" max="8" width="16.7109375" customWidth="1"/>
    <col min="9" max="9" width="15.42578125" customWidth="1"/>
    <col min="10" max="10" width="16.7109375" bestFit="1" customWidth="1"/>
    <col min="11" max="11" width="17.5703125" bestFit="1" customWidth="1"/>
    <col min="12" max="12" width="4.7109375" bestFit="1" customWidth="1"/>
    <col min="13" max="13" width="9.28515625" customWidth="1"/>
    <col min="14" max="16" width="13.28515625" customWidth="1"/>
    <col min="17" max="17" width="15" bestFit="1" customWidth="1"/>
    <col min="18" max="18" width="13.42578125" bestFit="1" customWidth="1"/>
  </cols>
  <sheetData>
    <row r="1" spans="1:12" x14ac:dyDescent="0.25">
      <c r="B1" s="17" t="s">
        <v>64</v>
      </c>
      <c r="K1" s="68" t="str">
        <f>CONCATENATE("Rate Year: ",'1-BaseTRR (RY27)'!$G$1)</f>
        <v>Rate Year: 2022</v>
      </c>
    </row>
    <row r="2" spans="1:12" x14ac:dyDescent="0.25">
      <c r="B2" s="69" t="s">
        <v>369</v>
      </c>
      <c r="K2" s="68" t="str">
        <f>CONCATENATE("Prior Year: ",'1-BaseTRR (RY27)'!$G$2)</f>
        <v>Prior Year: 2020</v>
      </c>
    </row>
    <row r="4" spans="1:12" x14ac:dyDescent="0.25">
      <c r="B4" s="102" t="s">
        <v>603</v>
      </c>
      <c r="C4" s="102"/>
      <c r="D4" s="102"/>
      <c r="E4" s="102"/>
      <c r="F4" s="102"/>
      <c r="G4" s="102"/>
      <c r="H4" s="102"/>
      <c r="I4" s="102"/>
      <c r="J4" s="102"/>
      <c r="K4" s="102"/>
    </row>
    <row r="5" spans="1:12" x14ac:dyDescent="0.25">
      <c r="B5" s="27" t="s">
        <v>399</v>
      </c>
      <c r="C5" s="27"/>
      <c r="D5" s="27"/>
      <c r="E5" s="27"/>
      <c r="F5" s="27"/>
      <c r="G5" s="27"/>
      <c r="H5" s="27"/>
      <c r="I5" s="27"/>
      <c r="J5" s="27"/>
      <c r="K5" s="27"/>
    </row>
    <row r="6" spans="1:12" x14ac:dyDescent="0.25">
      <c r="B6" s="24" t="s">
        <v>602</v>
      </c>
      <c r="C6" s="24"/>
      <c r="D6" s="24"/>
      <c r="E6" s="24"/>
      <c r="F6" s="24"/>
      <c r="G6" s="24"/>
      <c r="H6" s="24"/>
      <c r="I6" s="24"/>
      <c r="J6" s="24"/>
      <c r="K6" s="24"/>
    </row>
    <row r="7" spans="1:12" x14ac:dyDescent="0.25">
      <c r="B7" s="24" t="str">
        <f>"2) Input the Total Sales from the Prior Year FERC Form 1 on Line "&amp;A27&amp;".  The total on Line "&amp;A25&amp;", col 8, should match the total on Line "&amp;A27&amp;". "</f>
        <v xml:space="preserve">2) Input the Total Sales from the Prior Year FERC Form 1 on Line 113.  The total on Line 112, col 8, should match the total on Line 113. </v>
      </c>
      <c r="C7" s="24"/>
      <c r="D7" s="24"/>
      <c r="E7" s="24"/>
      <c r="F7" s="24"/>
      <c r="G7" s="24"/>
      <c r="H7" s="24"/>
      <c r="I7" s="24"/>
      <c r="J7" s="24"/>
      <c r="K7" s="24"/>
    </row>
    <row r="8" spans="1:12" x14ac:dyDescent="0.25">
      <c r="B8" s="18"/>
      <c r="C8" s="18"/>
      <c r="D8" s="18"/>
      <c r="E8" s="18"/>
      <c r="F8" s="18"/>
      <c r="G8" s="18"/>
      <c r="H8" s="18"/>
      <c r="I8" s="18"/>
      <c r="J8" s="18"/>
      <c r="K8" s="18"/>
    </row>
    <row r="9" spans="1:12" x14ac:dyDescent="0.25">
      <c r="B9" s="17"/>
      <c r="C9" s="33" t="s">
        <v>530</v>
      </c>
      <c r="D9" s="33" t="s">
        <v>529</v>
      </c>
      <c r="E9" s="33" t="s">
        <v>528</v>
      </c>
      <c r="F9" s="33" t="s">
        <v>527</v>
      </c>
      <c r="G9" s="33" t="s">
        <v>552</v>
      </c>
      <c r="H9" s="33" t="s">
        <v>551</v>
      </c>
      <c r="I9" s="33" t="s">
        <v>550</v>
      </c>
      <c r="J9" s="33" t="s">
        <v>575</v>
      </c>
    </row>
    <row r="10" spans="1:12" x14ac:dyDescent="0.25">
      <c r="B10" s="17"/>
      <c r="C10" s="92" t="s">
        <v>92</v>
      </c>
      <c r="D10" s="92" t="s">
        <v>289</v>
      </c>
      <c r="E10" s="6"/>
      <c r="F10" s="6"/>
      <c r="G10" s="6"/>
      <c r="H10" s="6"/>
      <c r="I10" s="6"/>
      <c r="J10" s="92" t="s">
        <v>601</v>
      </c>
    </row>
    <row r="11" spans="1:12" x14ac:dyDescent="0.25">
      <c r="B11" s="17"/>
      <c r="C11" s="6" t="s">
        <v>568</v>
      </c>
      <c r="D11" s="6" t="s">
        <v>594</v>
      </c>
      <c r="E11" s="6"/>
      <c r="F11" s="6"/>
      <c r="G11" s="6" t="s">
        <v>600</v>
      </c>
      <c r="H11" s="6" t="s">
        <v>599</v>
      </c>
      <c r="I11" s="6"/>
      <c r="J11" s="92"/>
    </row>
    <row r="12" spans="1:12" x14ac:dyDescent="0.25">
      <c r="A12" s="33" t="s">
        <v>99</v>
      </c>
      <c r="B12" s="33" t="s">
        <v>521</v>
      </c>
      <c r="C12" s="33" t="s">
        <v>566</v>
      </c>
      <c r="D12" s="33" t="s">
        <v>566</v>
      </c>
      <c r="E12" s="33" t="s">
        <v>598</v>
      </c>
      <c r="F12" s="33" t="s">
        <v>597</v>
      </c>
      <c r="G12" s="33" t="s">
        <v>596</v>
      </c>
      <c r="H12" s="33" t="s">
        <v>595</v>
      </c>
      <c r="I12" s="33" t="s">
        <v>594</v>
      </c>
      <c r="J12" s="33" t="s">
        <v>593</v>
      </c>
      <c r="K12" s="33"/>
      <c r="L12" s="33" t="str">
        <f>A12</f>
        <v>Line</v>
      </c>
    </row>
    <row r="13" spans="1:12" x14ac:dyDescent="0.25">
      <c r="A13" s="6">
        <v>100</v>
      </c>
      <c r="B13" t="s">
        <v>592</v>
      </c>
      <c r="C13" s="59">
        <f>167787148-2237548.38</f>
        <v>165549599.62</v>
      </c>
      <c r="D13" s="59">
        <v>18557500</v>
      </c>
      <c r="E13" s="59">
        <v>312426972</v>
      </c>
      <c r="F13" s="59">
        <v>366404827.99999994</v>
      </c>
      <c r="G13" s="59">
        <v>72161804</v>
      </c>
      <c r="H13" s="59">
        <v>5724508</v>
      </c>
      <c r="I13" s="59">
        <v>34309335</v>
      </c>
      <c r="J13" s="82">
        <f>SUM(C13:I13)</f>
        <v>975134546.61999989</v>
      </c>
      <c r="K13" s="77"/>
      <c r="L13" s="6">
        <f>A13</f>
        <v>100</v>
      </c>
    </row>
    <row r="14" spans="1:12" x14ac:dyDescent="0.25">
      <c r="A14" s="6">
        <f>A13+1</f>
        <v>101</v>
      </c>
      <c r="B14" t="s">
        <v>591</v>
      </c>
      <c r="C14" s="59">
        <f>157380817-2237548.38</f>
        <v>155143268.62</v>
      </c>
      <c r="D14" s="59">
        <v>15114267</v>
      </c>
      <c r="E14" s="59">
        <v>266096814</v>
      </c>
      <c r="F14" s="59">
        <v>311129990</v>
      </c>
      <c r="G14" s="59">
        <v>62850872</v>
      </c>
      <c r="H14" s="59">
        <v>5023267</v>
      </c>
      <c r="I14" s="59">
        <v>32270708</v>
      </c>
      <c r="J14" s="82">
        <f>SUM(C14:I14)</f>
        <v>847629186.62</v>
      </c>
      <c r="K14" s="77"/>
      <c r="L14" s="6">
        <f>A14</f>
        <v>101</v>
      </c>
    </row>
    <row r="15" spans="1:12" x14ac:dyDescent="0.25">
      <c r="A15" s="6">
        <f>A14+1</f>
        <v>102</v>
      </c>
      <c r="B15" t="s">
        <v>590</v>
      </c>
      <c r="C15" s="59">
        <f>171943006-2237548.38</f>
        <v>169705457.62</v>
      </c>
      <c r="D15" s="59">
        <v>16210348</v>
      </c>
      <c r="E15" s="59">
        <v>275123683</v>
      </c>
      <c r="F15" s="59">
        <v>342134050</v>
      </c>
      <c r="G15" s="59">
        <v>68076881</v>
      </c>
      <c r="H15" s="59">
        <v>5444346</v>
      </c>
      <c r="I15" s="59">
        <v>35247499</v>
      </c>
      <c r="J15" s="82">
        <f>SUM(C15:I15)</f>
        <v>911942264.62</v>
      </c>
      <c r="K15" s="77"/>
      <c r="L15" s="6">
        <f>A15</f>
        <v>102</v>
      </c>
    </row>
    <row r="16" spans="1:12" x14ac:dyDescent="0.25">
      <c r="A16" s="6">
        <f>A15+1</f>
        <v>103</v>
      </c>
      <c r="B16" t="s">
        <v>589</v>
      </c>
      <c r="C16" s="59">
        <f>170087368-2237548.38</f>
        <v>167849819.62</v>
      </c>
      <c r="D16" s="59">
        <v>15787681</v>
      </c>
      <c r="E16" s="59">
        <v>72026530</v>
      </c>
      <c r="F16" s="59">
        <v>327630349</v>
      </c>
      <c r="G16" s="59">
        <v>66619274</v>
      </c>
      <c r="H16" s="59">
        <v>5366897</v>
      </c>
      <c r="I16" s="59">
        <v>34328045</v>
      </c>
      <c r="J16" s="82">
        <f>SUM(C16:I16)</f>
        <v>689608595.62</v>
      </c>
      <c r="K16" s="77"/>
      <c r="L16" s="6">
        <f>A16</f>
        <v>103</v>
      </c>
    </row>
    <row r="17" spans="1:12" x14ac:dyDescent="0.25">
      <c r="A17" s="6">
        <f>A16+1</f>
        <v>104</v>
      </c>
      <c r="B17" t="s">
        <v>512</v>
      </c>
      <c r="C17" s="59">
        <f>161597293-2237548.38</f>
        <v>159359744.62</v>
      </c>
      <c r="D17" s="59">
        <v>15167257</v>
      </c>
      <c r="E17" s="59">
        <v>219974843</v>
      </c>
      <c r="F17" s="59">
        <v>362426507</v>
      </c>
      <c r="G17" s="59">
        <v>64895211</v>
      </c>
      <c r="H17" s="59">
        <v>5421148</v>
      </c>
      <c r="I17" s="59">
        <v>32716136</v>
      </c>
      <c r="J17" s="82">
        <f>SUM(C17:I17)</f>
        <v>859960846.62</v>
      </c>
      <c r="K17" s="77"/>
      <c r="L17" s="6">
        <f>A17</f>
        <v>104</v>
      </c>
    </row>
    <row r="18" spans="1:12" x14ac:dyDescent="0.25">
      <c r="A18" s="6">
        <f>A17+1</f>
        <v>105</v>
      </c>
      <c r="B18" t="s">
        <v>588</v>
      </c>
      <c r="C18" s="59">
        <f>200135220-2237548.38</f>
        <v>197897671.62</v>
      </c>
      <c r="D18" s="59">
        <v>18508918</v>
      </c>
      <c r="E18" s="59">
        <v>361556426</v>
      </c>
      <c r="F18" s="59">
        <v>537179912</v>
      </c>
      <c r="G18" s="59">
        <v>82349957</v>
      </c>
      <c r="H18" s="59">
        <v>7158494</v>
      </c>
      <c r="I18" s="59">
        <v>40005639</v>
      </c>
      <c r="J18" s="82">
        <f>SUM(C18:I18)</f>
        <v>1244657017.6199999</v>
      </c>
      <c r="K18" s="77"/>
      <c r="L18" s="6">
        <f>A18</f>
        <v>105</v>
      </c>
    </row>
    <row r="19" spans="1:12" x14ac:dyDescent="0.25">
      <c r="A19" s="6">
        <f>A18+1</f>
        <v>106</v>
      </c>
      <c r="B19" t="s">
        <v>587</v>
      </c>
      <c r="C19" s="59">
        <f>224072087-2237548.38</f>
        <v>221834538.62</v>
      </c>
      <c r="D19" s="59">
        <v>20642439</v>
      </c>
      <c r="E19" s="59">
        <v>501080879</v>
      </c>
      <c r="F19" s="59">
        <v>623593004</v>
      </c>
      <c r="G19" s="59">
        <v>91356647</v>
      </c>
      <c r="H19" s="59">
        <v>7991568</v>
      </c>
      <c r="I19" s="59">
        <v>43986504</v>
      </c>
      <c r="J19" s="82">
        <f>SUM(C19:I19)</f>
        <v>1510485579.6199999</v>
      </c>
      <c r="K19" s="77"/>
      <c r="L19" s="6">
        <f>A19</f>
        <v>106</v>
      </c>
    </row>
    <row r="20" spans="1:12" x14ac:dyDescent="0.25">
      <c r="A20" s="6">
        <f>A19+1</f>
        <v>107</v>
      </c>
      <c r="B20" t="s">
        <v>586</v>
      </c>
      <c r="C20" s="59">
        <f>214003757-2237548.38</f>
        <v>211766208.62</v>
      </c>
      <c r="D20" s="59">
        <v>19930661</v>
      </c>
      <c r="E20" s="59">
        <v>480536825</v>
      </c>
      <c r="F20" s="59">
        <v>611980701</v>
      </c>
      <c r="G20" s="59">
        <v>87584605</v>
      </c>
      <c r="H20" s="59">
        <v>7697863</v>
      </c>
      <c r="I20" s="59">
        <v>42067006</v>
      </c>
      <c r="J20" s="82">
        <f>SUM(C20:I20)</f>
        <v>1461563869.6199999</v>
      </c>
      <c r="K20" s="77"/>
      <c r="L20" s="6">
        <f>A20</f>
        <v>107</v>
      </c>
    </row>
    <row r="21" spans="1:12" x14ac:dyDescent="0.25">
      <c r="A21" s="6">
        <f>A20+1</f>
        <v>108</v>
      </c>
      <c r="B21" t="s">
        <v>585</v>
      </c>
      <c r="C21" s="59">
        <f>220277422-2237548.38</f>
        <v>218039873.62</v>
      </c>
      <c r="D21" s="59">
        <v>20197257</v>
      </c>
      <c r="E21" s="59">
        <v>493481900.91000003</v>
      </c>
      <c r="F21" s="59">
        <v>610446905</v>
      </c>
      <c r="G21" s="59">
        <v>88816201</v>
      </c>
      <c r="H21" s="59">
        <v>7808014</v>
      </c>
      <c r="I21" s="59">
        <v>42661110</v>
      </c>
      <c r="J21" s="82">
        <f>SUM(C21:I21)</f>
        <v>1481451261.53</v>
      </c>
      <c r="K21" s="77"/>
      <c r="L21" s="6">
        <f>A21</f>
        <v>108</v>
      </c>
    </row>
    <row r="22" spans="1:12" x14ac:dyDescent="0.25">
      <c r="A22" s="6">
        <f>A21+1</f>
        <v>109</v>
      </c>
      <c r="B22" t="s">
        <v>584</v>
      </c>
      <c r="C22" s="59">
        <f>196958953-2237548.38</f>
        <v>194721404.62</v>
      </c>
      <c r="D22" s="59">
        <v>18475661</v>
      </c>
      <c r="E22" s="59">
        <v>433414466</v>
      </c>
      <c r="F22" s="59">
        <v>526700248</v>
      </c>
      <c r="G22" s="59">
        <v>81507004</v>
      </c>
      <c r="H22" s="59">
        <v>7123114</v>
      </c>
      <c r="I22" s="59">
        <v>41304174</v>
      </c>
      <c r="J22" s="82">
        <f>SUM(C22:I22)</f>
        <v>1303246071.6199999</v>
      </c>
      <c r="K22" s="77"/>
      <c r="L22" s="6">
        <f>A22</f>
        <v>109</v>
      </c>
    </row>
    <row r="23" spans="1:12" x14ac:dyDescent="0.25">
      <c r="A23" s="6">
        <f>A22+1</f>
        <v>110</v>
      </c>
      <c r="B23" t="s">
        <v>583</v>
      </c>
      <c r="C23" s="59">
        <f>157500004-2237548.38</f>
        <v>155262455.62</v>
      </c>
      <c r="D23" s="59">
        <v>14759516</v>
      </c>
      <c r="E23" s="59">
        <v>314787779</v>
      </c>
      <c r="F23" s="59">
        <v>387833558.00000006</v>
      </c>
      <c r="G23" s="59">
        <v>65435225</v>
      </c>
      <c r="H23" s="59">
        <v>5703264</v>
      </c>
      <c r="I23" s="59">
        <v>35101828</v>
      </c>
      <c r="J23" s="82">
        <f>SUM(C23:I23)</f>
        <v>978883625.62000012</v>
      </c>
      <c r="K23" s="77"/>
      <c r="L23" s="6">
        <f>A23</f>
        <v>110</v>
      </c>
    </row>
    <row r="24" spans="1:12" x14ac:dyDescent="0.25">
      <c r="A24" s="6">
        <f>A23+1</f>
        <v>111</v>
      </c>
      <c r="B24" t="s">
        <v>582</v>
      </c>
      <c r="C24" s="59">
        <f>187124239-2237548.38</f>
        <v>184886690.62</v>
      </c>
      <c r="D24" s="59">
        <v>17315014</v>
      </c>
      <c r="E24" s="59">
        <v>332516159</v>
      </c>
      <c r="F24" s="59">
        <v>415900014</v>
      </c>
      <c r="G24" s="59">
        <v>76743506</v>
      </c>
      <c r="H24" s="59">
        <v>6707850</v>
      </c>
      <c r="I24" s="59">
        <v>40895827.090000004</v>
      </c>
      <c r="J24" s="82">
        <f>SUM(C24:I24)</f>
        <v>1074965060.71</v>
      </c>
      <c r="K24" s="77"/>
      <c r="L24" s="6">
        <f>A24</f>
        <v>111</v>
      </c>
    </row>
    <row r="25" spans="1:12" x14ac:dyDescent="0.25">
      <c r="A25" s="6">
        <f>A24+1</f>
        <v>112</v>
      </c>
      <c r="B25" t="s">
        <v>581</v>
      </c>
      <c r="C25" s="81">
        <f>SUM(C13:C24)</f>
        <v>2202016733.4399996</v>
      </c>
      <c r="D25" s="81">
        <f>SUM(D13:D24)</f>
        <v>210666519</v>
      </c>
      <c r="E25" s="81">
        <f>SUM(E13:E24)</f>
        <v>4063023276.9099998</v>
      </c>
      <c r="F25" s="81">
        <f>SUM(F13:F24)</f>
        <v>5423360066</v>
      </c>
      <c r="G25" s="81">
        <f>SUM(G13:G24)</f>
        <v>908397187</v>
      </c>
      <c r="H25" s="81">
        <f>SUM(H13:H24)</f>
        <v>77170333</v>
      </c>
      <c r="I25" s="81">
        <f>SUM(I13:I24)</f>
        <v>454893811.09000003</v>
      </c>
      <c r="J25" s="81">
        <f>SUM(J13:J24)</f>
        <v>13339527926.440002</v>
      </c>
      <c r="K25" s="77"/>
      <c r="L25" s="6">
        <f>A25</f>
        <v>112</v>
      </c>
    </row>
    <row r="26" spans="1:12" x14ac:dyDescent="0.25">
      <c r="A26" s="6"/>
      <c r="L26" s="6"/>
    </row>
    <row r="27" spans="1:12" x14ac:dyDescent="0.25">
      <c r="A27" s="6">
        <f>A25+1</f>
        <v>113</v>
      </c>
      <c r="I27" s="68" t="s">
        <v>580</v>
      </c>
      <c r="J27" s="59">
        <v>13366378507</v>
      </c>
      <c r="K27" s="78"/>
      <c r="L27" s="6">
        <f>A27</f>
        <v>113</v>
      </c>
    </row>
    <row r="28" spans="1:12" x14ac:dyDescent="0.25">
      <c r="L28" s="6"/>
    </row>
    <row r="29" spans="1:12" x14ac:dyDescent="0.25">
      <c r="B29" s="102" t="s">
        <v>579</v>
      </c>
      <c r="C29" s="102"/>
      <c r="D29" s="102"/>
      <c r="E29" s="102"/>
      <c r="F29" s="102"/>
      <c r="G29" s="102"/>
      <c r="H29" s="102"/>
      <c r="I29" s="102"/>
      <c r="J29" s="102"/>
      <c r="K29" s="102"/>
    </row>
    <row r="30" spans="1:12" x14ac:dyDescent="0.25">
      <c r="B30" s="27" t="s">
        <v>399</v>
      </c>
      <c r="C30" s="27"/>
      <c r="D30" s="27"/>
      <c r="E30" s="27"/>
      <c r="F30" s="27"/>
      <c r="G30" s="27"/>
      <c r="H30" s="27"/>
      <c r="I30" s="27"/>
      <c r="J30" s="27"/>
      <c r="K30" s="27"/>
    </row>
    <row r="31" spans="1:12" x14ac:dyDescent="0.25">
      <c r="B31" s="19" t="str">
        <f>"1) Input any corrections or adjustments from previous Annual Update Filings on Line "&amp;A44&amp;". Input the Corrected Principle in "&amp;G38&amp;" and the Accumulated Interest in "&amp;J38&amp;". A workpaper must accompany any correction or adjustment."</f>
        <v>1) Input any corrections or adjustments from previous Annual Update Filings on Line 201. Input the Corrected Principle in Col 5 and the Accumulated Interest in Col 8. A workpaper must accompany any correction or adjustment.</v>
      </c>
      <c r="C31" s="19"/>
      <c r="D31" s="19"/>
      <c r="E31" s="19"/>
      <c r="F31" s="19"/>
      <c r="G31" s="19"/>
      <c r="H31" s="19"/>
      <c r="I31" s="19"/>
      <c r="J31" s="19"/>
      <c r="K31" s="19"/>
    </row>
    <row r="32" spans="1:12" x14ac:dyDescent="0.25">
      <c r="B32" s="19"/>
      <c r="C32" s="19"/>
      <c r="D32" s="19"/>
      <c r="E32" s="19"/>
      <c r="F32" s="19"/>
      <c r="G32" s="19"/>
      <c r="H32" s="19"/>
      <c r="I32" s="19"/>
      <c r="J32" s="19"/>
      <c r="K32" s="19"/>
    </row>
    <row r="33" spans="1:12" x14ac:dyDescent="0.25">
      <c r="B33" s="24" t="s">
        <v>578</v>
      </c>
      <c r="C33" s="24"/>
      <c r="D33" s="24"/>
      <c r="E33" s="24"/>
      <c r="F33" s="24"/>
      <c r="G33" s="24"/>
      <c r="H33" s="24"/>
      <c r="I33" s="24"/>
      <c r="J33" s="24"/>
      <c r="K33" s="24"/>
    </row>
    <row r="34" spans="1:12" x14ac:dyDescent="0.25">
      <c r="B34" s="17"/>
    </row>
    <row r="35" spans="1:12" x14ac:dyDescent="0.25">
      <c r="A35" s="33" t="s">
        <v>99</v>
      </c>
      <c r="B35" s="33" t="s">
        <v>577</v>
      </c>
      <c r="C35" s="33" t="s">
        <v>576</v>
      </c>
      <c r="L35" s="33" t="str">
        <f>A35</f>
        <v>Line</v>
      </c>
    </row>
    <row r="36" spans="1:12" x14ac:dyDescent="0.25">
      <c r="A36" s="6">
        <v>200</v>
      </c>
      <c r="B36" s="131">
        <f ca="1">'3-True-upTRR Corrected (RY27)'!$E$110</f>
        <v>2370930602.9131427</v>
      </c>
      <c r="C36" s="55" t="str">
        <f>"3-True-up TRR, L. "&amp;'3-True-upTRR Corrected (RY27)'!$A$110&amp;""</f>
        <v>3-True-up TRR, L. 421</v>
      </c>
      <c r="L36" s="6">
        <f>A36</f>
        <v>200</v>
      </c>
    </row>
    <row r="37" spans="1:12" x14ac:dyDescent="0.25">
      <c r="A37" s="6"/>
    </row>
    <row r="38" spans="1:12" x14ac:dyDescent="0.25">
      <c r="A38" s="6"/>
      <c r="B38" s="6"/>
      <c r="C38" s="33" t="s">
        <v>530</v>
      </c>
      <c r="D38" s="33" t="s">
        <v>529</v>
      </c>
      <c r="E38" s="33" t="s">
        <v>528</v>
      </c>
      <c r="F38" s="33" t="s">
        <v>527</v>
      </c>
      <c r="G38" s="33" t="s">
        <v>552</v>
      </c>
      <c r="H38" s="33" t="s">
        <v>551</v>
      </c>
      <c r="I38" s="33" t="s">
        <v>550</v>
      </c>
      <c r="J38" s="33" t="s">
        <v>575</v>
      </c>
      <c r="K38" s="33" t="s">
        <v>574</v>
      </c>
    </row>
    <row r="39" spans="1:12" x14ac:dyDescent="0.25">
      <c r="A39" s="6"/>
      <c r="B39" s="6"/>
      <c r="C39" s="6"/>
      <c r="D39" s="130" t="s">
        <v>227</v>
      </c>
      <c r="E39" s="92" t="s">
        <v>180</v>
      </c>
      <c r="F39" s="92" t="str">
        <f>""&amp;D38&amp;" - "&amp;E38&amp;""</f>
        <v>Col 2 - Col 3</v>
      </c>
      <c r="G39" s="92" t="s">
        <v>573</v>
      </c>
      <c r="H39" s="92" t="s">
        <v>572</v>
      </c>
      <c r="I39" s="92" t="s">
        <v>571</v>
      </c>
      <c r="J39" s="92" t="s">
        <v>570</v>
      </c>
      <c r="K39" s="92" t="str">
        <f>""&amp;G38&amp;" + "&amp;J38&amp;""</f>
        <v>Col 5 + Col 8</v>
      </c>
    </row>
    <row r="40" spans="1:12" x14ac:dyDescent="0.25">
      <c r="A40" s="6"/>
      <c r="B40" s="6"/>
      <c r="C40" s="6"/>
      <c r="D40" s="6"/>
      <c r="E40" s="6"/>
      <c r="F40" s="6"/>
      <c r="G40" s="6" t="s">
        <v>569</v>
      </c>
      <c r="H40" s="6"/>
      <c r="I40" s="6"/>
      <c r="J40" s="6"/>
      <c r="K40" s="6" t="s">
        <v>569</v>
      </c>
    </row>
    <row r="41" spans="1:12" x14ac:dyDescent="0.25">
      <c r="A41" s="6"/>
      <c r="B41" s="6"/>
      <c r="C41" s="6"/>
      <c r="D41" s="6" t="s">
        <v>568</v>
      </c>
      <c r="E41" s="6" t="s">
        <v>568</v>
      </c>
      <c r="F41" s="6" t="s">
        <v>568</v>
      </c>
      <c r="G41" s="6" t="s">
        <v>567</v>
      </c>
      <c r="H41" s="6"/>
      <c r="I41" s="6"/>
      <c r="J41" s="6"/>
      <c r="K41" s="6" t="s">
        <v>567</v>
      </c>
    </row>
    <row r="42" spans="1:12" x14ac:dyDescent="0.25">
      <c r="A42" s="6"/>
      <c r="B42" s="6"/>
      <c r="C42" s="6"/>
      <c r="D42" s="6" t="s">
        <v>544</v>
      </c>
      <c r="E42" s="6" t="s">
        <v>566</v>
      </c>
      <c r="F42" s="6" t="s">
        <v>565</v>
      </c>
      <c r="G42" s="6" t="s">
        <v>563</v>
      </c>
      <c r="H42" s="6" t="s">
        <v>544</v>
      </c>
      <c r="I42" s="6" t="s">
        <v>544</v>
      </c>
      <c r="J42" s="6" t="s">
        <v>564</v>
      </c>
      <c r="K42" s="6" t="s">
        <v>563</v>
      </c>
    </row>
    <row r="43" spans="1:12" x14ac:dyDescent="0.25">
      <c r="A43" s="6"/>
      <c r="B43" s="33" t="s">
        <v>521</v>
      </c>
      <c r="C43" s="33" t="s">
        <v>543</v>
      </c>
      <c r="D43" s="33" t="s">
        <v>524</v>
      </c>
      <c r="E43" s="33" t="s">
        <v>562</v>
      </c>
      <c r="F43" s="33" t="s">
        <v>561</v>
      </c>
      <c r="G43" s="33" t="s">
        <v>540</v>
      </c>
      <c r="H43" s="33" t="s">
        <v>538</v>
      </c>
      <c r="I43" s="33" t="s">
        <v>556</v>
      </c>
      <c r="J43" s="33" t="s">
        <v>556</v>
      </c>
      <c r="K43" s="33" t="s">
        <v>560</v>
      </c>
    </row>
    <row r="44" spans="1:12" x14ac:dyDescent="0.25">
      <c r="A44" s="6">
        <f>A36+1</f>
        <v>201</v>
      </c>
      <c r="B44" t="s">
        <v>505</v>
      </c>
      <c r="C44" s="92">
        <f>C45-1</f>
        <v>2019</v>
      </c>
      <c r="D44" s="92" t="s">
        <v>555</v>
      </c>
      <c r="E44" s="92" t="s">
        <v>555</v>
      </c>
      <c r="F44" s="92" t="s">
        <v>555</v>
      </c>
      <c r="G44" s="59">
        <v>-12429137.985378623</v>
      </c>
      <c r="H44" s="92" t="s">
        <v>555</v>
      </c>
      <c r="I44" s="92" t="s">
        <v>555</v>
      </c>
      <c r="J44" s="59">
        <v>-235069.05</v>
      </c>
      <c r="K44" s="82">
        <f>ROUND((G44+J44),2)</f>
        <v>-12664207.039999999</v>
      </c>
      <c r="L44" s="6">
        <f>A44</f>
        <v>201</v>
      </c>
    </row>
    <row r="45" spans="1:12" x14ac:dyDescent="0.25">
      <c r="A45" s="6">
        <f>A44+1</f>
        <v>202</v>
      </c>
      <c r="B45" t="s">
        <v>516</v>
      </c>
      <c r="C45" s="92">
        <f>'1-BaseTRR (RY27)'!$G$2</f>
        <v>2020</v>
      </c>
      <c r="D45" s="82">
        <f ca="1">IF($D$102="No",$B$36*D108,IF(F108="No",0,IF(F108="Yes",D108*$B$36,0)))</f>
        <v>188939595.15554166</v>
      </c>
      <c r="E45" s="82">
        <f>IF($D$102="No",C13,IF(F108="No",0,IF(F108="Yes",C13,0)))</f>
        <v>165549599.62</v>
      </c>
      <c r="F45" s="82">
        <f ca="1">D45-E45</f>
        <v>23389995.535541654</v>
      </c>
      <c r="G45" s="82">
        <f ca="1">F45+G44</f>
        <v>10960857.550163031</v>
      </c>
      <c r="H45" s="128">
        <f>0.0496/12</f>
        <v>4.1333333333333335E-3</v>
      </c>
      <c r="I45" s="82">
        <f ca="1">ROUND((F45/2+K44)*H45,2)</f>
        <v>-4006.06</v>
      </c>
      <c r="J45" s="82">
        <f ca="1">I45+J44</f>
        <v>-239075.11</v>
      </c>
      <c r="K45" s="82">
        <f ca="1">ROUND((G45+J45),2)</f>
        <v>10721782.439999999</v>
      </c>
      <c r="L45" s="6">
        <f>A45</f>
        <v>202</v>
      </c>
    </row>
    <row r="46" spans="1:12" x14ac:dyDescent="0.25">
      <c r="A46" s="6">
        <f>A45+1</f>
        <v>203</v>
      </c>
      <c r="B46" t="s">
        <v>515</v>
      </c>
      <c r="C46" s="92">
        <f>'1-BaseTRR (RY27)'!$G$2</f>
        <v>2020</v>
      </c>
      <c r="D46" s="82">
        <f ca="1">IF($D$102="No",$B$36*D109,IF(F109="No",0,IF(F109="Yes",D109*$B$36,0)))</f>
        <v>171120191.61216667</v>
      </c>
      <c r="E46" s="82">
        <f>IF($D$102="No",C14,IF(F109="No",0,IF(F109="Yes",C14,0)))</f>
        <v>155143268.62</v>
      </c>
      <c r="F46" s="82">
        <f ca="1">D46-E46</f>
        <v>15976922.992166668</v>
      </c>
      <c r="G46" s="82">
        <f ca="1">F46+G45</f>
        <v>26937780.542329699</v>
      </c>
      <c r="H46" s="128">
        <f>0.0496/12</f>
        <v>4.1333333333333335E-3</v>
      </c>
      <c r="I46" s="82">
        <f ca="1">ROUND((F46/2+K45)*H46,2)</f>
        <v>77335.67</v>
      </c>
      <c r="J46" s="82">
        <f ca="1">I46+J45</f>
        <v>-161739.44</v>
      </c>
      <c r="K46" s="82">
        <f ca="1">ROUND((G46+J46),2)</f>
        <v>26776041.100000001</v>
      </c>
      <c r="L46" s="6">
        <f>A46</f>
        <v>203</v>
      </c>
    </row>
    <row r="47" spans="1:12" x14ac:dyDescent="0.25">
      <c r="A47" s="6">
        <f>A46+1</f>
        <v>204</v>
      </c>
      <c r="B47" t="s">
        <v>514</v>
      </c>
      <c r="C47" s="92">
        <f>'1-BaseTRR (RY27)'!$G$2</f>
        <v>2020</v>
      </c>
      <c r="D47" s="82">
        <f ca="1">IF($D$102="No",$B$36*D110,IF(F110="No",0,IF(F110="Yes",D110*$B$36,0)))</f>
        <v>178022247.77095777</v>
      </c>
      <c r="E47" s="82">
        <f>IF($D$102="No",C15,IF(F110="No",0,IF(F110="Yes",C15,0)))</f>
        <v>169705457.62</v>
      </c>
      <c r="F47" s="82">
        <f ca="1">D47-E47</f>
        <v>8316790.1509577632</v>
      </c>
      <c r="G47" s="82">
        <f ca="1">F47+G46</f>
        <v>35254570.693287462</v>
      </c>
      <c r="H47" s="128">
        <f>0.0496/12</f>
        <v>4.1333333333333335E-3</v>
      </c>
      <c r="I47" s="82">
        <f ca="1">ROUND((F47/2+K46)*H47,2)</f>
        <v>127862.34</v>
      </c>
      <c r="J47" s="82">
        <f ca="1">I47+J46</f>
        <v>-33877.100000000006</v>
      </c>
      <c r="K47" s="82">
        <f ca="1">ROUND((G47+J47),2)</f>
        <v>35220693.590000004</v>
      </c>
      <c r="L47" s="6">
        <f>A47</f>
        <v>204</v>
      </c>
    </row>
    <row r="48" spans="1:12" x14ac:dyDescent="0.25">
      <c r="A48" s="6">
        <f>A47+1</f>
        <v>205</v>
      </c>
      <c r="B48" t="s">
        <v>513</v>
      </c>
      <c r="C48" s="92">
        <f>'1-BaseTRR (RY27)'!$G$2</f>
        <v>2020</v>
      </c>
      <c r="D48" s="82">
        <f ca="1">IF($D$102="No",$B$36*D111,IF(F111="No",0,IF(F111="Yes",D111*$B$36,0)))</f>
        <v>164191018.79288772</v>
      </c>
      <c r="E48" s="82">
        <f>IF($D$102="No",C16,IF(F111="No",0,IF(F111="Yes",C16,0)))</f>
        <v>167849819.62</v>
      </c>
      <c r="F48" s="82">
        <f ca="1">D48-E48</f>
        <v>-3658800.8271122873</v>
      </c>
      <c r="G48" s="82">
        <f ca="1">F48+G47</f>
        <v>31595769.866175175</v>
      </c>
      <c r="H48" s="128">
        <f>0.0475/12</f>
        <v>3.9583333333333337E-3</v>
      </c>
      <c r="I48" s="82">
        <f ca="1">ROUND((F48/2+K47)*H48,2)</f>
        <v>132173.87</v>
      </c>
      <c r="J48" s="82">
        <f ca="1">I48+J47</f>
        <v>98296.76999999999</v>
      </c>
      <c r="K48" s="82">
        <f ca="1">ROUND((G48+J48),2)</f>
        <v>31694066.640000001</v>
      </c>
      <c r="L48" s="6">
        <f>A48</f>
        <v>205</v>
      </c>
    </row>
    <row r="49" spans="1:15" x14ac:dyDescent="0.25">
      <c r="A49" s="6">
        <f>A48+1</f>
        <v>206</v>
      </c>
      <c r="B49" t="s">
        <v>512</v>
      </c>
      <c r="C49" s="92">
        <f>'1-BaseTRR (RY27)'!$G$2</f>
        <v>2020</v>
      </c>
      <c r="D49" s="82">
        <f ca="1">IF($D$102="No",$B$36*D112,IF(F112="No",0,IF(F112="Yes",D112*$B$36,0)))</f>
        <v>188982654.46345899</v>
      </c>
      <c r="E49" s="82">
        <f>IF($D$102="No",C17,IF(F112="No",0,IF(F112="Yes",C17,0)))</f>
        <v>159359744.62</v>
      </c>
      <c r="F49" s="82">
        <f ca="1">D49-E49</f>
        <v>29622909.84345898</v>
      </c>
      <c r="G49" s="82">
        <f ca="1">F49+G48</f>
        <v>61218679.709634155</v>
      </c>
      <c r="H49" s="128">
        <f>0.0475/12</f>
        <v>3.9583333333333337E-3</v>
      </c>
      <c r="I49" s="82">
        <f ca="1">ROUND((F49/2+K48)*H49,2)</f>
        <v>184084.36</v>
      </c>
      <c r="J49" s="82">
        <f ca="1">I49+J48</f>
        <v>282381.13</v>
      </c>
      <c r="K49" s="82">
        <f ca="1">ROUND((G49+J49),2)</f>
        <v>61501060.840000004</v>
      </c>
      <c r="L49" s="6">
        <f>A49</f>
        <v>206</v>
      </c>
    </row>
    <row r="50" spans="1:15" x14ac:dyDescent="0.25">
      <c r="A50" s="6">
        <f>A49+1</f>
        <v>207</v>
      </c>
      <c r="B50" t="s">
        <v>511</v>
      </c>
      <c r="C50" s="92">
        <f>'1-BaseTRR (RY27)'!$G$2</f>
        <v>2020</v>
      </c>
      <c r="D50" s="82">
        <f ca="1">IF($D$102="No",$B$36*D113,IF(F113="No",0,IF(F113="Yes",D113*$B$36,0)))</f>
        <v>210235140.98962</v>
      </c>
      <c r="E50" s="82">
        <f>IF($D$102="No",C18,IF(F113="No",0,IF(F113="Yes",C18,0)))</f>
        <v>197897671.62</v>
      </c>
      <c r="F50" s="82">
        <f ca="1">D50-E50</f>
        <v>12337469.369619995</v>
      </c>
      <c r="G50" s="82">
        <f ca="1">F50+G49</f>
        <v>73556149.07925415</v>
      </c>
      <c r="H50" s="128">
        <f>0.0475/12</f>
        <v>3.9583333333333337E-3</v>
      </c>
      <c r="I50" s="82">
        <f ca="1">ROUND((F50/2+K49)*H50,2)</f>
        <v>267859.61</v>
      </c>
      <c r="J50" s="82">
        <f ca="1">I50+J49</f>
        <v>550240.74</v>
      </c>
      <c r="K50" s="82">
        <f ca="1">ROUND((G50+J50),2)</f>
        <v>74106389.819999993</v>
      </c>
      <c r="L50" s="6">
        <f>A50</f>
        <v>207</v>
      </c>
    </row>
    <row r="51" spans="1:15" x14ac:dyDescent="0.25">
      <c r="A51" s="6">
        <f>A50+1</f>
        <v>208</v>
      </c>
      <c r="B51" t="s">
        <v>510</v>
      </c>
      <c r="C51" s="92">
        <f>'1-BaseTRR (RY27)'!$G$2</f>
        <v>2020</v>
      </c>
      <c r="D51" s="82">
        <f ca="1">IF($D$102="No",$B$36*D114,IF(F114="No",0,IF(F114="Yes",D114*$B$36,0)))</f>
        <v>231203149.7806395</v>
      </c>
      <c r="E51" s="82">
        <f>IF($D$102="No",C19,IF(F114="No",0,IF(F114="Yes",C19,0)))</f>
        <v>221834538.62</v>
      </c>
      <c r="F51" s="82">
        <f ca="1">D51-E51</f>
        <v>9368611.1606394947</v>
      </c>
      <c r="G51" s="82">
        <f ca="1">F51+G50</f>
        <v>82924760.239893645</v>
      </c>
      <c r="H51" s="128">
        <f>0.0343/12</f>
        <v>2.858333333333333E-3</v>
      </c>
      <c r="I51" s="82">
        <f ca="1">ROUND((F51/2+K50)*H51,2)</f>
        <v>225210.07</v>
      </c>
      <c r="J51" s="82">
        <f ca="1">I51+J50</f>
        <v>775450.81</v>
      </c>
      <c r="K51" s="82">
        <f ca="1">ROUND((G51+J51),2)</f>
        <v>83700211.049999997</v>
      </c>
      <c r="L51" s="6">
        <f>A51</f>
        <v>208</v>
      </c>
    </row>
    <row r="52" spans="1:15" x14ac:dyDescent="0.25">
      <c r="A52" s="6">
        <f>A51+1</f>
        <v>209</v>
      </c>
      <c r="B52" t="s">
        <v>509</v>
      </c>
      <c r="C52" s="92">
        <f>'1-BaseTRR (RY27)'!$G$2</f>
        <v>2020</v>
      </c>
      <c r="D52" s="82">
        <f ca="1">IF($D$102="No",$B$36*D115,IF(F115="No",0,IF(F115="Yes",D115*$B$36,0)))</f>
        <v>247993596.65225694</v>
      </c>
      <c r="E52" s="82">
        <f>IF($D$102="No",C20,IF(F115="No",0,IF(F115="Yes",C20,0)))</f>
        <v>211766208.62</v>
      </c>
      <c r="F52" s="82">
        <f ca="1">D52-E52</f>
        <v>36227388.032256931</v>
      </c>
      <c r="G52" s="82">
        <f ca="1">F52+G51</f>
        <v>119152148.27215058</v>
      </c>
      <c r="H52" s="128">
        <f>0.0343/12</f>
        <v>2.858333333333333E-3</v>
      </c>
      <c r="I52" s="82">
        <f ca="1">ROUND((F52/2+K51)*H52,2)</f>
        <v>291018.08</v>
      </c>
      <c r="J52" s="82">
        <f ca="1">I52+J51</f>
        <v>1066468.8900000001</v>
      </c>
      <c r="K52" s="82">
        <f ca="1">ROUND((G52+J52),2)</f>
        <v>120218617.16</v>
      </c>
      <c r="L52" s="6">
        <f>A52</f>
        <v>209</v>
      </c>
    </row>
    <row r="53" spans="1:15" x14ac:dyDescent="0.25">
      <c r="A53" s="6">
        <f>A52+1</f>
        <v>210</v>
      </c>
      <c r="B53" t="s">
        <v>508</v>
      </c>
      <c r="C53" s="92">
        <f>'1-BaseTRR (RY27)'!$G$2</f>
        <v>2020</v>
      </c>
      <c r="D53" s="82">
        <f ca="1">IF($D$102="No",$B$36*D116,IF(F116="No",0,IF(F116="Yes",D116*$B$36,0)))</f>
        <v>216765077.74849653</v>
      </c>
      <c r="E53" s="82">
        <f>IF($D$102="No",C21,IF(F116="No",0,IF(F116="Yes",C21,0)))</f>
        <v>218039873.62</v>
      </c>
      <c r="F53" s="82">
        <f ca="1">D53-E53</f>
        <v>-1274795.8715034723</v>
      </c>
      <c r="G53" s="82">
        <f ca="1">F53+G52</f>
        <v>117877352.4006471</v>
      </c>
      <c r="H53" s="128">
        <f>0.0343/12</f>
        <v>2.858333333333333E-3</v>
      </c>
      <c r="I53" s="82">
        <f ca="1">ROUND((F53/2+K52)*H53,2)</f>
        <v>341802.98</v>
      </c>
      <c r="J53" s="82">
        <f ca="1">I53+J52</f>
        <v>1408271.87</v>
      </c>
      <c r="K53" s="82">
        <f ca="1">ROUND((G53+J53),2)</f>
        <v>119285624.27</v>
      </c>
      <c r="L53" s="6">
        <f>A53</f>
        <v>210</v>
      </c>
    </row>
    <row r="54" spans="1:15" x14ac:dyDescent="0.25">
      <c r="A54" s="6">
        <f>A53+1</f>
        <v>211</v>
      </c>
      <c r="B54" t="s">
        <v>507</v>
      </c>
      <c r="C54" s="92">
        <f>'1-BaseTRR (RY27)'!$G$2</f>
        <v>2020</v>
      </c>
      <c r="D54" s="82">
        <f ca="1">IF($D$102="No",$B$36*D117,IF(F117="No",0,IF(F117="Yes",D117*$B$36,0)))</f>
        <v>200953359.02368286</v>
      </c>
      <c r="E54" s="82">
        <f>IF($D$102="No",C22,IF(F117="No",0,IF(F117="Yes",C22,0)))</f>
        <v>194721404.62</v>
      </c>
      <c r="F54" s="82">
        <f ca="1">D54-E54</f>
        <v>6231954.4036828578</v>
      </c>
      <c r="G54" s="82">
        <f ca="1">F54+G53</f>
        <v>124109306.80432996</v>
      </c>
      <c r="H54" s="128">
        <f>0.0325/12</f>
        <v>2.7083333333333334E-3</v>
      </c>
      <c r="I54" s="82">
        <f ca="1">ROUND((F54/2+K53)*H54,2)</f>
        <v>331504.34000000003</v>
      </c>
      <c r="J54" s="82">
        <f ca="1">I54+J53</f>
        <v>1739776.2100000002</v>
      </c>
      <c r="K54" s="82">
        <f ca="1">ROUND((G54+J54),2)</f>
        <v>125849083.01000001</v>
      </c>
      <c r="L54" s="6">
        <f>A54</f>
        <v>211</v>
      </c>
    </row>
    <row r="55" spans="1:15" x14ac:dyDescent="0.25">
      <c r="A55" s="6">
        <f>A54+1</f>
        <v>212</v>
      </c>
      <c r="B55" t="s">
        <v>506</v>
      </c>
      <c r="C55" s="92">
        <f>'1-BaseTRR (RY27)'!$G$2</f>
        <v>2020</v>
      </c>
      <c r="D55" s="82">
        <f ca="1">IF($D$102="No",$B$36*D118,IF(F118="No",0,IF(F118="Yes",D118*$B$36,0)))</f>
        <v>179437740.10457212</v>
      </c>
      <c r="E55" s="82">
        <f>IF($D$102="No",C23,IF(F118="No",0,IF(F118="Yes",C23,0)))</f>
        <v>155262455.62</v>
      </c>
      <c r="F55" s="82">
        <f ca="1">D55-E55</f>
        <v>24175284.484572113</v>
      </c>
      <c r="G55" s="82">
        <f ca="1">F55+G54</f>
        <v>148284591.28890207</v>
      </c>
      <c r="H55" s="128">
        <f>0.0325/12</f>
        <v>2.7083333333333334E-3</v>
      </c>
      <c r="I55" s="82">
        <f ca="1">ROUND((F55/2+K54)*H55,2)</f>
        <v>373578.63</v>
      </c>
      <c r="J55" s="82">
        <f ca="1">I55+J54</f>
        <v>2113354.8400000003</v>
      </c>
      <c r="K55" s="82">
        <f ca="1">ROUND((G55+J55),2)</f>
        <v>150397946.13</v>
      </c>
      <c r="L55" s="6">
        <f>A55</f>
        <v>212</v>
      </c>
      <c r="N55" s="17"/>
      <c r="O55" s="17"/>
    </row>
    <row r="56" spans="1:15" x14ac:dyDescent="0.25">
      <c r="A56" s="6">
        <f>A55+1</f>
        <v>213</v>
      </c>
      <c r="B56" t="s">
        <v>505</v>
      </c>
      <c r="C56" s="92">
        <f>'1-BaseTRR (RY27)'!$G$2</f>
        <v>2020</v>
      </c>
      <c r="D56" s="32">
        <f ca="1">IF($D$102="No",$B$36*D119,IF(F119="No",0,IF(F119="Yes",D119*$B$36,0)))</f>
        <v>193086830.81886163</v>
      </c>
      <c r="E56" s="32">
        <f>IF($D$102="No",C24,IF(F119="No",0,IF(F119="Yes",C24,0)))</f>
        <v>184886690.62</v>
      </c>
      <c r="F56" s="32">
        <f ca="1">D56-E56</f>
        <v>8200140.1988616288</v>
      </c>
      <c r="G56" s="32">
        <f ca="1">F56+G55</f>
        <v>156484731.4877637</v>
      </c>
      <c r="H56" s="128">
        <f>0.0325/12</f>
        <v>2.7083333333333334E-3</v>
      </c>
      <c r="I56" s="32">
        <f ca="1">ROUND((F56/2+K55)*H56,2)</f>
        <v>418432.13</v>
      </c>
      <c r="J56" s="32">
        <f ca="1">I56+J55</f>
        <v>2531786.9700000002</v>
      </c>
      <c r="K56" s="32">
        <f ca="1">ROUND((G56+J56),2)</f>
        <v>159016518.46000001</v>
      </c>
      <c r="L56" s="6">
        <f>A56</f>
        <v>213</v>
      </c>
      <c r="N56" s="78"/>
      <c r="O56" s="78"/>
    </row>
    <row r="57" spans="1:15" x14ac:dyDescent="0.25">
      <c r="A57" s="6">
        <f>A56+1</f>
        <v>214</v>
      </c>
      <c r="B57" t="s">
        <v>516</v>
      </c>
      <c r="C57" s="92">
        <f>C56+1</f>
        <v>2021</v>
      </c>
      <c r="D57" s="92" t="s">
        <v>555</v>
      </c>
      <c r="E57" s="92" t="s">
        <v>555</v>
      </c>
      <c r="F57" s="47">
        <v>0</v>
      </c>
      <c r="G57" s="82">
        <f ca="1">F57+G56</f>
        <v>156484731.4877637</v>
      </c>
      <c r="H57" s="128">
        <f>0.0325/12</f>
        <v>2.7083333333333334E-3</v>
      </c>
      <c r="I57" s="82">
        <f ca="1">ROUND((F57/2+K56)*H57,2)</f>
        <v>430669.74</v>
      </c>
      <c r="J57" s="82">
        <f ca="1">I57+J56</f>
        <v>2962456.71</v>
      </c>
      <c r="K57" s="82">
        <f ca="1">ROUND((G57+J57),2)</f>
        <v>159447188.19999999</v>
      </c>
      <c r="L57" s="6">
        <f>A57</f>
        <v>214</v>
      </c>
    </row>
    <row r="58" spans="1:15" x14ac:dyDescent="0.25">
      <c r="A58" s="6">
        <f>A57+1</f>
        <v>215</v>
      </c>
      <c r="B58" t="s">
        <v>515</v>
      </c>
      <c r="C58" s="92">
        <f>$C$57</f>
        <v>2021</v>
      </c>
      <c r="D58" s="92" t="s">
        <v>555</v>
      </c>
      <c r="E58" s="92" t="s">
        <v>555</v>
      </c>
      <c r="F58" s="47">
        <v>0</v>
      </c>
      <c r="G58" s="82">
        <f ca="1">F58+G57</f>
        <v>156484731.4877637</v>
      </c>
      <c r="H58" s="128">
        <f>0.0325/12</f>
        <v>2.7083333333333334E-3</v>
      </c>
      <c r="I58" s="82">
        <f ca="1">ROUND((F58/2+K57)*H58,2)</f>
        <v>431836.13</v>
      </c>
      <c r="J58" s="82">
        <f ca="1">I58+J57</f>
        <v>3394292.84</v>
      </c>
      <c r="K58" s="82">
        <f ca="1">ROUND((G58+J58),2)</f>
        <v>159879024.33000001</v>
      </c>
      <c r="L58" s="6">
        <f>A58</f>
        <v>215</v>
      </c>
    </row>
    <row r="59" spans="1:15" x14ac:dyDescent="0.25">
      <c r="A59" s="6">
        <f>A58+1</f>
        <v>216</v>
      </c>
      <c r="B59" t="s">
        <v>514</v>
      </c>
      <c r="C59" s="92">
        <f>$C$57</f>
        <v>2021</v>
      </c>
      <c r="D59" s="92" t="s">
        <v>555</v>
      </c>
      <c r="E59" s="92" t="s">
        <v>555</v>
      </c>
      <c r="F59" s="47">
        <v>0</v>
      </c>
      <c r="G59" s="82">
        <f ca="1">F59+G58</f>
        <v>156484731.4877637</v>
      </c>
      <c r="H59" s="128">
        <f>0.0325/12</f>
        <v>2.7083333333333334E-3</v>
      </c>
      <c r="I59" s="82">
        <f ca="1">ROUND((F59/2+K58)*H59,2)</f>
        <v>433005.69</v>
      </c>
      <c r="J59" s="82">
        <f ca="1">I59+J58</f>
        <v>3827298.53</v>
      </c>
      <c r="K59" s="82">
        <f ca="1">ROUND((G59+J59),2)</f>
        <v>160312030.02000001</v>
      </c>
      <c r="L59" s="6">
        <f>A59</f>
        <v>216</v>
      </c>
    </row>
    <row r="60" spans="1:15" x14ac:dyDescent="0.25">
      <c r="A60" s="6">
        <f>A59+1</f>
        <v>217</v>
      </c>
      <c r="B60" t="s">
        <v>513</v>
      </c>
      <c r="C60" s="92">
        <f>$C$57</f>
        <v>2021</v>
      </c>
      <c r="D60" s="92" t="s">
        <v>555</v>
      </c>
      <c r="E60" s="92" t="s">
        <v>555</v>
      </c>
      <c r="F60" s="47">
        <v>0</v>
      </c>
      <c r="G60" s="82">
        <f ca="1">F60+G59</f>
        <v>156484731.4877637</v>
      </c>
      <c r="H60" s="128">
        <f>0.0325/12</f>
        <v>2.7083333333333334E-3</v>
      </c>
      <c r="I60" s="82">
        <f ca="1">ROUND((F60/2+K59)*H60,2)</f>
        <v>434178.41</v>
      </c>
      <c r="J60" s="82">
        <f ca="1">I60+J59</f>
        <v>4261476.9399999995</v>
      </c>
      <c r="K60" s="82">
        <f ca="1">ROUND((G60+J60),2)</f>
        <v>160746208.43000001</v>
      </c>
      <c r="L60" s="6">
        <f>A60</f>
        <v>217</v>
      </c>
    </row>
    <row r="61" spans="1:15" x14ac:dyDescent="0.25">
      <c r="A61" s="6">
        <f>A60+1</f>
        <v>218</v>
      </c>
      <c r="B61" t="s">
        <v>512</v>
      </c>
      <c r="C61" s="92">
        <f>$C$57</f>
        <v>2021</v>
      </c>
      <c r="D61" s="92" t="s">
        <v>555</v>
      </c>
      <c r="E61" s="92" t="s">
        <v>555</v>
      </c>
      <c r="F61" s="47">
        <v>0</v>
      </c>
      <c r="G61" s="82">
        <f ca="1">F61+G60</f>
        <v>156484731.4877637</v>
      </c>
      <c r="H61" s="128">
        <f>0.0325/12</f>
        <v>2.7083333333333334E-3</v>
      </c>
      <c r="I61" s="82">
        <f ca="1">ROUND((F61/2+K60)*H61,2)</f>
        <v>435354.31</v>
      </c>
      <c r="J61" s="82">
        <f ca="1">I61+J60</f>
        <v>4696831.2499999991</v>
      </c>
      <c r="K61" s="82">
        <f ca="1">ROUND((G61+J61),2)</f>
        <v>161181562.74000001</v>
      </c>
      <c r="L61" s="6">
        <f>A61</f>
        <v>218</v>
      </c>
    </row>
    <row r="62" spans="1:15" x14ac:dyDescent="0.25">
      <c r="A62" s="6">
        <f>A61+1</f>
        <v>219</v>
      </c>
      <c r="B62" t="s">
        <v>511</v>
      </c>
      <c r="C62" s="92">
        <f>$C$57</f>
        <v>2021</v>
      </c>
      <c r="D62" s="92" t="s">
        <v>555</v>
      </c>
      <c r="E62" s="92" t="s">
        <v>555</v>
      </c>
      <c r="F62" s="47">
        <v>0</v>
      </c>
      <c r="G62" s="82">
        <f ca="1">F62+G61</f>
        <v>156484731.4877637</v>
      </c>
      <c r="H62" s="128">
        <f>0.0325/12</f>
        <v>2.7083333333333334E-3</v>
      </c>
      <c r="I62" s="82">
        <f ca="1">ROUND((F62/2+K61)*H62,2)</f>
        <v>436533.4</v>
      </c>
      <c r="J62" s="82">
        <f ca="1">I62+J61</f>
        <v>5133364.6499999994</v>
      </c>
      <c r="K62" s="82">
        <f ca="1">ROUND((G62+J62),2)</f>
        <v>161618096.13999999</v>
      </c>
      <c r="L62" s="6">
        <f>A62</f>
        <v>219</v>
      </c>
    </row>
    <row r="63" spans="1:15" x14ac:dyDescent="0.25">
      <c r="A63" s="6">
        <f>A62+1</f>
        <v>220</v>
      </c>
      <c r="B63" t="s">
        <v>510</v>
      </c>
      <c r="C63" s="92">
        <f>$C$57</f>
        <v>2021</v>
      </c>
      <c r="D63" s="92" t="s">
        <v>555</v>
      </c>
      <c r="E63" s="92" t="s">
        <v>555</v>
      </c>
      <c r="F63" s="47">
        <v>0</v>
      </c>
      <c r="G63" s="82">
        <f ca="1">F63+G62</f>
        <v>156484731.4877637</v>
      </c>
      <c r="H63" s="128">
        <f>0.0325/12</f>
        <v>2.7083333333333334E-3</v>
      </c>
      <c r="I63" s="82">
        <f ca="1">ROUND((F63/2+K62)*H63,2)</f>
        <v>437715.68</v>
      </c>
      <c r="J63" s="82">
        <f ca="1">I63+J62</f>
        <v>5571080.3299999991</v>
      </c>
      <c r="K63" s="82">
        <f ca="1">ROUND((G63+J63),2)</f>
        <v>162055811.81999999</v>
      </c>
      <c r="L63" s="6">
        <f>A63</f>
        <v>220</v>
      </c>
    </row>
    <row r="64" spans="1:15" x14ac:dyDescent="0.25">
      <c r="A64" s="6">
        <f>A63+1</f>
        <v>221</v>
      </c>
      <c r="B64" t="s">
        <v>509</v>
      </c>
      <c r="C64" s="92">
        <f>$C$57</f>
        <v>2021</v>
      </c>
      <c r="D64" s="92" t="s">
        <v>555</v>
      </c>
      <c r="E64" s="92" t="s">
        <v>555</v>
      </c>
      <c r="F64" s="47">
        <v>0</v>
      </c>
      <c r="G64" s="82">
        <f ca="1">F64+G63</f>
        <v>156484731.4877637</v>
      </c>
      <c r="H64" s="128">
        <f>0.0325/12</f>
        <v>2.7083333333333334E-3</v>
      </c>
      <c r="I64" s="82">
        <f ca="1">ROUND((F64/2+K63)*H64,2)</f>
        <v>438901.16</v>
      </c>
      <c r="J64" s="82">
        <f ca="1">I64+J63</f>
        <v>6009981.4899999993</v>
      </c>
      <c r="K64" s="82">
        <f ca="1">ROUND((G64+J64),2)</f>
        <v>162494712.97999999</v>
      </c>
      <c r="L64" s="6">
        <f>A64</f>
        <v>221</v>
      </c>
    </row>
    <row r="65" spans="1:16" ht="15" customHeight="1" x14ac:dyDescent="0.25">
      <c r="A65" s="6">
        <f>A64+1</f>
        <v>222</v>
      </c>
      <c r="B65" t="s">
        <v>508</v>
      </c>
      <c r="C65" s="92">
        <f>$C$57</f>
        <v>2021</v>
      </c>
      <c r="D65" s="92" t="s">
        <v>555</v>
      </c>
      <c r="E65" s="92" t="s">
        <v>555</v>
      </c>
      <c r="F65" s="47">
        <v>0</v>
      </c>
      <c r="G65" s="82">
        <f ca="1">F65+G64</f>
        <v>156484731.4877637</v>
      </c>
      <c r="H65" s="128">
        <f>0.0325/12</f>
        <v>2.7083333333333334E-3</v>
      </c>
      <c r="I65" s="82">
        <f ca="1">ROUND((F65/2+K64)*H65,2)</f>
        <v>440089.85</v>
      </c>
      <c r="J65" s="82">
        <f ca="1">I65+J64</f>
        <v>6450071.3399999989</v>
      </c>
      <c r="K65" s="82">
        <f ca="1">ROUND((G65+J65),2)</f>
        <v>162934802.83000001</v>
      </c>
      <c r="L65" s="6">
        <f>A65</f>
        <v>222</v>
      </c>
      <c r="N65" s="129" t="s">
        <v>559</v>
      </c>
    </row>
    <row r="66" spans="1:16" ht="15" customHeight="1" x14ac:dyDescent="0.25">
      <c r="A66" s="6">
        <f>A65+1</f>
        <v>223</v>
      </c>
      <c r="B66" t="s">
        <v>507</v>
      </c>
      <c r="C66" s="92">
        <f>$C$57</f>
        <v>2021</v>
      </c>
      <c r="D66" s="92" t="s">
        <v>555</v>
      </c>
      <c r="E66" s="92" t="s">
        <v>555</v>
      </c>
      <c r="F66" s="47">
        <v>0</v>
      </c>
      <c r="G66" s="82">
        <f ca="1">F66+G65</f>
        <v>156484731.4877637</v>
      </c>
      <c r="H66" s="128">
        <f>0.0325/12</f>
        <v>2.7083333333333334E-3</v>
      </c>
      <c r="I66" s="82">
        <f ca="1">ROUND((F66/2+K65)*H66,2)</f>
        <v>441281.76</v>
      </c>
      <c r="J66" s="82">
        <f ca="1">I66+J65</f>
        <v>6891353.0999999987</v>
      </c>
      <c r="K66" s="82">
        <f ca="1">ROUND((G66+J66),2)</f>
        <v>163376084.59</v>
      </c>
      <c r="L66" s="6">
        <f>A66</f>
        <v>223</v>
      </c>
      <c r="N66" s="129" t="s">
        <v>558</v>
      </c>
      <c r="O66" s="119"/>
      <c r="P66" s="119"/>
    </row>
    <row r="67" spans="1:16" x14ac:dyDescent="0.25">
      <c r="A67" s="6">
        <f>A66+1</f>
        <v>224</v>
      </c>
      <c r="B67" t="s">
        <v>506</v>
      </c>
      <c r="C67" s="92">
        <f>$C$57</f>
        <v>2021</v>
      </c>
      <c r="D67" s="92" t="s">
        <v>555</v>
      </c>
      <c r="E67" s="92" t="s">
        <v>555</v>
      </c>
      <c r="F67" s="47">
        <v>0</v>
      </c>
      <c r="G67" s="82">
        <f ca="1">F67+G66</f>
        <v>156484731.4877637</v>
      </c>
      <c r="H67" s="128">
        <f>0.0325/12</f>
        <v>2.7083333333333334E-3</v>
      </c>
      <c r="I67" s="82">
        <f ca="1">ROUND((F67/2+K66)*H67,2)</f>
        <v>442476.9</v>
      </c>
      <c r="J67" s="82">
        <f ca="1">I67+J66</f>
        <v>7333829.9999999991</v>
      </c>
      <c r="K67" s="82">
        <f ca="1">ROUND((G67+J67),2)</f>
        <v>163818561.49000001</v>
      </c>
      <c r="L67" s="6">
        <f>A67</f>
        <v>224</v>
      </c>
      <c r="N67" s="127" t="s">
        <v>557</v>
      </c>
      <c r="O67" s="127" t="s">
        <v>556</v>
      </c>
      <c r="P67" s="127" t="s">
        <v>504</v>
      </c>
    </row>
    <row r="68" spans="1:16" x14ac:dyDescent="0.25">
      <c r="A68" s="122">
        <f>A67+1</f>
        <v>225</v>
      </c>
      <c r="B68" s="121" t="s">
        <v>505</v>
      </c>
      <c r="C68" s="126">
        <f>$C$57</f>
        <v>2021</v>
      </c>
      <c r="D68" s="126" t="s">
        <v>555</v>
      </c>
      <c r="E68" s="126" t="s">
        <v>555</v>
      </c>
      <c r="F68" s="125">
        <v>0</v>
      </c>
      <c r="G68" s="123">
        <f ca="1">F68+G67</f>
        <v>156484731.4877637</v>
      </c>
      <c r="H68" s="124">
        <f>0.0325/12</f>
        <v>2.7083333333333334E-3</v>
      </c>
      <c r="I68" s="123">
        <f ca="1">ROUND((F68/2+K67)*H68,2)</f>
        <v>443675.27</v>
      </c>
      <c r="J68" s="123">
        <f ca="1">I68+J67</f>
        <v>7777505.2699999996</v>
      </c>
      <c r="K68" s="123">
        <f ca="1">ROUND((G68+J68),2)</f>
        <v>164262236.75999999</v>
      </c>
      <c r="L68" s="122">
        <f>A68</f>
        <v>225</v>
      </c>
      <c r="M68" s="121"/>
      <c r="N68" s="120">
        <f ca="1">G68-'4-ATA Corrected (RY26)'!G68</f>
        <v>-1576602.898814708</v>
      </c>
      <c r="O68" s="120">
        <f ca="1">J68-'4-ATA Corrected (RY26)'!J68</f>
        <v>-81434.050000002608</v>
      </c>
      <c r="P68" s="120">
        <f ca="1">N68+O68</f>
        <v>-1658036.9488147106</v>
      </c>
    </row>
    <row r="69" spans="1:16" x14ac:dyDescent="0.25">
      <c r="A69" s="6"/>
      <c r="D69" s="28"/>
      <c r="E69" s="47"/>
      <c r="G69" s="47"/>
      <c r="I69" s="47"/>
      <c r="J69" s="47"/>
      <c r="K69" s="47"/>
      <c r="N69" s="119" t="s">
        <v>554</v>
      </c>
      <c r="O69" s="119"/>
      <c r="P69" s="119"/>
    </row>
    <row r="70" spans="1:16" x14ac:dyDescent="0.25">
      <c r="A70" s="6"/>
      <c r="B70" s="102" t="s">
        <v>553</v>
      </c>
      <c r="C70" s="102"/>
      <c r="D70" s="102"/>
      <c r="E70" s="102"/>
      <c r="F70" s="102"/>
      <c r="G70" s="102"/>
      <c r="H70" s="102"/>
      <c r="I70" s="102"/>
      <c r="J70" s="102"/>
      <c r="K70" s="102"/>
    </row>
    <row r="71" spans="1:16" x14ac:dyDescent="0.25">
      <c r="A71" s="6"/>
      <c r="B71" s="101" t="s">
        <v>502</v>
      </c>
      <c r="C71" s="101"/>
      <c r="D71" s="101"/>
      <c r="E71" s="101"/>
      <c r="F71" s="101"/>
      <c r="G71" s="101"/>
      <c r="H71" s="101"/>
      <c r="I71" s="101"/>
      <c r="J71" s="101"/>
      <c r="K71" s="101"/>
    </row>
    <row r="72" spans="1:16" x14ac:dyDescent="0.25">
      <c r="A72" s="6"/>
      <c r="B72" s="19" t="str">
        <f>"1) Input the Total Amortization amount on Line "&amp;A91&amp;" that will set the December Month Ending Balance on Line "&amp;A90&amp;", "&amp;I74&amp;" equal to $0. (Hint: Use the Goal Seek Function to set the December Month Ending Balance in Col 7 to equal $0)"</f>
        <v>1) Input the Total Amortization amount on Line 312 that will set the December Month Ending Balance on Line 311, Col 7 equal to $0. (Hint: Use the Goal Seek Function to set the December Month Ending Balance in Col 7 to equal $0)</v>
      </c>
      <c r="C72" s="19"/>
      <c r="D72" s="19"/>
      <c r="E72" s="19"/>
      <c r="F72" s="19"/>
      <c r="G72" s="19"/>
      <c r="H72" s="19"/>
      <c r="I72" s="19"/>
      <c r="J72" s="19"/>
      <c r="K72" s="19"/>
    </row>
    <row r="73" spans="1:16" x14ac:dyDescent="0.25">
      <c r="A73" s="6"/>
      <c r="B73" s="19"/>
      <c r="C73" s="19"/>
      <c r="D73" s="19"/>
      <c r="E73" s="19"/>
      <c r="F73" s="19"/>
      <c r="G73" s="19"/>
      <c r="H73" s="19"/>
      <c r="I73" s="19"/>
      <c r="J73" s="19"/>
      <c r="K73" s="19"/>
    </row>
    <row r="74" spans="1:16" x14ac:dyDescent="0.25">
      <c r="C74" s="33" t="s">
        <v>530</v>
      </c>
      <c r="D74" s="33" t="s">
        <v>529</v>
      </c>
      <c r="E74" s="33" t="s">
        <v>528</v>
      </c>
      <c r="F74" s="33" t="s">
        <v>527</v>
      </c>
      <c r="G74" s="33" t="s">
        <v>552</v>
      </c>
      <c r="H74" s="33" t="s">
        <v>551</v>
      </c>
      <c r="I74" s="33" t="s">
        <v>550</v>
      </c>
    </row>
    <row r="75" spans="1:16" x14ac:dyDescent="0.25">
      <c r="C75" s="92"/>
      <c r="D75" s="92" t="s">
        <v>549</v>
      </c>
      <c r="E75" s="92"/>
      <c r="F75" s="92" t="str">
        <f>""&amp;D74&amp;" + "&amp;E74&amp;""</f>
        <v>Col 2 + Col 3</v>
      </c>
      <c r="G75" s="92" t="s">
        <v>548</v>
      </c>
      <c r="H75" s="92" t="s">
        <v>547</v>
      </c>
      <c r="I75" s="92" t="str">
        <f>""&amp;F74&amp;" + "&amp;G74&amp;""</f>
        <v>Col 4 + Col 5</v>
      </c>
    </row>
    <row r="76" spans="1:16" x14ac:dyDescent="0.25">
      <c r="B76" s="6"/>
      <c r="C76" s="6"/>
      <c r="D76" s="6" t="s">
        <v>521</v>
      </c>
      <c r="E76" s="111"/>
      <c r="F76" s="6" t="s">
        <v>521</v>
      </c>
      <c r="G76" s="6"/>
      <c r="H76" s="6"/>
      <c r="I76" s="6"/>
    </row>
    <row r="77" spans="1:16" x14ac:dyDescent="0.25">
      <c r="B77" s="6"/>
      <c r="C77" s="6"/>
      <c r="D77" s="6" t="s">
        <v>546</v>
      </c>
      <c r="E77" s="111"/>
      <c r="F77" s="6" t="s">
        <v>537</v>
      </c>
      <c r="G77" s="6" t="s">
        <v>545</v>
      </c>
      <c r="H77" s="6" t="s">
        <v>544</v>
      </c>
      <c r="I77" s="6" t="s">
        <v>521</v>
      </c>
    </row>
    <row r="78" spans="1:16" x14ac:dyDescent="0.25">
      <c r="A78" s="33" t="s">
        <v>99</v>
      </c>
      <c r="B78" s="33" t="s">
        <v>521</v>
      </c>
      <c r="C78" s="33" t="s">
        <v>543</v>
      </c>
      <c r="D78" s="33" t="s">
        <v>542</v>
      </c>
      <c r="E78" s="33" t="s">
        <v>541</v>
      </c>
      <c r="F78" s="33" t="s">
        <v>540</v>
      </c>
      <c r="G78" s="33" t="s">
        <v>539</v>
      </c>
      <c r="H78" s="33" t="s">
        <v>538</v>
      </c>
      <c r="I78" s="33" t="s">
        <v>537</v>
      </c>
      <c r="L78" s="33" t="str">
        <f>A78</f>
        <v>Line</v>
      </c>
    </row>
    <row r="79" spans="1:16" x14ac:dyDescent="0.25">
      <c r="A79" s="6">
        <v>300</v>
      </c>
      <c r="B79" t="s">
        <v>516</v>
      </c>
      <c r="C79" s="92">
        <f>'1-BaseTRR (RY27)'!$G$1</f>
        <v>2022</v>
      </c>
      <c r="D79" s="82">
        <f ca="1">K68</f>
        <v>164262236.75999999</v>
      </c>
      <c r="E79" s="82">
        <f>$E$91/12</f>
        <v>-14052274.62593119</v>
      </c>
      <c r="F79" s="82">
        <f ca="1">D79+E79</f>
        <v>150209962.13406879</v>
      </c>
      <c r="G79" s="82">
        <f ca="1">ROUND(((D79+F79)/2)*H79,2)</f>
        <v>425847.77</v>
      </c>
      <c r="H79" s="118">
        <f>$H$68</f>
        <v>2.7083333333333334E-3</v>
      </c>
      <c r="I79" s="82">
        <f ca="1">ROUND(G79+F79,2)</f>
        <v>150635809.90000001</v>
      </c>
      <c r="L79" s="6">
        <f>A79</f>
        <v>300</v>
      </c>
    </row>
    <row r="80" spans="1:16" x14ac:dyDescent="0.25">
      <c r="A80" s="6">
        <f>A79+1</f>
        <v>301</v>
      </c>
      <c r="B80" t="s">
        <v>515</v>
      </c>
      <c r="C80" s="92">
        <f>'1-BaseTRR (RY27)'!$G$1</f>
        <v>2022</v>
      </c>
      <c r="D80" s="82">
        <f ca="1">I79</f>
        <v>150635809.90000001</v>
      </c>
      <c r="E80" s="82">
        <f>$E$91/12</f>
        <v>-14052274.62593119</v>
      </c>
      <c r="F80" s="82">
        <f ca="1">D80+E80</f>
        <v>136583535.2740688</v>
      </c>
      <c r="G80" s="82">
        <f ca="1">ROUND(((D80+F80)/2)*H80,2)</f>
        <v>388942.86</v>
      </c>
      <c r="H80" s="118">
        <f>$H$68</f>
        <v>2.7083333333333334E-3</v>
      </c>
      <c r="I80" s="82">
        <f ca="1">ROUND(G80+F80,2)</f>
        <v>136972478.13</v>
      </c>
      <c r="L80" s="6">
        <f>A80</f>
        <v>301</v>
      </c>
    </row>
    <row r="81" spans="1:12" x14ac:dyDescent="0.25">
      <c r="A81" s="6">
        <f>A80+1</f>
        <v>302</v>
      </c>
      <c r="B81" t="s">
        <v>514</v>
      </c>
      <c r="C81" s="92">
        <f>'1-BaseTRR (RY27)'!$G$1</f>
        <v>2022</v>
      </c>
      <c r="D81" s="82">
        <f ca="1">I80</f>
        <v>136972478.13</v>
      </c>
      <c r="E81" s="82">
        <f>$E$91/12</f>
        <v>-14052274.62593119</v>
      </c>
      <c r="F81" s="82">
        <f ca="1">D81+E81</f>
        <v>122920203.50406881</v>
      </c>
      <c r="G81" s="82">
        <f ca="1">ROUND(((D81+F81)/2)*H81,2)</f>
        <v>351938.01</v>
      </c>
      <c r="H81" s="118">
        <f>$H$68</f>
        <v>2.7083333333333334E-3</v>
      </c>
      <c r="I81" s="82">
        <f ca="1">ROUND(G81+F81,2)</f>
        <v>123272141.51000001</v>
      </c>
      <c r="L81" s="6">
        <f>A81</f>
        <v>302</v>
      </c>
    </row>
    <row r="82" spans="1:12" x14ac:dyDescent="0.25">
      <c r="A82" s="6">
        <f>A81+1</f>
        <v>303</v>
      </c>
      <c r="B82" t="s">
        <v>513</v>
      </c>
      <c r="C82" s="92">
        <f>'1-BaseTRR (RY27)'!$G$1</f>
        <v>2022</v>
      </c>
      <c r="D82" s="82">
        <f ca="1">I81</f>
        <v>123272141.51000001</v>
      </c>
      <c r="E82" s="82">
        <f>$E$91/12</f>
        <v>-14052274.62593119</v>
      </c>
      <c r="F82" s="82">
        <f ca="1">D82+E82</f>
        <v>109219866.88406882</v>
      </c>
      <c r="G82" s="82">
        <f ca="1">ROUND(((D82+F82)/2)*H82,2)</f>
        <v>314832.93</v>
      </c>
      <c r="H82" s="118">
        <f>$H$68</f>
        <v>2.7083333333333334E-3</v>
      </c>
      <c r="I82" s="82">
        <f ca="1">ROUND(G82+F82,2)</f>
        <v>109534699.81</v>
      </c>
      <c r="L82" s="6">
        <f>A82</f>
        <v>303</v>
      </c>
    </row>
    <row r="83" spans="1:12" x14ac:dyDescent="0.25">
      <c r="A83" s="6">
        <f>A82+1</f>
        <v>304</v>
      </c>
      <c r="B83" t="s">
        <v>512</v>
      </c>
      <c r="C83" s="92">
        <f>'1-BaseTRR (RY27)'!$G$1</f>
        <v>2022</v>
      </c>
      <c r="D83" s="82">
        <f ca="1">I82</f>
        <v>109534699.81</v>
      </c>
      <c r="E83" s="82">
        <f>$E$91/12</f>
        <v>-14052274.62593119</v>
      </c>
      <c r="F83" s="82">
        <f ca="1">D83+E83</f>
        <v>95482425.184068814</v>
      </c>
      <c r="G83" s="82">
        <f ca="1">ROUND(((D83+F83)/2)*H83,2)</f>
        <v>277627.36</v>
      </c>
      <c r="H83" s="118">
        <f>$H$68</f>
        <v>2.7083333333333334E-3</v>
      </c>
      <c r="I83" s="82">
        <f ca="1">ROUND(G83+F83,2)</f>
        <v>95760052.540000007</v>
      </c>
      <c r="L83" s="6">
        <f>A83</f>
        <v>304</v>
      </c>
    </row>
    <row r="84" spans="1:12" x14ac:dyDescent="0.25">
      <c r="A84" s="6">
        <f>A83+1</f>
        <v>305</v>
      </c>
      <c r="B84" t="s">
        <v>511</v>
      </c>
      <c r="C84" s="92">
        <f>'1-BaseTRR (RY27)'!$G$1</f>
        <v>2022</v>
      </c>
      <c r="D84" s="82">
        <f ca="1">I83</f>
        <v>95760052.540000007</v>
      </c>
      <c r="E84" s="82">
        <f>$E$91/12</f>
        <v>-14052274.62593119</v>
      </c>
      <c r="F84" s="82">
        <f ca="1">D84+E84</f>
        <v>81707777.914068818</v>
      </c>
      <c r="G84" s="82">
        <f ca="1">ROUND(((D84+F84)/2)*H84,2)</f>
        <v>240321.02</v>
      </c>
      <c r="H84" s="118">
        <f>$H$68</f>
        <v>2.7083333333333334E-3</v>
      </c>
      <c r="I84" s="82">
        <f ca="1">ROUND(G84+F84,2)</f>
        <v>81948098.930000007</v>
      </c>
      <c r="L84" s="6">
        <f>A84</f>
        <v>305</v>
      </c>
    </row>
    <row r="85" spans="1:12" x14ac:dyDescent="0.25">
      <c r="A85" s="6">
        <f>A84+1</f>
        <v>306</v>
      </c>
      <c r="B85" t="s">
        <v>510</v>
      </c>
      <c r="C85" s="92">
        <f>'1-BaseTRR (RY27)'!$G$1</f>
        <v>2022</v>
      </c>
      <c r="D85" s="82">
        <f ca="1">I84</f>
        <v>81948098.930000007</v>
      </c>
      <c r="E85" s="82">
        <f>$E$91/12</f>
        <v>-14052274.62593119</v>
      </c>
      <c r="F85" s="82">
        <f ca="1">D85+E85</f>
        <v>67895824.304068819</v>
      </c>
      <c r="G85" s="82">
        <f ca="1">ROUND(((D85+F85)/2)*H85,2)</f>
        <v>202913.65</v>
      </c>
      <c r="H85" s="118">
        <f>$H$68</f>
        <v>2.7083333333333334E-3</v>
      </c>
      <c r="I85" s="82">
        <f ca="1">ROUND(G85+F85,2)</f>
        <v>68098737.950000003</v>
      </c>
      <c r="L85" s="6">
        <f>A85</f>
        <v>306</v>
      </c>
    </row>
    <row r="86" spans="1:12" x14ac:dyDescent="0.25">
      <c r="A86" s="6">
        <f>A85+1</f>
        <v>307</v>
      </c>
      <c r="B86" t="s">
        <v>509</v>
      </c>
      <c r="C86" s="92">
        <f>'1-BaseTRR (RY27)'!$G$1</f>
        <v>2022</v>
      </c>
      <c r="D86" s="82">
        <f ca="1">I85</f>
        <v>68098737.950000003</v>
      </c>
      <c r="E86" s="82">
        <f>$E$91/12</f>
        <v>-14052274.62593119</v>
      </c>
      <c r="F86" s="82">
        <f ca="1">D86+E86</f>
        <v>54046463.324068815</v>
      </c>
      <c r="G86" s="82">
        <f ca="1">ROUND(((D86+F86)/2)*H86,2)</f>
        <v>165404.96</v>
      </c>
      <c r="H86" s="118">
        <f>$H$68</f>
        <v>2.7083333333333334E-3</v>
      </c>
      <c r="I86" s="82">
        <f ca="1">ROUND(G86+F86,2)</f>
        <v>54211868.280000001</v>
      </c>
      <c r="L86" s="6">
        <f>A86</f>
        <v>307</v>
      </c>
    </row>
    <row r="87" spans="1:12" x14ac:dyDescent="0.25">
      <c r="A87" s="6">
        <f>A86+1</f>
        <v>308</v>
      </c>
      <c r="B87" t="s">
        <v>508</v>
      </c>
      <c r="C87" s="92">
        <f>'1-BaseTRR (RY27)'!$G$1</f>
        <v>2022</v>
      </c>
      <c r="D87" s="82">
        <f ca="1">I86</f>
        <v>54211868.280000001</v>
      </c>
      <c r="E87" s="82">
        <f>$E$91/12</f>
        <v>-14052274.62593119</v>
      </c>
      <c r="F87" s="82">
        <f ca="1">D87+E87</f>
        <v>40159593.654068813</v>
      </c>
      <c r="G87" s="82">
        <f ca="1">ROUND(((D87+F87)/2)*H87,2)</f>
        <v>127794.69</v>
      </c>
      <c r="H87" s="118">
        <f>$H$68</f>
        <v>2.7083333333333334E-3</v>
      </c>
      <c r="I87" s="82">
        <f ca="1">ROUND(G87+F87,2)</f>
        <v>40287388.340000004</v>
      </c>
      <c r="L87" s="6">
        <f>A87</f>
        <v>308</v>
      </c>
    </row>
    <row r="88" spans="1:12" x14ac:dyDescent="0.25">
      <c r="A88" s="6">
        <f>A87+1</f>
        <v>309</v>
      </c>
      <c r="B88" t="s">
        <v>507</v>
      </c>
      <c r="C88" s="92">
        <f>'1-BaseTRR (RY27)'!$G$1</f>
        <v>2022</v>
      </c>
      <c r="D88" s="82">
        <f ca="1">I87</f>
        <v>40287388.340000004</v>
      </c>
      <c r="E88" s="82">
        <f>$E$91/12</f>
        <v>-14052274.62593119</v>
      </c>
      <c r="F88" s="82">
        <f ca="1">D88+E88</f>
        <v>26235113.714068815</v>
      </c>
      <c r="G88" s="82">
        <f ca="1">ROUND(((D88+F88)/2)*H88,2)</f>
        <v>90082.55</v>
      </c>
      <c r="H88" s="118">
        <f>$H$68</f>
        <v>2.7083333333333334E-3</v>
      </c>
      <c r="I88" s="82">
        <f ca="1">ROUND(G88+F88,2)</f>
        <v>26325196.260000002</v>
      </c>
      <c r="L88" s="6">
        <f>A88</f>
        <v>309</v>
      </c>
    </row>
    <row r="89" spans="1:12" x14ac:dyDescent="0.25">
      <c r="A89" s="6">
        <f>A88+1</f>
        <v>310</v>
      </c>
      <c r="B89" t="s">
        <v>506</v>
      </c>
      <c r="C89" s="92">
        <f>'1-BaseTRR (RY27)'!$G$1</f>
        <v>2022</v>
      </c>
      <c r="D89" s="82">
        <f ca="1">I88</f>
        <v>26325196.260000002</v>
      </c>
      <c r="E89" s="82">
        <f>$E$91/12</f>
        <v>-14052274.62593119</v>
      </c>
      <c r="F89" s="82">
        <f ca="1">D89+E89</f>
        <v>12272921.634068811</v>
      </c>
      <c r="G89" s="82">
        <f ca="1">ROUND(((D89+F89)/2)*H89,2)</f>
        <v>52268.28</v>
      </c>
      <c r="H89" s="118">
        <f>$H$68</f>
        <v>2.7083333333333334E-3</v>
      </c>
      <c r="I89" s="82">
        <f ca="1">ROUND(G89+F89,2)</f>
        <v>12325189.91</v>
      </c>
      <c r="L89" s="6">
        <f>A89</f>
        <v>310</v>
      </c>
    </row>
    <row r="90" spans="1:12" x14ac:dyDescent="0.25">
      <c r="A90" s="6">
        <f>A89+1</f>
        <v>311</v>
      </c>
      <c r="B90" t="s">
        <v>505</v>
      </c>
      <c r="C90" s="92">
        <f>'1-BaseTRR (RY27)'!$G$1</f>
        <v>2022</v>
      </c>
      <c r="D90" s="82">
        <f ca="1">I89</f>
        <v>12325189.91</v>
      </c>
      <c r="E90" s="82">
        <f>$E$91/12</f>
        <v>-14052274.62593119</v>
      </c>
      <c r="F90" s="82">
        <f ca="1">D90+E90</f>
        <v>-1727084.7159311902</v>
      </c>
      <c r="G90" s="82">
        <f ca="1">ROUND(((D90+F90)/2)*H90,2)</f>
        <v>14351.6</v>
      </c>
      <c r="H90" s="118">
        <f>$H$68</f>
        <v>2.7083333333333334E-3</v>
      </c>
      <c r="I90" s="117">
        <f ca="1">ROUND(G90+F90,2)</f>
        <v>-1712733.12</v>
      </c>
      <c r="L90" s="6">
        <f>A90</f>
        <v>311</v>
      </c>
    </row>
    <row r="91" spans="1:12" x14ac:dyDescent="0.25">
      <c r="A91" s="6">
        <f>A90+1</f>
        <v>312</v>
      </c>
      <c r="D91" s="68" t="s">
        <v>536</v>
      </c>
      <c r="E91" s="116">
        <v>-168627295.51117429</v>
      </c>
      <c r="G91" s="115"/>
      <c r="H91" s="114"/>
      <c r="L91" s="6">
        <f>A91</f>
        <v>312</v>
      </c>
    </row>
    <row r="93" spans="1:12" x14ac:dyDescent="0.25">
      <c r="B93" s="73" t="s">
        <v>535</v>
      </c>
      <c r="C93" s="35"/>
      <c r="D93" s="35"/>
      <c r="E93" s="35"/>
      <c r="F93" s="35"/>
      <c r="G93" s="35"/>
      <c r="H93" s="35"/>
      <c r="I93" s="35"/>
      <c r="J93" s="35"/>
      <c r="K93" s="35"/>
    </row>
    <row r="94" spans="1:12" x14ac:dyDescent="0.25">
      <c r="A94" s="33" t="s">
        <v>99</v>
      </c>
      <c r="B94" s="33" t="s">
        <v>534</v>
      </c>
      <c r="C94" s="33" t="s">
        <v>160</v>
      </c>
      <c r="L94" s="33" t="str">
        <f>A94</f>
        <v>Line</v>
      </c>
    </row>
    <row r="95" spans="1:12" x14ac:dyDescent="0.25">
      <c r="A95" s="6">
        <v>400</v>
      </c>
      <c r="B95" s="82">
        <f>-E91</f>
        <v>168627295.51117429</v>
      </c>
      <c r="C95" t="str">
        <f>"Negative Line "&amp;A91&amp;", "&amp;E74&amp;""</f>
        <v>Negative Line 312, Col 3</v>
      </c>
      <c r="L95" s="6">
        <f>A95</f>
        <v>400</v>
      </c>
    </row>
    <row r="97" spans="1:12" x14ac:dyDescent="0.25">
      <c r="A97" s="6"/>
      <c r="B97" s="102" t="s">
        <v>533</v>
      </c>
      <c r="C97" s="102"/>
      <c r="D97" s="102"/>
      <c r="E97" s="102"/>
      <c r="F97" s="102"/>
      <c r="G97" s="102"/>
      <c r="H97" s="102"/>
      <c r="I97" s="102"/>
      <c r="J97" s="102"/>
      <c r="K97" s="102"/>
    </row>
    <row r="98" spans="1:12" x14ac:dyDescent="0.25">
      <c r="A98" s="6"/>
      <c r="B98" s="101" t="s">
        <v>502</v>
      </c>
      <c r="C98" s="101"/>
      <c r="D98" s="101"/>
      <c r="E98" s="101"/>
      <c r="F98" s="101"/>
      <c r="G98" s="101"/>
      <c r="H98" s="101"/>
      <c r="I98" s="101"/>
      <c r="J98" s="101"/>
      <c r="K98" s="101"/>
    </row>
    <row r="99" spans="1:12" x14ac:dyDescent="0.25">
      <c r="A99" s="6"/>
      <c r="B99" s="24" t="str">
        <f>"1) On Line "&amp;$A$102&amp;", Input 'No' for a Full Year True-up, otherwise Input 'Yes' for a Partial Year True-up"</f>
        <v>1) On Line 500, Input 'No' for a Full Year True-up, otherwise Input 'Yes' for a Partial Year True-up</v>
      </c>
      <c r="C99" s="24"/>
      <c r="D99" s="24"/>
      <c r="E99" s="24"/>
      <c r="F99" s="24"/>
      <c r="G99" s="24"/>
      <c r="H99" s="24"/>
      <c r="I99" s="24"/>
      <c r="J99" s="24"/>
      <c r="K99" s="24"/>
    </row>
    <row r="100" spans="1:12" x14ac:dyDescent="0.25">
      <c r="A100" s="6"/>
      <c r="B100" s="24" t="str">
        <f>"2) If Line "&amp;$A$102&amp;" is 'Yes', Input 'Yes' or 'No'  in "&amp;$F$104&amp;" for each month that the Formula Rate was in effect in the Prior Year and Input the True-up TRR Allocation Factors into "&amp;D104&amp;"."</f>
        <v>2) If Line 500 is 'Yes', Input 'Yes' or 'No'  in Col 4 for each month that the Formula Rate was in effect in the Prior Year and Input the True-up TRR Allocation Factors into Col 2.</v>
      </c>
      <c r="C100" s="24"/>
      <c r="D100" s="24"/>
      <c r="E100" s="24"/>
      <c r="F100" s="24"/>
      <c r="G100" s="24"/>
      <c r="H100" s="24"/>
      <c r="I100" s="24"/>
      <c r="J100" s="24"/>
      <c r="K100" s="24"/>
    </row>
    <row r="101" spans="1:12" x14ac:dyDescent="0.25">
      <c r="A101" s="33" t="s">
        <v>99</v>
      </c>
      <c r="D101" s="28"/>
      <c r="E101" s="47"/>
      <c r="G101" s="47"/>
      <c r="I101" s="47"/>
      <c r="J101" s="47"/>
      <c r="K101" s="47"/>
      <c r="L101" s="33" t="str">
        <f>A101</f>
        <v>Line</v>
      </c>
    </row>
    <row r="102" spans="1:12" x14ac:dyDescent="0.25">
      <c r="A102" s="6">
        <v>500</v>
      </c>
      <c r="B102" s="66" t="s">
        <v>532</v>
      </c>
      <c r="D102" s="113" t="s">
        <v>531</v>
      </c>
      <c r="L102" s="6">
        <f>A102</f>
        <v>500</v>
      </c>
    </row>
    <row r="103" spans="1:12" x14ac:dyDescent="0.25">
      <c r="A103" s="6"/>
      <c r="D103" s="28"/>
      <c r="E103" s="47"/>
      <c r="G103" s="47"/>
      <c r="I103" s="47"/>
      <c r="J103" s="47"/>
      <c r="K103" s="47"/>
    </row>
    <row r="104" spans="1:12" x14ac:dyDescent="0.25">
      <c r="A104" s="6"/>
      <c r="C104" s="6" t="s">
        <v>530</v>
      </c>
      <c r="D104" s="6" t="s">
        <v>529</v>
      </c>
      <c r="E104" s="6" t="s">
        <v>528</v>
      </c>
      <c r="F104" s="6" t="s">
        <v>527</v>
      </c>
      <c r="I104" s="47"/>
      <c r="J104" s="47"/>
      <c r="K104" s="47"/>
    </row>
    <row r="105" spans="1:12" x14ac:dyDescent="0.25">
      <c r="A105" s="6"/>
      <c r="C105" s="6"/>
      <c r="D105" s="92" t="s">
        <v>526</v>
      </c>
      <c r="E105" s="92" t="s">
        <v>525</v>
      </c>
      <c r="F105" s="92"/>
      <c r="I105" s="47"/>
      <c r="J105" s="47"/>
      <c r="K105" s="47"/>
    </row>
    <row r="106" spans="1:12" x14ac:dyDescent="0.25">
      <c r="A106" s="6"/>
      <c r="B106" s="17"/>
      <c r="C106" s="6"/>
      <c r="D106" s="112" t="s">
        <v>524</v>
      </c>
      <c r="E106" s="6" t="s">
        <v>523</v>
      </c>
      <c r="F106" s="111" t="s">
        <v>522</v>
      </c>
      <c r="I106" s="47"/>
      <c r="J106" s="47"/>
      <c r="K106" s="47"/>
    </row>
    <row r="107" spans="1:12" x14ac:dyDescent="0.25">
      <c r="B107" s="33" t="s">
        <v>521</v>
      </c>
      <c r="C107" s="33" t="s">
        <v>520</v>
      </c>
      <c r="D107" s="33" t="s">
        <v>519</v>
      </c>
      <c r="E107" s="110" t="s">
        <v>518</v>
      </c>
      <c r="F107" s="109" t="s">
        <v>517</v>
      </c>
      <c r="H107" s="47"/>
      <c r="J107" s="47"/>
      <c r="K107" s="47"/>
    </row>
    <row r="108" spans="1:12" x14ac:dyDescent="0.25">
      <c r="A108" s="6">
        <f>A102+1</f>
        <v>501</v>
      </c>
      <c r="B108" t="s">
        <v>516</v>
      </c>
      <c r="C108" s="92">
        <f>C45</f>
        <v>2020</v>
      </c>
      <c r="D108" s="108">
        <f>E108/$E$120</f>
        <v>7.969005711233941E-2</v>
      </c>
      <c r="E108" s="107">
        <v>6707443.2715321099</v>
      </c>
      <c r="F108" s="104"/>
      <c r="H108" s="47"/>
      <c r="J108" s="47"/>
      <c r="K108" s="47"/>
      <c r="L108" s="6">
        <f>A108</f>
        <v>501</v>
      </c>
    </row>
    <row r="109" spans="1:12" x14ac:dyDescent="0.25">
      <c r="A109" s="6">
        <f>A108+1</f>
        <v>502</v>
      </c>
      <c r="B109" t="s">
        <v>515</v>
      </c>
      <c r="C109" s="92">
        <f>C46</f>
        <v>2020</v>
      </c>
      <c r="D109" s="108">
        <f>E109/$E$120</f>
        <v>7.2174272583901328E-2</v>
      </c>
      <c r="E109" s="107">
        <v>6074846.1798461098</v>
      </c>
      <c r="F109" s="104"/>
      <c r="H109" s="47"/>
      <c r="J109" s="47"/>
      <c r="K109" s="47"/>
      <c r="L109" s="6">
        <f>A109</f>
        <v>502</v>
      </c>
    </row>
    <row r="110" spans="1:12" x14ac:dyDescent="0.25">
      <c r="A110" s="6">
        <f>A109+1</f>
        <v>503</v>
      </c>
      <c r="B110" t="s">
        <v>514</v>
      </c>
      <c r="C110" s="92">
        <f>C47</f>
        <v>2020</v>
      </c>
      <c r="D110" s="108">
        <f>E110/$E$120</f>
        <v>7.5085389488930343E-2</v>
      </c>
      <c r="E110" s="107">
        <v>6319872.37514365</v>
      </c>
      <c r="F110" s="104"/>
      <c r="H110" s="47"/>
      <c r="J110" s="47"/>
      <c r="K110" s="47"/>
      <c r="L110" s="6">
        <f>A110</f>
        <v>503</v>
      </c>
    </row>
    <row r="111" spans="1:12" x14ac:dyDescent="0.25">
      <c r="A111" s="6">
        <f>A110+1</f>
        <v>504</v>
      </c>
      <c r="B111" t="s">
        <v>513</v>
      </c>
      <c r="C111" s="92">
        <f>C48</f>
        <v>2020</v>
      </c>
      <c r="D111" s="108">
        <f>E111/$E$120</f>
        <v>6.9251718540874876E-2</v>
      </c>
      <c r="E111" s="107">
        <v>5828857.3305226304</v>
      </c>
      <c r="F111" s="104"/>
      <c r="H111" s="47"/>
      <c r="J111" s="47"/>
      <c r="K111" s="47"/>
      <c r="L111" s="6">
        <f>A111</f>
        <v>504</v>
      </c>
    </row>
    <row r="112" spans="1:12" x14ac:dyDescent="0.25">
      <c r="A112" s="6">
        <f>A111+1</f>
        <v>505</v>
      </c>
      <c r="B112" t="s">
        <v>512</v>
      </c>
      <c r="C112" s="92">
        <f>C49</f>
        <v>2020</v>
      </c>
      <c r="D112" s="108">
        <f>E112/$E$120</f>
        <v>7.9708218465465663E-2</v>
      </c>
      <c r="E112" s="107">
        <v>6708971.8969371198</v>
      </c>
      <c r="F112" s="104"/>
      <c r="H112" s="47"/>
      <c r="J112" s="47"/>
      <c r="K112" s="47"/>
      <c r="L112" s="6">
        <f>A112</f>
        <v>505</v>
      </c>
    </row>
    <row r="113" spans="1:12" x14ac:dyDescent="0.25">
      <c r="A113" s="6">
        <f>A112+1</f>
        <v>506</v>
      </c>
      <c r="B113" t="s">
        <v>511</v>
      </c>
      <c r="C113" s="92">
        <f>C50</f>
        <v>2020</v>
      </c>
      <c r="D113" s="108">
        <f>E113/$E$120</f>
        <v>8.8671992647657349E-2</v>
      </c>
      <c r="E113" s="107">
        <v>7463445.0270180497</v>
      </c>
      <c r="F113" s="104"/>
      <c r="H113" s="47"/>
      <c r="J113" s="47"/>
      <c r="K113" s="47"/>
      <c r="L113" s="6">
        <f>A113</f>
        <v>506</v>
      </c>
    </row>
    <row r="114" spans="1:12" x14ac:dyDescent="0.25">
      <c r="A114" s="6">
        <f>A113+1</f>
        <v>507</v>
      </c>
      <c r="B114" t="s">
        <v>510</v>
      </c>
      <c r="C114" s="92">
        <f>C51</f>
        <v>2020</v>
      </c>
      <c r="D114" s="108">
        <f>E114/$E$120</f>
        <v>9.7515781143725638E-2</v>
      </c>
      <c r="E114" s="107">
        <v>8207819.0655406201</v>
      </c>
      <c r="F114" s="104"/>
      <c r="H114" s="47"/>
      <c r="J114" s="47"/>
      <c r="K114" s="47"/>
      <c r="L114" s="6">
        <f>A114</f>
        <v>507</v>
      </c>
    </row>
    <row r="115" spans="1:12" x14ac:dyDescent="0.25">
      <c r="A115" s="6">
        <f>A114+1</f>
        <v>508</v>
      </c>
      <c r="B115" t="s">
        <v>509</v>
      </c>
      <c r="C115" s="92">
        <f>C52</f>
        <v>2020</v>
      </c>
      <c r="D115" s="108">
        <f>E115/$E$120</f>
        <v>0.1045975771486307</v>
      </c>
      <c r="E115" s="107">
        <v>8803887.7180765495</v>
      </c>
      <c r="F115" s="104"/>
      <c r="H115" s="47"/>
      <c r="J115" s="47"/>
      <c r="K115" s="47"/>
      <c r="L115" s="6">
        <f>A115</f>
        <v>508</v>
      </c>
    </row>
    <row r="116" spans="1:12" x14ac:dyDescent="0.25">
      <c r="A116" s="6">
        <f>A115+1</f>
        <v>509</v>
      </c>
      <c r="B116" t="s">
        <v>508</v>
      </c>
      <c r="C116" s="92">
        <f>C53</f>
        <v>2020</v>
      </c>
      <c r="D116" s="108">
        <f>E116/$E$120</f>
        <v>9.1426158775865934E-2</v>
      </c>
      <c r="E116" s="107">
        <v>7695260.8110034</v>
      </c>
      <c r="F116" s="104"/>
      <c r="H116" s="47"/>
      <c r="J116" s="47"/>
      <c r="K116" s="47"/>
      <c r="L116" s="6">
        <f>A116</f>
        <v>509</v>
      </c>
    </row>
    <row r="117" spans="1:12" x14ac:dyDescent="0.25">
      <c r="A117" s="6">
        <f>A116+1</f>
        <v>510</v>
      </c>
      <c r="B117" t="s">
        <v>507</v>
      </c>
      <c r="C117" s="92">
        <f>C54</f>
        <v>2020</v>
      </c>
      <c r="D117" s="108">
        <f>E117/$E$120</f>
        <v>8.475716614259951E-2</v>
      </c>
      <c r="E117" s="107">
        <v>7133937.4616821501</v>
      </c>
      <c r="F117" s="104"/>
      <c r="L117" s="6">
        <f>A117</f>
        <v>510</v>
      </c>
    </row>
    <row r="118" spans="1:12" x14ac:dyDescent="0.25">
      <c r="A118" s="6">
        <f>A117+1</f>
        <v>511</v>
      </c>
      <c r="B118" t="s">
        <v>506</v>
      </c>
      <c r="C118" s="92">
        <f>C55</f>
        <v>2020</v>
      </c>
      <c r="D118" s="108">
        <f>E118/$E$120</f>
        <v>7.5682409212694146E-2</v>
      </c>
      <c r="E118" s="107">
        <v>6370123.0095921401</v>
      </c>
      <c r="F118" s="104"/>
      <c r="L118" s="6">
        <f>A118</f>
        <v>511</v>
      </c>
    </row>
    <row r="119" spans="1:12" x14ac:dyDescent="0.25">
      <c r="A119" s="6">
        <f>A118+1</f>
        <v>512</v>
      </c>
      <c r="B119" t="s">
        <v>505</v>
      </c>
      <c r="C119" s="92">
        <f>C56</f>
        <v>2020</v>
      </c>
      <c r="D119" s="106">
        <f>E119/$E$120</f>
        <v>8.1439258737314987E-2</v>
      </c>
      <c r="E119" s="105">
        <v>6854672.0613603797</v>
      </c>
      <c r="F119" s="104"/>
      <c r="L119" s="6">
        <f>A119</f>
        <v>512</v>
      </c>
    </row>
    <row r="120" spans="1:12" x14ac:dyDescent="0.25">
      <c r="A120" s="6">
        <f>A119+1</f>
        <v>513</v>
      </c>
      <c r="B120" s="68" t="s">
        <v>504</v>
      </c>
      <c r="D120" s="103">
        <f>SUM(D108:D119)</f>
        <v>0.99999999999999978</v>
      </c>
      <c r="E120" s="46">
        <f>SUM(E108:E119)</f>
        <v>84169136.208254918</v>
      </c>
      <c r="L120" s="6">
        <f>A120</f>
        <v>513</v>
      </c>
    </row>
    <row r="122" spans="1:12" x14ac:dyDescent="0.25">
      <c r="B122" s="102" t="s">
        <v>503</v>
      </c>
      <c r="C122" s="102"/>
      <c r="D122" s="102"/>
      <c r="E122" s="102"/>
      <c r="F122" s="102"/>
      <c r="G122" s="102"/>
      <c r="H122" s="102"/>
      <c r="I122" s="102"/>
      <c r="J122" s="102"/>
      <c r="K122" s="102"/>
    </row>
    <row r="123" spans="1:12" x14ac:dyDescent="0.25">
      <c r="B123" s="101" t="s">
        <v>502</v>
      </c>
      <c r="C123" s="101"/>
      <c r="D123" s="101"/>
      <c r="E123" s="101"/>
      <c r="F123" s="101"/>
      <c r="G123" s="101"/>
      <c r="H123" s="101"/>
      <c r="I123" s="101"/>
      <c r="J123" s="101"/>
      <c r="K123" s="101"/>
    </row>
    <row r="124" spans="1:12" x14ac:dyDescent="0.25">
      <c r="B124" s="99" t="s">
        <v>501</v>
      </c>
      <c r="C124" s="99"/>
      <c r="D124" s="99"/>
      <c r="E124" s="99"/>
      <c r="F124" s="99"/>
      <c r="G124" s="99"/>
      <c r="H124" s="99"/>
      <c r="I124" s="99"/>
      <c r="J124" s="99"/>
      <c r="K124" s="99"/>
    </row>
    <row r="125" spans="1:12" x14ac:dyDescent="0.25">
      <c r="B125" s="99"/>
      <c r="C125" s="99"/>
      <c r="D125" s="99"/>
      <c r="E125" s="99"/>
      <c r="F125" s="99"/>
      <c r="G125" s="99"/>
      <c r="H125" s="99"/>
      <c r="I125" s="99"/>
      <c r="J125" s="99"/>
      <c r="K125" s="99"/>
    </row>
    <row r="126" spans="1:12" x14ac:dyDescent="0.25">
      <c r="B126" s="100" t="s">
        <v>500</v>
      </c>
      <c r="C126" s="100"/>
      <c r="D126" s="100"/>
      <c r="E126" s="100"/>
      <c r="F126" s="100"/>
      <c r="G126" s="100"/>
      <c r="H126" s="100"/>
      <c r="I126" s="100"/>
      <c r="J126" s="100"/>
      <c r="K126" s="100"/>
    </row>
    <row r="129" spans="2:11" x14ac:dyDescent="0.25">
      <c r="B129" s="27" t="s">
        <v>148</v>
      </c>
      <c r="C129" s="27"/>
      <c r="D129" s="27"/>
      <c r="E129" s="27"/>
      <c r="F129" s="27"/>
      <c r="G129" s="27"/>
      <c r="H129" s="27"/>
      <c r="I129" s="27"/>
      <c r="J129" s="27"/>
      <c r="K129" s="27"/>
    </row>
    <row r="130" spans="2:11" x14ac:dyDescent="0.25">
      <c r="B130" s="19" t="s">
        <v>499</v>
      </c>
      <c r="C130" s="19"/>
      <c r="D130" s="19"/>
      <c r="E130" s="19"/>
      <c r="F130" s="19"/>
      <c r="G130" s="19"/>
      <c r="H130" s="19"/>
      <c r="I130" s="19"/>
      <c r="J130" s="19"/>
      <c r="K130" s="19"/>
    </row>
    <row r="131" spans="2:11" x14ac:dyDescent="0.25">
      <c r="B131" s="19"/>
      <c r="C131" s="19"/>
      <c r="D131" s="19"/>
      <c r="E131" s="19"/>
      <c r="F131" s="19"/>
      <c r="G131" s="19"/>
      <c r="H131" s="19"/>
      <c r="I131" s="19"/>
      <c r="J131" s="19"/>
      <c r="K131" s="19"/>
    </row>
    <row r="132" spans="2:11" x14ac:dyDescent="0.25">
      <c r="B132" s="19" t="s">
        <v>498</v>
      </c>
      <c r="C132" s="19"/>
      <c r="D132" s="19"/>
      <c r="E132" s="19"/>
      <c r="F132" s="19"/>
      <c r="G132" s="19"/>
      <c r="H132" s="19"/>
      <c r="I132" s="19"/>
      <c r="J132" s="19"/>
      <c r="K132" s="19"/>
    </row>
    <row r="133" spans="2:11" x14ac:dyDescent="0.25">
      <c r="B133" s="19"/>
      <c r="C133" s="19"/>
      <c r="D133" s="19"/>
      <c r="E133" s="19"/>
      <c r="F133" s="19"/>
      <c r="G133" s="19"/>
      <c r="H133" s="19"/>
      <c r="I133" s="19"/>
      <c r="J133" s="19"/>
      <c r="K133" s="19"/>
    </row>
    <row r="134" spans="2:11" ht="15" customHeight="1" x14ac:dyDescent="0.25">
      <c r="B134" s="19" t="str">
        <f>"3) For each month of the Prior Year, the Monthly True-up TRR is calculated by multiplying the True-up TRR on Line "&amp;A36&amp;" by monthly allocation factors from Lines "&amp;A108&amp;" to "&amp;A119&amp;", "&amp;D104&amp;"."</f>
        <v>3) For each month of the Prior Year, the Monthly True-up TRR is calculated by multiplying the True-up TRR on Line 200 by monthly allocation factors from Lines 501 to 512, Col 2.</v>
      </c>
      <c r="C134" s="19"/>
      <c r="D134" s="19"/>
      <c r="E134" s="19"/>
      <c r="F134" s="19"/>
      <c r="G134" s="19"/>
      <c r="H134" s="19"/>
      <c r="I134" s="19"/>
      <c r="J134" s="19"/>
      <c r="K134" s="19"/>
    </row>
    <row r="135" spans="2:11" ht="15" customHeight="1" x14ac:dyDescent="0.25">
      <c r="B135" s="19" t="str">
        <f>"4) The Retail Transmission Revenues are from Lines "&amp;A13&amp;" to "&amp;A24&amp;", "&amp;C9&amp;".  For a partial year true-up, only revenues for the months that the Formula Rate was in effect in the Prior Year are included."</f>
        <v>4) The Retail Transmission Revenues are from Lines 100 to 111, Col 1.  For a partial year true-up, only revenues for the months that the Formula Rate was in effect in the Prior Year are included.</v>
      </c>
      <c r="C135" s="19"/>
      <c r="D135" s="19"/>
      <c r="E135" s="19"/>
      <c r="F135" s="19"/>
      <c r="G135" s="19"/>
      <c r="H135" s="19"/>
      <c r="I135" s="19"/>
      <c r="J135" s="19"/>
      <c r="K135" s="19"/>
    </row>
    <row r="136" spans="2:11" x14ac:dyDescent="0.25">
      <c r="B136" s="19"/>
      <c r="C136" s="19"/>
      <c r="D136" s="19"/>
      <c r="E136" s="19"/>
      <c r="F136" s="19"/>
      <c r="G136" s="19"/>
      <c r="H136" s="19"/>
      <c r="I136" s="19"/>
      <c r="J136" s="19"/>
      <c r="K136" s="19"/>
    </row>
    <row r="137" spans="2:11" x14ac:dyDescent="0.25">
      <c r="B137" s="24" t="s">
        <v>497</v>
      </c>
      <c r="C137" s="24"/>
      <c r="D137" s="24"/>
      <c r="E137" s="24"/>
      <c r="F137" s="24"/>
      <c r="G137" s="24"/>
      <c r="H137" s="24"/>
      <c r="I137" s="24"/>
      <c r="J137" s="24"/>
      <c r="K137" s="24"/>
    </row>
    <row r="138" spans="2:11" x14ac:dyDescent="0.25">
      <c r="B138" s="24" t="s">
        <v>496</v>
      </c>
      <c r="C138" s="24"/>
      <c r="D138" s="24"/>
      <c r="E138" s="24"/>
      <c r="F138" s="24"/>
      <c r="G138" s="24"/>
      <c r="H138" s="24"/>
      <c r="I138" s="24"/>
      <c r="J138" s="24"/>
      <c r="K138" s="24"/>
    </row>
    <row r="139" spans="2:11" x14ac:dyDescent="0.25">
      <c r="B139" s="19" t="s">
        <v>495</v>
      </c>
      <c r="C139" s="19"/>
      <c r="D139" s="19"/>
      <c r="E139" s="19"/>
      <c r="F139" s="19"/>
      <c r="G139" s="19"/>
      <c r="H139" s="19"/>
      <c r="I139" s="19"/>
      <c r="J139" s="19"/>
      <c r="K139" s="19"/>
    </row>
    <row r="140" spans="2:11" x14ac:dyDescent="0.25">
      <c r="B140" s="19"/>
      <c r="C140" s="19"/>
      <c r="D140" s="19"/>
      <c r="E140" s="19"/>
      <c r="F140" s="19"/>
      <c r="G140" s="19"/>
      <c r="H140" s="19"/>
      <c r="I140" s="19"/>
      <c r="J140" s="19"/>
      <c r="K140" s="19"/>
    </row>
    <row r="141" spans="2:11" x14ac:dyDescent="0.25">
      <c r="B141" s="24" t="s">
        <v>494</v>
      </c>
      <c r="C141" s="24"/>
      <c r="D141" s="24"/>
      <c r="E141" s="24"/>
      <c r="F141" s="24"/>
      <c r="G141" s="24"/>
      <c r="H141" s="24"/>
      <c r="I141" s="24"/>
      <c r="J141" s="24"/>
      <c r="K141" s="24"/>
    </row>
    <row r="142" spans="2:11" x14ac:dyDescent="0.25">
      <c r="B142" s="24" t="str">
        <f>"9) The January 'Month Beginning Balance' on Line "&amp;A79&amp;", "&amp;D74&amp;" is equal to the 'Cumulative Excess or Shortall in Revenue with Interest' from Line "&amp;A68&amp;", "&amp;K38&amp;"."</f>
        <v>9) The January 'Month Beginning Balance' on Line 300, Col 2 is equal to the 'Cumulative Excess or Shortall in Revenue with Interest' from Line 225, Col 9.</v>
      </c>
      <c r="C142" s="24"/>
      <c r="D142" s="24"/>
      <c r="E142" s="24"/>
      <c r="F142" s="24"/>
      <c r="G142" s="24"/>
      <c r="H142" s="24"/>
      <c r="I142" s="24"/>
      <c r="J142" s="24"/>
      <c r="K142" s="24"/>
    </row>
    <row r="143" spans="2:11" x14ac:dyDescent="0.25">
      <c r="B143" s="19" t="str">
        <f>"10) 'Interest for the Current Month' ("&amp;G74&amp;") is based on the average of the 'Month Beginning Balance' ("&amp;D74&amp;") and the 'Month Ending Balancing without Interest' ("&amp;F74&amp;"), multiplied by the 'Monthly Interest Rate' ("&amp;H74&amp;")."</f>
        <v>10) 'Interest for the Current Month' (Col 5) is based on the average of the 'Month Beginning Balance' (Col 2) and the 'Month Ending Balancing without Interest' (Col 4), multiplied by the 'Monthly Interest Rate' (Col 6).</v>
      </c>
      <c r="C143" s="19"/>
      <c r="D143" s="19"/>
      <c r="E143" s="19"/>
      <c r="F143" s="19"/>
      <c r="G143" s="19"/>
      <c r="H143" s="19"/>
      <c r="I143" s="19"/>
      <c r="J143" s="19"/>
      <c r="K143" s="19"/>
    </row>
    <row r="144" spans="2:11" x14ac:dyDescent="0.25">
      <c r="B144" s="19"/>
      <c r="C144" s="19"/>
      <c r="D144" s="19"/>
      <c r="E144" s="19"/>
      <c r="F144" s="19"/>
      <c r="G144" s="19"/>
      <c r="H144" s="19"/>
      <c r="I144" s="19"/>
      <c r="J144" s="19"/>
      <c r="K144" s="19"/>
    </row>
    <row r="145" spans="2:11" x14ac:dyDescent="0.25">
      <c r="B145" s="24" t="str">
        <f>"11) The 'Monthly Interest Rate' is the last known FERC interest rate from Line "&amp;A68&amp;", "&amp;H38&amp;"."</f>
        <v>11) The 'Monthly Interest Rate' is the last known FERC interest rate from Line 225, Col 6.</v>
      </c>
      <c r="C145" s="24"/>
      <c r="D145" s="24"/>
      <c r="E145" s="24"/>
      <c r="F145" s="24"/>
      <c r="G145" s="24"/>
      <c r="H145" s="24"/>
      <c r="I145" s="24"/>
      <c r="J145" s="24"/>
      <c r="K145" s="24"/>
    </row>
    <row r="146" spans="2:11" ht="15" customHeight="1" x14ac:dyDescent="0.25">
      <c r="B146" s="99" t="s">
        <v>493</v>
      </c>
      <c r="C146" s="99"/>
      <c r="D146" s="99"/>
      <c r="E146" s="99"/>
      <c r="F146" s="99"/>
      <c r="G146" s="99"/>
      <c r="H146" s="99"/>
      <c r="I146" s="99"/>
      <c r="J146" s="99"/>
      <c r="K146" s="99"/>
    </row>
    <row r="147" spans="2:11" x14ac:dyDescent="0.25">
      <c r="B147" s="19" t="s">
        <v>492</v>
      </c>
      <c r="C147" s="19"/>
      <c r="D147" s="19"/>
      <c r="E147" s="19"/>
      <c r="F147" s="19"/>
      <c r="G147" s="19"/>
      <c r="H147" s="19"/>
      <c r="I147" s="19"/>
      <c r="J147" s="19"/>
      <c r="K147" s="19"/>
    </row>
    <row r="151" spans="2:11" x14ac:dyDescent="0.25">
      <c r="B151" s="17" t="s">
        <v>491</v>
      </c>
    </row>
    <row r="152" spans="2:11" x14ac:dyDescent="0.25">
      <c r="B152" t="s">
        <v>490</v>
      </c>
      <c r="C152" t="s">
        <v>339</v>
      </c>
      <c r="D152" s="98">
        <f ca="1">G68</f>
        <v>156484731.4877637</v>
      </c>
      <c r="E152" s="98">
        <f ca="1">J68</f>
        <v>7777505.2699999996</v>
      </c>
    </row>
    <row r="153" spans="2:11" x14ac:dyDescent="0.25">
      <c r="B153" t="s">
        <v>489</v>
      </c>
      <c r="C153" t="s">
        <v>336</v>
      </c>
      <c r="D153" s="98">
        <f>'4-ATA Corrected V1'!G68</f>
        <v>127225955.54821381</v>
      </c>
      <c r="E153" s="98">
        <f>'4-ATA Corrected V1'!J68</f>
        <v>6266242.5800000001</v>
      </c>
    </row>
    <row r="154" spans="2:11" ht="15.75" thickBot="1" x14ac:dyDescent="0.3">
      <c r="C154" t="s">
        <v>488</v>
      </c>
      <c r="D154" s="97">
        <f ca="1">D152-D153</f>
        <v>29258775.939549893</v>
      </c>
      <c r="E154" s="97">
        <f ca="1">E152-E153</f>
        <v>1511262.6899999995</v>
      </c>
    </row>
    <row r="155" spans="2:11" ht="15.75" thickTop="1" x14ac:dyDescent="0.25">
      <c r="C155" t="s">
        <v>393</v>
      </c>
      <c r="D155" s="78">
        <f ca="1">G68-'4-ATA Corrected V1'!G68</f>
        <v>29258775.939549893</v>
      </c>
      <c r="E155" s="78">
        <f ca="1">J68-'4-ATA Corrected V1'!J68</f>
        <v>1511262.6899999995</v>
      </c>
      <c r="F155" s="76"/>
    </row>
    <row r="156" spans="2:11" x14ac:dyDescent="0.25">
      <c r="B156" s="17" t="s">
        <v>487</v>
      </c>
    </row>
    <row r="157" spans="2:11" x14ac:dyDescent="0.25">
      <c r="B157" t="s">
        <v>486</v>
      </c>
      <c r="D157" s="77">
        <v>-5063.5691055953503</v>
      </c>
      <c r="E157" s="77">
        <v>-261.54000000003725</v>
      </c>
    </row>
    <row r="158" spans="2:11" x14ac:dyDescent="0.25">
      <c r="B158" t="s">
        <v>485</v>
      </c>
      <c r="D158" s="77">
        <f>D159-D157</f>
        <v>-2250943.7576761846</v>
      </c>
      <c r="E158" s="77">
        <f>E159-E157</f>
        <v>-116264.82999999897</v>
      </c>
    </row>
    <row r="159" spans="2:11" ht="15.75" thickBot="1" x14ac:dyDescent="0.3">
      <c r="D159" s="96">
        <v>-2256007.32678178</v>
      </c>
      <c r="E159" s="96">
        <v>-116526.36999999901</v>
      </c>
      <c r="F159" t="s">
        <v>484</v>
      </c>
    </row>
    <row r="160" spans="2:11" ht="15.75" thickTop="1" x14ac:dyDescent="0.25"/>
    <row r="161" spans="2:2" x14ac:dyDescent="0.25">
      <c r="B161" t="s">
        <v>483</v>
      </c>
    </row>
    <row r="162" spans="2:2" x14ac:dyDescent="0.25">
      <c r="B162" t="s">
        <v>482</v>
      </c>
    </row>
  </sheetData>
  <mergeCells count="33">
    <mergeCell ref="B137:K137"/>
    <mergeCell ref="B124:K125"/>
    <mergeCell ref="B126:K126"/>
    <mergeCell ref="B130:K131"/>
    <mergeCell ref="B132:K133"/>
    <mergeCell ref="B134:K134"/>
    <mergeCell ref="B135:K136"/>
    <mergeCell ref="B129:K129"/>
    <mergeCell ref="B147:K147"/>
    <mergeCell ref="B72:K73"/>
    <mergeCell ref="B142:K142"/>
    <mergeCell ref="B143:K144"/>
    <mergeCell ref="B145:K145"/>
    <mergeCell ref="B146:K146"/>
    <mergeCell ref="B141:K141"/>
    <mergeCell ref="B99:K99"/>
    <mergeCell ref="B100:K100"/>
    <mergeCell ref="B138:K138"/>
    <mergeCell ref="B139:K140"/>
    <mergeCell ref="B6:K6"/>
    <mergeCell ref="B7:K7"/>
    <mergeCell ref="B31:K32"/>
    <mergeCell ref="B33:K33"/>
    <mergeCell ref="B98:K98"/>
    <mergeCell ref="B97:K97"/>
    <mergeCell ref="B123:K123"/>
    <mergeCell ref="B122:K122"/>
    <mergeCell ref="B5:K5"/>
    <mergeCell ref="B4:K4"/>
    <mergeCell ref="B30:K30"/>
    <mergeCell ref="B29:K29"/>
    <mergeCell ref="B71:K71"/>
    <mergeCell ref="B70:K70"/>
  </mergeCells>
  <printOptions horizontalCentered="1"/>
  <pageMargins left="1" right="1" top="1" bottom="1" header="0.5" footer="0.5"/>
  <pageSetup scale="18" orientation="landscape" r:id="rId1"/>
  <headerFooter>
    <oddHeader>&amp;C&amp;"-,Bold"Pacific Gas and Electric Company
Formula Rate Model
Schedule &amp;A&amp;R&amp;10TO Rate Year 2025 Annual Update
&amp;F</oddHeader>
  </headerFooter>
  <rowBreaks count="1" manualBreakCount="1">
    <brk id="95" max="15" man="1"/>
  </rowBreaks>
  <customProperties>
    <customPr name="_pios_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06655-9C7A-42F1-B2C5-83ECDDA7F094}">
  <sheetPr>
    <tabColor theme="9" tint="0.59999389629810485"/>
    <pageSetUpPr fitToPage="1"/>
  </sheetPr>
  <dimension ref="A1:P162"/>
  <sheetViews>
    <sheetView view="pageBreakPreview" topLeftCell="A6" zoomScale="85" zoomScaleNormal="100" zoomScaleSheetLayoutView="85" zoomScalePageLayoutView="70" workbookViewId="0">
      <selection activeCell="X117" activeCellId="1" sqref="X27:X30 X117"/>
    </sheetView>
  </sheetViews>
  <sheetFormatPr defaultColWidth="9.28515625" defaultRowHeight="15" x14ac:dyDescent="0.25"/>
  <cols>
    <col min="1" max="1" width="4.7109375" bestFit="1" customWidth="1"/>
    <col min="2" max="2" width="15.5703125" customWidth="1"/>
    <col min="3" max="3" width="15.42578125" customWidth="1"/>
    <col min="4" max="4" width="17.28515625" customWidth="1"/>
    <col min="5" max="5" width="19.7109375" customWidth="1"/>
    <col min="6" max="6" width="18.5703125" bestFit="1" customWidth="1"/>
    <col min="7" max="7" width="18.5703125" customWidth="1"/>
    <col min="8" max="8" width="16.7109375" customWidth="1"/>
    <col min="9" max="9" width="15.42578125" customWidth="1"/>
    <col min="10" max="10" width="16.7109375" bestFit="1" customWidth="1"/>
    <col min="11" max="11" width="17.5703125" bestFit="1" customWidth="1"/>
    <col min="12" max="12" width="4.7109375" bestFit="1" customWidth="1"/>
    <col min="13" max="13" width="9.28515625" customWidth="1"/>
    <col min="14" max="16" width="13.28515625" customWidth="1"/>
    <col min="17" max="17" width="15" bestFit="1" customWidth="1"/>
    <col min="18" max="18" width="13.42578125" bestFit="1" customWidth="1"/>
  </cols>
  <sheetData>
    <row r="1" spans="1:12" x14ac:dyDescent="0.25">
      <c r="B1" s="17" t="s">
        <v>64</v>
      </c>
      <c r="K1" s="68" t="s">
        <v>622</v>
      </c>
    </row>
    <row r="2" spans="1:12" x14ac:dyDescent="0.25">
      <c r="B2" s="69" t="s">
        <v>369</v>
      </c>
      <c r="K2" s="68" t="s">
        <v>476</v>
      </c>
    </row>
    <row r="4" spans="1:12" x14ac:dyDescent="0.25">
      <c r="B4" s="102" t="s">
        <v>603</v>
      </c>
      <c r="C4" s="102"/>
      <c r="D4" s="102"/>
      <c r="E4" s="102"/>
      <c r="F4" s="102"/>
      <c r="G4" s="102"/>
      <c r="H4" s="102"/>
      <c r="I4" s="102"/>
      <c r="J4" s="102"/>
      <c r="K4" s="102"/>
    </row>
    <row r="5" spans="1:12" x14ac:dyDescent="0.25">
      <c r="B5" s="27" t="s">
        <v>399</v>
      </c>
      <c r="C5" s="27"/>
      <c r="D5" s="27"/>
      <c r="E5" s="27"/>
      <c r="F5" s="27"/>
      <c r="G5" s="27"/>
      <c r="H5" s="27"/>
      <c r="I5" s="27"/>
      <c r="J5" s="27"/>
      <c r="K5" s="27"/>
    </row>
    <row r="6" spans="1:12" x14ac:dyDescent="0.25">
      <c r="B6" s="24" t="s">
        <v>602</v>
      </c>
      <c r="C6" s="24"/>
      <c r="D6" s="24"/>
      <c r="E6" s="24"/>
      <c r="F6" s="24"/>
      <c r="G6" s="24"/>
      <c r="H6" s="24"/>
      <c r="I6" s="24"/>
      <c r="J6" s="24"/>
      <c r="K6" s="24"/>
    </row>
    <row r="7" spans="1:12" x14ac:dyDescent="0.25">
      <c r="B7" s="24" t="s">
        <v>621</v>
      </c>
      <c r="C7" s="24"/>
      <c r="D7" s="24"/>
      <c r="E7" s="24"/>
      <c r="F7" s="24"/>
      <c r="G7" s="24"/>
      <c r="H7" s="24"/>
      <c r="I7" s="24"/>
      <c r="J7" s="24"/>
      <c r="K7" s="24"/>
    </row>
    <row r="8" spans="1:12" x14ac:dyDescent="0.25">
      <c r="B8" s="18"/>
      <c r="C8" s="18"/>
      <c r="D8" s="18"/>
      <c r="E8" s="18"/>
      <c r="F8" s="18"/>
      <c r="G8" s="18"/>
      <c r="H8" s="18"/>
      <c r="I8" s="18"/>
      <c r="J8" s="18"/>
      <c r="K8" s="18"/>
    </row>
    <row r="9" spans="1:12" x14ac:dyDescent="0.25">
      <c r="B9" s="17"/>
      <c r="C9" s="33" t="s">
        <v>530</v>
      </c>
      <c r="D9" s="33" t="s">
        <v>529</v>
      </c>
      <c r="E9" s="33" t="s">
        <v>528</v>
      </c>
      <c r="F9" s="33" t="s">
        <v>527</v>
      </c>
      <c r="G9" s="33" t="s">
        <v>552</v>
      </c>
      <c r="H9" s="33" t="s">
        <v>551</v>
      </c>
      <c r="I9" s="33" t="s">
        <v>550</v>
      </c>
      <c r="J9" s="33" t="s">
        <v>575</v>
      </c>
    </row>
    <row r="10" spans="1:12" x14ac:dyDescent="0.25">
      <c r="B10" s="17"/>
      <c r="C10" s="92" t="s">
        <v>92</v>
      </c>
      <c r="D10" s="92" t="s">
        <v>289</v>
      </c>
      <c r="E10" s="6"/>
      <c r="F10" s="6"/>
      <c r="G10" s="6"/>
      <c r="H10" s="6"/>
      <c r="I10" s="6"/>
      <c r="J10" s="92" t="s">
        <v>601</v>
      </c>
    </row>
    <row r="11" spans="1:12" x14ac:dyDescent="0.25">
      <c r="B11" s="17"/>
      <c r="C11" s="6" t="s">
        <v>568</v>
      </c>
      <c r="D11" s="6" t="s">
        <v>594</v>
      </c>
      <c r="E11" s="6"/>
      <c r="F11" s="6"/>
      <c r="G11" s="6" t="s">
        <v>600</v>
      </c>
      <c r="H11" s="6" t="s">
        <v>599</v>
      </c>
      <c r="I11" s="6"/>
      <c r="J11" s="92"/>
    </row>
    <row r="12" spans="1:12" x14ac:dyDescent="0.25">
      <c r="A12" s="33" t="s">
        <v>99</v>
      </c>
      <c r="B12" s="33" t="s">
        <v>521</v>
      </c>
      <c r="C12" s="33" t="s">
        <v>566</v>
      </c>
      <c r="D12" s="33" t="s">
        <v>566</v>
      </c>
      <c r="E12" s="33" t="s">
        <v>598</v>
      </c>
      <c r="F12" s="33" t="s">
        <v>597</v>
      </c>
      <c r="G12" s="33" t="s">
        <v>596</v>
      </c>
      <c r="H12" s="33" t="s">
        <v>595</v>
      </c>
      <c r="I12" s="33" t="s">
        <v>594</v>
      </c>
      <c r="J12" s="33" t="s">
        <v>593</v>
      </c>
      <c r="K12" s="33"/>
      <c r="L12" s="33" t="s">
        <v>99</v>
      </c>
    </row>
    <row r="13" spans="1:12" x14ac:dyDescent="0.25">
      <c r="A13" s="6">
        <v>100</v>
      </c>
      <c r="B13" t="s">
        <v>592</v>
      </c>
      <c r="C13" s="59">
        <v>165549599.62</v>
      </c>
      <c r="D13" s="59">
        <v>18557500</v>
      </c>
      <c r="E13" s="59">
        <v>312426972</v>
      </c>
      <c r="F13" s="59">
        <v>366404827.99999994</v>
      </c>
      <c r="G13" s="59">
        <v>72161804</v>
      </c>
      <c r="H13" s="59">
        <v>5724508</v>
      </c>
      <c r="I13" s="59">
        <v>34309335</v>
      </c>
      <c r="J13" s="82">
        <v>975134546.61999989</v>
      </c>
      <c r="K13" s="77"/>
      <c r="L13" s="6">
        <v>100</v>
      </c>
    </row>
    <row r="14" spans="1:12" x14ac:dyDescent="0.25">
      <c r="A14" s="6">
        <v>101</v>
      </c>
      <c r="B14" t="s">
        <v>591</v>
      </c>
      <c r="C14" s="59">
        <v>155143268.62</v>
      </c>
      <c r="D14" s="59">
        <v>15114267</v>
      </c>
      <c r="E14" s="59">
        <v>266096814</v>
      </c>
      <c r="F14" s="59">
        <v>311129990</v>
      </c>
      <c r="G14" s="59">
        <v>62850872</v>
      </c>
      <c r="H14" s="59">
        <v>5023267</v>
      </c>
      <c r="I14" s="59">
        <v>32270708</v>
      </c>
      <c r="J14" s="82">
        <v>847629186.62</v>
      </c>
      <c r="K14" s="77"/>
      <c r="L14" s="6">
        <v>101</v>
      </c>
    </row>
    <row r="15" spans="1:12" x14ac:dyDescent="0.25">
      <c r="A15" s="6">
        <v>102</v>
      </c>
      <c r="B15" t="s">
        <v>590</v>
      </c>
      <c r="C15" s="59">
        <v>169705457.62</v>
      </c>
      <c r="D15" s="59">
        <v>16210348</v>
      </c>
      <c r="E15" s="59">
        <v>275123683</v>
      </c>
      <c r="F15" s="59">
        <v>342134050</v>
      </c>
      <c r="G15" s="59">
        <v>68076881</v>
      </c>
      <c r="H15" s="59">
        <v>5444346</v>
      </c>
      <c r="I15" s="59">
        <v>35247499</v>
      </c>
      <c r="J15" s="82">
        <v>911942264.62</v>
      </c>
      <c r="K15" s="77"/>
      <c r="L15" s="6">
        <v>102</v>
      </c>
    </row>
    <row r="16" spans="1:12" x14ac:dyDescent="0.25">
      <c r="A16" s="6">
        <v>103</v>
      </c>
      <c r="B16" t="s">
        <v>589</v>
      </c>
      <c r="C16" s="59">
        <v>167849819.62</v>
      </c>
      <c r="D16" s="59">
        <v>15787681</v>
      </c>
      <c r="E16" s="59">
        <v>72026530</v>
      </c>
      <c r="F16" s="59">
        <v>327630349</v>
      </c>
      <c r="G16" s="59">
        <v>66619274</v>
      </c>
      <c r="H16" s="59">
        <v>5366897</v>
      </c>
      <c r="I16" s="59">
        <v>34328045</v>
      </c>
      <c r="J16" s="82">
        <v>689608595.62</v>
      </c>
      <c r="K16" s="77"/>
      <c r="L16" s="6">
        <v>103</v>
      </c>
    </row>
    <row r="17" spans="1:12" x14ac:dyDescent="0.25">
      <c r="A17" s="6">
        <v>104</v>
      </c>
      <c r="B17" t="s">
        <v>512</v>
      </c>
      <c r="C17" s="59">
        <v>159359744.62</v>
      </c>
      <c r="D17" s="59">
        <v>15167257</v>
      </c>
      <c r="E17" s="59">
        <v>219974843</v>
      </c>
      <c r="F17" s="59">
        <v>362426507</v>
      </c>
      <c r="G17" s="59">
        <v>64895211</v>
      </c>
      <c r="H17" s="59">
        <v>5421148</v>
      </c>
      <c r="I17" s="59">
        <v>32716136</v>
      </c>
      <c r="J17" s="82">
        <v>859960846.62</v>
      </c>
      <c r="K17" s="77"/>
      <c r="L17" s="6">
        <v>104</v>
      </c>
    </row>
    <row r="18" spans="1:12" x14ac:dyDescent="0.25">
      <c r="A18" s="6">
        <v>105</v>
      </c>
      <c r="B18" t="s">
        <v>588</v>
      </c>
      <c r="C18" s="59">
        <v>197897671.62</v>
      </c>
      <c r="D18" s="59">
        <v>18508918</v>
      </c>
      <c r="E18" s="59">
        <v>361556426</v>
      </c>
      <c r="F18" s="59">
        <v>537179912</v>
      </c>
      <c r="G18" s="59">
        <v>82349957</v>
      </c>
      <c r="H18" s="59">
        <v>7158494</v>
      </c>
      <c r="I18" s="59">
        <v>40005639</v>
      </c>
      <c r="J18" s="82">
        <v>1244657017.6199999</v>
      </c>
      <c r="K18" s="77"/>
      <c r="L18" s="6">
        <v>105</v>
      </c>
    </row>
    <row r="19" spans="1:12" x14ac:dyDescent="0.25">
      <c r="A19" s="6">
        <v>106</v>
      </c>
      <c r="B19" t="s">
        <v>587</v>
      </c>
      <c r="C19" s="59">
        <v>221834538.62</v>
      </c>
      <c r="D19" s="59">
        <v>20642439</v>
      </c>
      <c r="E19" s="59">
        <v>501080879</v>
      </c>
      <c r="F19" s="59">
        <v>623593004</v>
      </c>
      <c r="G19" s="59">
        <v>91356647</v>
      </c>
      <c r="H19" s="59">
        <v>7991568</v>
      </c>
      <c r="I19" s="59">
        <v>43986504</v>
      </c>
      <c r="J19" s="82">
        <v>1510485579.6199999</v>
      </c>
      <c r="K19" s="77"/>
      <c r="L19" s="6">
        <v>106</v>
      </c>
    </row>
    <row r="20" spans="1:12" x14ac:dyDescent="0.25">
      <c r="A20" s="6">
        <v>107</v>
      </c>
      <c r="B20" t="s">
        <v>586</v>
      </c>
      <c r="C20" s="59">
        <v>211766208.62</v>
      </c>
      <c r="D20" s="59">
        <v>19930661</v>
      </c>
      <c r="E20" s="59">
        <v>480536825</v>
      </c>
      <c r="F20" s="59">
        <v>611980701</v>
      </c>
      <c r="G20" s="59">
        <v>87584605</v>
      </c>
      <c r="H20" s="59">
        <v>7697863</v>
      </c>
      <c r="I20" s="59">
        <v>42067006</v>
      </c>
      <c r="J20" s="82">
        <v>1461563869.6199999</v>
      </c>
      <c r="K20" s="77"/>
      <c r="L20" s="6">
        <v>107</v>
      </c>
    </row>
    <row r="21" spans="1:12" x14ac:dyDescent="0.25">
      <c r="A21" s="6">
        <v>108</v>
      </c>
      <c r="B21" t="s">
        <v>585</v>
      </c>
      <c r="C21" s="59">
        <v>218039873.62</v>
      </c>
      <c r="D21" s="59">
        <v>20197257</v>
      </c>
      <c r="E21" s="59">
        <v>493481900.91000003</v>
      </c>
      <c r="F21" s="59">
        <v>610446905</v>
      </c>
      <c r="G21" s="59">
        <v>88816201</v>
      </c>
      <c r="H21" s="59">
        <v>7808014</v>
      </c>
      <c r="I21" s="59">
        <v>42661110</v>
      </c>
      <c r="J21" s="82">
        <v>1481451261.53</v>
      </c>
      <c r="K21" s="77"/>
      <c r="L21" s="6">
        <v>108</v>
      </c>
    </row>
    <row r="22" spans="1:12" x14ac:dyDescent="0.25">
      <c r="A22" s="6">
        <v>109</v>
      </c>
      <c r="B22" t="s">
        <v>584</v>
      </c>
      <c r="C22" s="59">
        <v>194721404.62</v>
      </c>
      <c r="D22" s="59">
        <v>18475661</v>
      </c>
      <c r="E22" s="59">
        <v>433414466</v>
      </c>
      <c r="F22" s="59">
        <v>526700248</v>
      </c>
      <c r="G22" s="59">
        <v>81507004</v>
      </c>
      <c r="H22" s="59">
        <v>7123114</v>
      </c>
      <c r="I22" s="59">
        <v>41304174</v>
      </c>
      <c r="J22" s="82">
        <v>1303246071.6199999</v>
      </c>
      <c r="K22" s="77"/>
      <c r="L22" s="6">
        <v>109</v>
      </c>
    </row>
    <row r="23" spans="1:12" x14ac:dyDescent="0.25">
      <c r="A23" s="6">
        <v>110</v>
      </c>
      <c r="B23" t="s">
        <v>583</v>
      </c>
      <c r="C23" s="59">
        <v>155262455.62</v>
      </c>
      <c r="D23" s="59">
        <v>14759516</v>
      </c>
      <c r="E23" s="59">
        <v>314787779</v>
      </c>
      <c r="F23" s="59">
        <v>387833558.00000006</v>
      </c>
      <c r="G23" s="59">
        <v>65435225</v>
      </c>
      <c r="H23" s="59">
        <v>5703264</v>
      </c>
      <c r="I23" s="59">
        <v>35101828</v>
      </c>
      <c r="J23" s="82">
        <v>978883625.62000012</v>
      </c>
      <c r="K23" s="77"/>
      <c r="L23" s="6">
        <v>110</v>
      </c>
    </row>
    <row r="24" spans="1:12" x14ac:dyDescent="0.25">
      <c r="A24" s="6">
        <v>111</v>
      </c>
      <c r="B24" t="s">
        <v>582</v>
      </c>
      <c r="C24" s="59">
        <v>184886690.62</v>
      </c>
      <c r="D24" s="59">
        <v>17315014</v>
      </c>
      <c r="E24" s="59">
        <v>332516159</v>
      </c>
      <c r="F24" s="59">
        <v>415900014</v>
      </c>
      <c r="G24" s="59">
        <v>76743506</v>
      </c>
      <c r="H24" s="59">
        <v>6707850</v>
      </c>
      <c r="I24" s="59">
        <v>40895827.090000004</v>
      </c>
      <c r="J24" s="82">
        <v>1074965060.71</v>
      </c>
      <c r="K24" s="77"/>
      <c r="L24" s="6">
        <v>111</v>
      </c>
    </row>
    <row r="25" spans="1:12" x14ac:dyDescent="0.25">
      <c r="A25" s="6">
        <v>112</v>
      </c>
      <c r="B25" t="s">
        <v>581</v>
      </c>
      <c r="C25" s="81">
        <v>2202016733.4399996</v>
      </c>
      <c r="D25" s="81">
        <v>210666519</v>
      </c>
      <c r="E25" s="81">
        <v>4063023276.9099998</v>
      </c>
      <c r="F25" s="81">
        <v>5423360066</v>
      </c>
      <c r="G25" s="81">
        <v>908397187</v>
      </c>
      <c r="H25" s="81">
        <v>77170333</v>
      </c>
      <c r="I25" s="81">
        <v>454893811.09000003</v>
      </c>
      <c r="J25" s="81">
        <v>13339527926.440002</v>
      </c>
      <c r="K25" s="77"/>
      <c r="L25" s="6">
        <v>112</v>
      </c>
    </row>
    <row r="26" spans="1:12" x14ac:dyDescent="0.25">
      <c r="A26" s="6"/>
      <c r="L26" s="6"/>
    </row>
    <row r="27" spans="1:12" x14ac:dyDescent="0.25">
      <c r="A27" s="6">
        <v>113</v>
      </c>
      <c r="I27" s="68" t="s">
        <v>580</v>
      </c>
      <c r="J27" s="59">
        <v>13366378507</v>
      </c>
      <c r="K27" s="78"/>
      <c r="L27" s="6">
        <v>113</v>
      </c>
    </row>
    <row r="28" spans="1:12" x14ac:dyDescent="0.25">
      <c r="L28" s="6"/>
    </row>
    <row r="29" spans="1:12" x14ac:dyDescent="0.25">
      <c r="B29" s="102" t="s">
        <v>579</v>
      </c>
      <c r="C29" s="102"/>
      <c r="D29" s="102"/>
      <c r="E29" s="102"/>
      <c r="F29" s="102"/>
      <c r="G29" s="102"/>
      <c r="H29" s="102"/>
      <c r="I29" s="102"/>
      <c r="J29" s="102"/>
      <c r="K29" s="102"/>
    </row>
    <row r="30" spans="1:12" x14ac:dyDescent="0.25">
      <c r="B30" s="27" t="s">
        <v>399</v>
      </c>
      <c r="C30" s="27"/>
      <c r="D30" s="27"/>
      <c r="E30" s="27"/>
      <c r="F30" s="27"/>
      <c r="G30" s="27"/>
      <c r="H30" s="27"/>
      <c r="I30" s="27"/>
      <c r="J30" s="27"/>
      <c r="K30" s="27"/>
    </row>
    <row r="31" spans="1:12" x14ac:dyDescent="0.25">
      <c r="B31" s="19" t="s">
        <v>620</v>
      </c>
      <c r="C31" s="19"/>
      <c r="D31" s="19"/>
      <c r="E31" s="19"/>
      <c r="F31" s="19"/>
      <c r="G31" s="19"/>
      <c r="H31" s="19"/>
      <c r="I31" s="19"/>
      <c r="J31" s="19"/>
      <c r="K31" s="19"/>
    </row>
    <row r="32" spans="1:12" x14ac:dyDescent="0.25">
      <c r="B32" s="19"/>
      <c r="C32" s="19"/>
      <c r="D32" s="19"/>
      <c r="E32" s="19"/>
      <c r="F32" s="19"/>
      <c r="G32" s="19"/>
      <c r="H32" s="19"/>
      <c r="I32" s="19"/>
      <c r="J32" s="19"/>
      <c r="K32" s="19"/>
    </row>
    <row r="33" spans="1:12" x14ac:dyDescent="0.25">
      <c r="B33" s="24" t="s">
        <v>578</v>
      </c>
      <c r="C33" s="24"/>
      <c r="D33" s="24"/>
      <c r="E33" s="24"/>
      <c r="F33" s="24"/>
      <c r="G33" s="24"/>
      <c r="H33" s="24"/>
      <c r="I33" s="24"/>
      <c r="J33" s="24"/>
      <c r="K33" s="24"/>
    </row>
    <row r="34" spans="1:12" x14ac:dyDescent="0.25">
      <c r="B34" s="17"/>
    </row>
    <row r="35" spans="1:12" x14ac:dyDescent="0.25">
      <c r="A35" s="33" t="s">
        <v>99</v>
      </c>
      <c r="B35" s="33" t="s">
        <v>577</v>
      </c>
      <c r="C35" s="33" t="s">
        <v>576</v>
      </c>
      <c r="L35" s="33" t="s">
        <v>99</v>
      </c>
    </row>
    <row r="36" spans="1:12" x14ac:dyDescent="0.25">
      <c r="A36" s="6">
        <v>200</v>
      </c>
      <c r="B36" s="131">
        <v>2372507205.8119574</v>
      </c>
      <c r="C36" s="55" t="s">
        <v>619</v>
      </c>
      <c r="L36" s="6">
        <v>200</v>
      </c>
    </row>
    <row r="37" spans="1:12" x14ac:dyDescent="0.25">
      <c r="A37" s="6"/>
    </row>
    <row r="38" spans="1:12" x14ac:dyDescent="0.25">
      <c r="A38" s="6"/>
      <c r="B38" s="6"/>
      <c r="C38" s="33" t="s">
        <v>530</v>
      </c>
      <c r="D38" s="33" t="s">
        <v>529</v>
      </c>
      <c r="E38" s="33" t="s">
        <v>528</v>
      </c>
      <c r="F38" s="33" t="s">
        <v>527</v>
      </c>
      <c r="G38" s="33" t="s">
        <v>552</v>
      </c>
      <c r="H38" s="33" t="s">
        <v>551</v>
      </c>
      <c r="I38" s="33" t="s">
        <v>550</v>
      </c>
      <c r="J38" s="33" t="s">
        <v>575</v>
      </c>
      <c r="K38" s="33" t="s">
        <v>574</v>
      </c>
    </row>
    <row r="39" spans="1:12" x14ac:dyDescent="0.25">
      <c r="A39" s="6"/>
      <c r="B39" s="6"/>
      <c r="C39" s="6"/>
      <c r="D39" s="130" t="s">
        <v>227</v>
      </c>
      <c r="E39" s="92" t="s">
        <v>180</v>
      </c>
      <c r="F39" s="92" t="s">
        <v>618</v>
      </c>
      <c r="G39" s="92" t="s">
        <v>573</v>
      </c>
      <c r="H39" s="92" t="s">
        <v>572</v>
      </c>
      <c r="I39" s="92" t="s">
        <v>571</v>
      </c>
      <c r="J39" s="92" t="s">
        <v>570</v>
      </c>
      <c r="K39" s="92" t="s">
        <v>617</v>
      </c>
    </row>
    <row r="40" spans="1:12" x14ac:dyDescent="0.25">
      <c r="A40" s="6"/>
      <c r="B40" s="6"/>
      <c r="C40" s="6"/>
      <c r="D40" s="6"/>
      <c r="E40" s="6"/>
      <c r="F40" s="6"/>
      <c r="G40" s="6" t="s">
        <v>569</v>
      </c>
      <c r="H40" s="6"/>
      <c r="I40" s="6"/>
      <c r="J40" s="6"/>
      <c r="K40" s="6" t="s">
        <v>569</v>
      </c>
    </row>
    <row r="41" spans="1:12" x14ac:dyDescent="0.25">
      <c r="A41" s="6"/>
      <c r="B41" s="6"/>
      <c r="C41" s="6"/>
      <c r="D41" s="6" t="s">
        <v>568</v>
      </c>
      <c r="E41" s="6" t="s">
        <v>568</v>
      </c>
      <c r="F41" s="6" t="s">
        <v>568</v>
      </c>
      <c r="G41" s="6" t="s">
        <v>567</v>
      </c>
      <c r="H41" s="6"/>
      <c r="I41" s="6"/>
      <c r="J41" s="6"/>
      <c r="K41" s="6" t="s">
        <v>567</v>
      </c>
    </row>
    <row r="42" spans="1:12" x14ac:dyDescent="0.25">
      <c r="A42" s="6"/>
      <c r="B42" s="6"/>
      <c r="C42" s="6"/>
      <c r="D42" s="6" t="s">
        <v>544</v>
      </c>
      <c r="E42" s="6" t="s">
        <v>566</v>
      </c>
      <c r="F42" s="6" t="s">
        <v>565</v>
      </c>
      <c r="G42" s="6" t="s">
        <v>563</v>
      </c>
      <c r="H42" s="6" t="s">
        <v>544</v>
      </c>
      <c r="I42" s="6" t="s">
        <v>544</v>
      </c>
      <c r="J42" s="6" t="s">
        <v>564</v>
      </c>
      <c r="K42" s="6" t="s">
        <v>563</v>
      </c>
    </row>
    <row r="43" spans="1:12" x14ac:dyDescent="0.25">
      <c r="A43" s="6"/>
      <c r="B43" s="33" t="s">
        <v>521</v>
      </c>
      <c r="C43" s="33" t="s">
        <v>543</v>
      </c>
      <c r="D43" s="33" t="s">
        <v>524</v>
      </c>
      <c r="E43" s="33" t="s">
        <v>562</v>
      </c>
      <c r="F43" s="33" t="s">
        <v>561</v>
      </c>
      <c r="G43" s="33" t="s">
        <v>540</v>
      </c>
      <c r="H43" s="33" t="s">
        <v>538</v>
      </c>
      <c r="I43" s="33" t="s">
        <v>556</v>
      </c>
      <c r="J43" s="33" t="s">
        <v>556</v>
      </c>
      <c r="K43" s="33" t="s">
        <v>560</v>
      </c>
    </row>
    <row r="44" spans="1:12" x14ac:dyDescent="0.25">
      <c r="A44" s="6">
        <v>201</v>
      </c>
      <c r="B44" t="s">
        <v>505</v>
      </c>
      <c r="C44" s="92">
        <v>2019</v>
      </c>
      <c r="D44" s="92" t="s">
        <v>555</v>
      </c>
      <c r="E44" s="92" t="s">
        <v>555</v>
      </c>
      <c r="F44" s="92" t="s">
        <v>555</v>
      </c>
      <c r="G44" s="59">
        <v>-12429137.985378623</v>
      </c>
      <c r="H44" s="92" t="s">
        <v>555</v>
      </c>
      <c r="I44" s="92" t="s">
        <v>555</v>
      </c>
      <c r="J44" s="59">
        <v>-235069.05</v>
      </c>
      <c r="K44" s="82">
        <v>-12664207.039999999</v>
      </c>
      <c r="L44" s="6">
        <v>201</v>
      </c>
    </row>
    <row r="45" spans="1:12" x14ac:dyDescent="0.25">
      <c r="A45" s="6">
        <v>202</v>
      </c>
      <c r="B45" t="s">
        <v>516</v>
      </c>
      <c r="C45" s="92">
        <v>2020</v>
      </c>
      <c r="D45" s="82">
        <v>189065234.73059168</v>
      </c>
      <c r="E45" s="82">
        <v>165549599.62</v>
      </c>
      <c r="F45" s="82">
        <v>23515635.11059168</v>
      </c>
      <c r="G45" s="82">
        <v>11086497.125213057</v>
      </c>
      <c r="H45" s="128">
        <v>4.1333333333333335E-3</v>
      </c>
      <c r="I45" s="82">
        <v>-3746.41</v>
      </c>
      <c r="J45" s="82">
        <v>-238815.46</v>
      </c>
      <c r="K45" s="82">
        <v>10847681.67</v>
      </c>
      <c r="L45" s="6">
        <v>202</v>
      </c>
    </row>
    <row r="46" spans="1:12" x14ac:dyDescent="0.25">
      <c r="A46" s="6">
        <v>203</v>
      </c>
      <c r="B46" t="s">
        <v>515</v>
      </c>
      <c r="C46" s="92">
        <v>2020</v>
      </c>
      <c r="D46" s="82">
        <v>171233981.7795423</v>
      </c>
      <c r="E46" s="82">
        <v>155143268.62</v>
      </c>
      <c r="F46" s="82">
        <v>16090713.159542292</v>
      </c>
      <c r="G46" s="82">
        <v>27177210.284755349</v>
      </c>
      <c r="H46" s="128">
        <v>4.1333333333333335E-3</v>
      </c>
      <c r="I46" s="82">
        <v>78091.22</v>
      </c>
      <c r="J46" s="82">
        <v>-160724.24</v>
      </c>
      <c r="K46" s="82">
        <v>27016486.039999999</v>
      </c>
      <c r="L46" s="6">
        <v>203</v>
      </c>
    </row>
    <row r="47" spans="1:12" x14ac:dyDescent="0.25">
      <c r="A47" s="6">
        <v>204</v>
      </c>
      <c r="B47" t="s">
        <v>514</v>
      </c>
      <c r="C47" s="92">
        <v>2020</v>
      </c>
      <c r="D47" s="82">
        <v>178140627.61368465</v>
      </c>
      <c r="E47" s="82">
        <v>169705457.62</v>
      </c>
      <c r="F47" s="82">
        <v>8435169.9936846495</v>
      </c>
      <c r="G47" s="82">
        <v>35612380.278439999</v>
      </c>
      <c r="H47" s="128">
        <v>4.1333333333333335E-3</v>
      </c>
      <c r="I47" s="82">
        <v>129100.83</v>
      </c>
      <c r="J47" s="82">
        <v>-31623.409999999989</v>
      </c>
      <c r="K47" s="82">
        <v>35580756.869999997</v>
      </c>
      <c r="L47" s="6">
        <v>204</v>
      </c>
    </row>
    <row r="48" spans="1:12" x14ac:dyDescent="0.25">
      <c r="A48" s="6">
        <v>205</v>
      </c>
      <c r="B48" t="s">
        <v>513</v>
      </c>
      <c r="C48" s="92">
        <v>2020</v>
      </c>
      <c r="D48" s="82">
        <v>164300201.25308716</v>
      </c>
      <c r="E48" s="82">
        <v>167849819.62</v>
      </c>
      <c r="F48" s="82">
        <v>-3549618.3669128418</v>
      </c>
      <c r="G48" s="82">
        <v>32062761.911527157</v>
      </c>
      <c r="H48" s="128">
        <v>3.9583333333333337E-3</v>
      </c>
      <c r="I48" s="82">
        <v>133815.21</v>
      </c>
      <c r="J48" s="82">
        <v>102191.8</v>
      </c>
      <c r="K48" s="82">
        <v>32164953.710000001</v>
      </c>
      <c r="L48" s="6">
        <v>205</v>
      </c>
    </row>
    <row r="49" spans="1:15" x14ac:dyDescent="0.25">
      <c r="A49" s="6">
        <v>206</v>
      </c>
      <c r="B49" t="s">
        <v>512</v>
      </c>
      <c r="C49" s="92">
        <v>2020</v>
      </c>
      <c r="D49" s="82">
        <v>189108322.67175099</v>
      </c>
      <c r="E49" s="82">
        <v>159359744.62</v>
      </c>
      <c r="F49" s="82">
        <v>29748578.051750988</v>
      </c>
      <c r="G49" s="82">
        <v>61811339.963278145</v>
      </c>
      <c r="H49" s="128">
        <v>3.9583333333333337E-3</v>
      </c>
      <c r="I49" s="82">
        <v>186197</v>
      </c>
      <c r="J49" s="82">
        <v>288388.8</v>
      </c>
      <c r="K49" s="82">
        <v>62099728.759999998</v>
      </c>
      <c r="L49" s="6">
        <v>206</v>
      </c>
    </row>
    <row r="50" spans="1:15" x14ac:dyDescent="0.25">
      <c r="A50" s="6">
        <v>207</v>
      </c>
      <c r="B50" t="s">
        <v>511</v>
      </c>
      <c r="C50" s="92">
        <v>2020</v>
      </c>
      <c r="D50" s="82">
        <v>210374941.51027197</v>
      </c>
      <c r="E50" s="82">
        <v>197897671.62</v>
      </c>
      <c r="F50" s="82">
        <v>12477269.890271962</v>
      </c>
      <c r="G50" s="82">
        <v>74288609.853550106</v>
      </c>
      <c r="H50" s="128">
        <v>3.9583333333333337E-3</v>
      </c>
      <c r="I50" s="82">
        <v>270506.02</v>
      </c>
      <c r="J50" s="82">
        <v>558894.82000000007</v>
      </c>
      <c r="K50" s="82">
        <v>74847504.670000002</v>
      </c>
      <c r="L50" s="6">
        <v>207</v>
      </c>
    </row>
    <row r="51" spans="1:15" x14ac:dyDescent="0.25">
      <c r="A51" s="6">
        <v>208</v>
      </c>
      <c r="B51" t="s">
        <v>510</v>
      </c>
      <c r="C51" s="92">
        <v>2020</v>
      </c>
      <c r="D51" s="82">
        <v>231356893.44387087</v>
      </c>
      <c r="E51" s="82">
        <v>221834538.62</v>
      </c>
      <c r="F51" s="82">
        <v>9522354.8238708675</v>
      </c>
      <c r="G51" s="82">
        <v>83810964.677420974</v>
      </c>
      <c r="H51" s="128">
        <v>2.858333333333333E-3</v>
      </c>
      <c r="I51" s="82">
        <v>227548.15</v>
      </c>
      <c r="J51" s="82">
        <v>786442.97000000009</v>
      </c>
      <c r="K51" s="82">
        <v>84597407.650000006</v>
      </c>
      <c r="L51" s="6">
        <v>208</v>
      </c>
    </row>
    <row r="52" spans="1:15" x14ac:dyDescent="0.25">
      <c r="A52" s="6">
        <v>209</v>
      </c>
      <c r="B52" t="s">
        <v>509</v>
      </c>
      <c r="C52" s="92">
        <v>2020</v>
      </c>
      <c r="D52" s="82">
        <v>248158505.49559847</v>
      </c>
      <c r="E52" s="82">
        <v>211766208.62</v>
      </c>
      <c r="F52" s="82">
        <v>36392296.87559846</v>
      </c>
      <c r="G52" s="82">
        <v>120203261.55301943</v>
      </c>
      <c r="H52" s="128">
        <v>2.858333333333333E-3</v>
      </c>
      <c r="I52" s="82">
        <v>293818.25</v>
      </c>
      <c r="J52" s="82">
        <v>1080261.2200000002</v>
      </c>
      <c r="K52" s="82">
        <v>121283522.77</v>
      </c>
      <c r="L52" s="6">
        <v>209</v>
      </c>
    </row>
    <row r="53" spans="1:15" x14ac:dyDescent="0.25">
      <c r="A53" s="6">
        <v>210</v>
      </c>
      <c r="B53" t="s">
        <v>508</v>
      </c>
      <c r="C53" s="92">
        <v>2020</v>
      </c>
      <c r="D53" s="82">
        <v>216909220.49545005</v>
      </c>
      <c r="E53" s="82">
        <v>218039873.62</v>
      </c>
      <c r="F53" s="82">
        <v>-1130653.1245499551</v>
      </c>
      <c r="G53" s="82">
        <v>119072608.42846948</v>
      </c>
      <c r="H53" s="128">
        <v>2.858333333333333E-3</v>
      </c>
      <c r="I53" s="82">
        <v>345052.84</v>
      </c>
      <c r="J53" s="82">
        <v>1425314.0600000003</v>
      </c>
      <c r="K53" s="82">
        <v>120497922.48999999</v>
      </c>
      <c r="L53" s="6">
        <v>210</v>
      </c>
    </row>
    <row r="54" spans="1:15" x14ac:dyDescent="0.25">
      <c r="A54" s="6">
        <v>211</v>
      </c>
      <c r="B54" t="s">
        <v>507</v>
      </c>
      <c r="C54" s="92">
        <v>2020</v>
      </c>
      <c r="D54" s="82">
        <v>201086987.41751859</v>
      </c>
      <c r="E54" s="82">
        <v>194721404.62</v>
      </c>
      <c r="F54" s="82">
        <v>6365582.7975185812</v>
      </c>
      <c r="G54" s="82">
        <v>125438191.22598806</v>
      </c>
      <c r="H54" s="128">
        <v>2.7083333333333334E-3</v>
      </c>
      <c r="I54" s="82">
        <v>334968.59999999998</v>
      </c>
      <c r="J54" s="82">
        <v>1760282.6600000001</v>
      </c>
      <c r="K54" s="82">
        <v>127198473.89</v>
      </c>
      <c r="L54" s="6">
        <v>211</v>
      </c>
    </row>
    <row r="55" spans="1:15" x14ac:dyDescent="0.25">
      <c r="A55" s="6">
        <v>212</v>
      </c>
      <c r="B55" t="s">
        <v>506</v>
      </c>
      <c r="C55" s="92">
        <v>2020</v>
      </c>
      <c r="D55" s="82">
        <v>179557061.21032614</v>
      </c>
      <c r="E55" s="82">
        <v>155262455.62</v>
      </c>
      <c r="F55" s="82">
        <v>24294605.59032613</v>
      </c>
      <c r="G55" s="82">
        <v>149732796.81631419</v>
      </c>
      <c r="H55" s="128">
        <v>2.7083333333333334E-3</v>
      </c>
      <c r="I55" s="82">
        <v>377394.81</v>
      </c>
      <c r="J55" s="82">
        <v>2137677.4700000002</v>
      </c>
      <c r="K55" s="82">
        <v>151870474.28999999</v>
      </c>
      <c r="L55" s="6">
        <v>212</v>
      </c>
      <c r="N55" s="17"/>
      <c r="O55" s="17"/>
    </row>
    <row r="56" spans="1:15" x14ac:dyDescent="0.25">
      <c r="A56" s="6">
        <v>213</v>
      </c>
      <c r="B56" t="s">
        <v>505</v>
      </c>
      <c r="C56" s="92">
        <v>2020</v>
      </c>
      <c r="D56" s="32">
        <v>193215228.19026423</v>
      </c>
      <c r="E56" s="32">
        <v>184886690.62</v>
      </c>
      <c r="F56" s="32">
        <v>8328537.5702642202</v>
      </c>
      <c r="G56" s="32">
        <v>158061334.38657841</v>
      </c>
      <c r="H56" s="128">
        <v>2.7083333333333334E-3</v>
      </c>
      <c r="I56" s="32">
        <v>422594.1</v>
      </c>
      <c r="J56" s="32">
        <v>2560271.5700000003</v>
      </c>
      <c r="K56" s="32">
        <v>160621605.96000001</v>
      </c>
      <c r="L56" s="6">
        <v>213</v>
      </c>
      <c r="N56" s="78"/>
      <c r="O56" s="78"/>
    </row>
    <row r="57" spans="1:15" x14ac:dyDescent="0.25">
      <c r="A57" s="6">
        <v>214</v>
      </c>
      <c r="B57" t="s">
        <v>516</v>
      </c>
      <c r="C57" s="92">
        <v>2021</v>
      </c>
      <c r="D57" s="92" t="s">
        <v>555</v>
      </c>
      <c r="E57" s="92" t="s">
        <v>555</v>
      </c>
      <c r="F57" s="47">
        <v>0</v>
      </c>
      <c r="G57" s="82">
        <v>158061334.38657841</v>
      </c>
      <c r="H57" s="128">
        <v>2.7083333333333334E-3</v>
      </c>
      <c r="I57" s="82">
        <v>435016.85</v>
      </c>
      <c r="J57" s="82">
        <v>2995288.4200000004</v>
      </c>
      <c r="K57" s="82">
        <v>161056622.81</v>
      </c>
      <c r="L57" s="6">
        <v>214</v>
      </c>
    </row>
    <row r="58" spans="1:15" x14ac:dyDescent="0.25">
      <c r="A58" s="6">
        <v>215</v>
      </c>
      <c r="B58" t="s">
        <v>515</v>
      </c>
      <c r="C58" s="92">
        <v>2021</v>
      </c>
      <c r="D58" s="92" t="s">
        <v>555</v>
      </c>
      <c r="E58" s="92" t="s">
        <v>555</v>
      </c>
      <c r="F58" s="47">
        <v>0</v>
      </c>
      <c r="G58" s="82">
        <v>158061334.38657841</v>
      </c>
      <c r="H58" s="128">
        <v>2.7083333333333334E-3</v>
      </c>
      <c r="I58" s="82">
        <v>436195.02</v>
      </c>
      <c r="J58" s="82">
        <v>3431483.4400000004</v>
      </c>
      <c r="K58" s="82">
        <v>161492817.83000001</v>
      </c>
      <c r="L58" s="6">
        <v>215</v>
      </c>
    </row>
    <row r="59" spans="1:15" x14ac:dyDescent="0.25">
      <c r="A59" s="6">
        <v>216</v>
      </c>
      <c r="B59" t="s">
        <v>514</v>
      </c>
      <c r="C59" s="92">
        <v>2021</v>
      </c>
      <c r="D59" s="92" t="s">
        <v>555</v>
      </c>
      <c r="E59" s="92" t="s">
        <v>555</v>
      </c>
      <c r="F59" s="47">
        <v>0</v>
      </c>
      <c r="G59" s="82">
        <v>158061334.38657841</v>
      </c>
      <c r="H59" s="128">
        <v>2.7083333333333334E-3</v>
      </c>
      <c r="I59" s="82">
        <v>437376.38</v>
      </c>
      <c r="J59" s="82">
        <v>3868859.8200000003</v>
      </c>
      <c r="K59" s="82">
        <v>161930194.21000001</v>
      </c>
      <c r="L59" s="6">
        <v>216</v>
      </c>
    </row>
    <row r="60" spans="1:15" x14ac:dyDescent="0.25">
      <c r="A60" s="6">
        <v>217</v>
      </c>
      <c r="B60" t="s">
        <v>513</v>
      </c>
      <c r="C60" s="92">
        <v>2021</v>
      </c>
      <c r="D60" s="92" t="s">
        <v>555</v>
      </c>
      <c r="E60" s="92" t="s">
        <v>555</v>
      </c>
      <c r="F60" s="47">
        <v>0</v>
      </c>
      <c r="G60" s="82">
        <v>158061334.38657841</v>
      </c>
      <c r="H60" s="128">
        <v>2.7083333333333334E-3</v>
      </c>
      <c r="I60" s="82">
        <v>438560.94</v>
      </c>
      <c r="J60" s="82">
        <v>4307420.7600000007</v>
      </c>
      <c r="K60" s="82">
        <v>162368755.15000001</v>
      </c>
      <c r="L60" s="6">
        <v>217</v>
      </c>
    </row>
    <row r="61" spans="1:15" x14ac:dyDescent="0.25">
      <c r="A61" s="6">
        <v>218</v>
      </c>
      <c r="B61" t="s">
        <v>512</v>
      </c>
      <c r="C61" s="92">
        <v>2021</v>
      </c>
      <c r="D61" s="92" t="s">
        <v>555</v>
      </c>
      <c r="E61" s="92" t="s">
        <v>555</v>
      </c>
      <c r="F61" s="47">
        <v>0</v>
      </c>
      <c r="G61" s="82">
        <v>158061334.38657841</v>
      </c>
      <c r="H61" s="128">
        <v>2.7083333333333334E-3</v>
      </c>
      <c r="I61" s="82">
        <v>439748.71</v>
      </c>
      <c r="J61" s="82">
        <v>4747169.4700000007</v>
      </c>
      <c r="K61" s="82">
        <v>162808503.86000001</v>
      </c>
      <c r="L61" s="6">
        <v>218</v>
      </c>
    </row>
    <row r="62" spans="1:15" x14ac:dyDescent="0.25">
      <c r="A62" s="6">
        <v>219</v>
      </c>
      <c r="B62" t="s">
        <v>511</v>
      </c>
      <c r="C62" s="92">
        <v>2021</v>
      </c>
      <c r="D62" s="92" t="s">
        <v>555</v>
      </c>
      <c r="E62" s="92" t="s">
        <v>555</v>
      </c>
      <c r="F62" s="47">
        <v>0</v>
      </c>
      <c r="G62" s="82">
        <v>158061334.38657841</v>
      </c>
      <c r="H62" s="128">
        <v>2.7083333333333334E-3</v>
      </c>
      <c r="I62" s="82">
        <v>440939.7</v>
      </c>
      <c r="J62" s="82">
        <v>5188109.1700000009</v>
      </c>
      <c r="K62" s="82">
        <v>163249443.56</v>
      </c>
      <c r="L62" s="6">
        <v>219</v>
      </c>
    </row>
    <row r="63" spans="1:15" x14ac:dyDescent="0.25">
      <c r="A63" s="6">
        <v>220</v>
      </c>
      <c r="B63" t="s">
        <v>510</v>
      </c>
      <c r="C63" s="92">
        <v>2021</v>
      </c>
      <c r="D63" s="92" t="s">
        <v>555</v>
      </c>
      <c r="E63" s="92" t="s">
        <v>555</v>
      </c>
      <c r="F63" s="47">
        <v>0</v>
      </c>
      <c r="G63" s="82">
        <v>158061334.38657841</v>
      </c>
      <c r="H63" s="128">
        <v>2.7083333333333334E-3</v>
      </c>
      <c r="I63" s="82">
        <v>442133.91</v>
      </c>
      <c r="J63" s="82">
        <v>5630243.080000001</v>
      </c>
      <c r="K63" s="82">
        <v>163691577.47</v>
      </c>
      <c r="L63" s="6">
        <v>220</v>
      </c>
    </row>
    <row r="64" spans="1:15" x14ac:dyDescent="0.25">
      <c r="A64" s="6">
        <v>221</v>
      </c>
      <c r="B64" t="s">
        <v>509</v>
      </c>
      <c r="C64" s="92">
        <v>2021</v>
      </c>
      <c r="D64" s="92" t="s">
        <v>555</v>
      </c>
      <c r="E64" s="92" t="s">
        <v>555</v>
      </c>
      <c r="F64" s="47">
        <v>0</v>
      </c>
      <c r="G64" s="82">
        <v>158061334.38657841</v>
      </c>
      <c r="H64" s="128">
        <v>2.7083333333333334E-3</v>
      </c>
      <c r="I64" s="82">
        <v>443331.36</v>
      </c>
      <c r="J64" s="82">
        <v>6073574.4400000013</v>
      </c>
      <c r="K64" s="82">
        <v>164134908.83000001</v>
      </c>
      <c r="L64" s="6">
        <v>221</v>
      </c>
    </row>
    <row r="65" spans="1:16" ht="15" customHeight="1" x14ac:dyDescent="0.25">
      <c r="A65" s="6">
        <v>222</v>
      </c>
      <c r="B65" t="s">
        <v>508</v>
      </c>
      <c r="C65" s="92">
        <v>2021</v>
      </c>
      <c r="D65" s="92" t="s">
        <v>555</v>
      </c>
      <c r="E65" s="92" t="s">
        <v>555</v>
      </c>
      <c r="F65" s="47">
        <v>0</v>
      </c>
      <c r="G65" s="82">
        <v>158061334.38657841</v>
      </c>
      <c r="H65" s="128">
        <v>2.7083333333333334E-3</v>
      </c>
      <c r="I65" s="82">
        <v>444532.04</v>
      </c>
      <c r="J65" s="82">
        <v>6518106.4800000014</v>
      </c>
      <c r="K65" s="82">
        <v>164579440.87</v>
      </c>
      <c r="L65" s="6">
        <v>222</v>
      </c>
    </row>
    <row r="66" spans="1:16" ht="15" customHeight="1" x14ac:dyDescent="0.25">
      <c r="A66" s="6">
        <v>223</v>
      </c>
      <c r="B66" t="s">
        <v>507</v>
      </c>
      <c r="C66" s="92">
        <v>2021</v>
      </c>
      <c r="D66" s="92" t="s">
        <v>555</v>
      </c>
      <c r="E66" s="92" t="s">
        <v>555</v>
      </c>
      <c r="F66" s="47">
        <v>0</v>
      </c>
      <c r="G66" s="82">
        <v>158061334.38657841</v>
      </c>
      <c r="H66" s="128">
        <v>2.7083333333333334E-3</v>
      </c>
      <c r="I66" s="82">
        <v>445735.99</v>
      </c>
      <c r="J66" s="82">
        <v>6963842.4700000016</v>
      </c>
      <c r="K66" s="82">
        <v>165025176.86000001</v>
      </c>
      <c r="L66" s="6">
        <v>223</v>
      </c>
      <c r="N66" s="129" t="s">
        <v>616</v>
      </c>
      <c r="O66" s="119"/>
      <c r="P66" s="119"/>
    </row>
    <row r="67" spans="1:16" x14ac:dyDescent="0.25">
      <c r="A67" s="6">
        <v>224</v>
      </c>
      <c r="B67" t="s">
        <v>506</v>
      </c>
      <c r="C67" s="92">
        <v>2021</v>
      </c>
      <c r="D67" s="92" t="s">
        <v>555</v>
      </c>
      <c r="E67" s="92" t="s">
        <v>555</v>
      </c>
      <c r="F67" s="47">
        <v>0</v>
      </c>
      <c r="G67" s="82">
        <v>158061334.38657841</v>
      </c>
      <c r="H67" s="128">
        <v>2.7083333333333334E-3</v>
      </c>
      <c r="I67" s="82">
        <v>446943.19</v>
      </c>
      <c r="J67" s="82">
        <v>7410785.660000002</v>
      </c>
      <c r="K67" s="82">
        <v>165472120.05000001</v>
      </c>
      <c r="L67" s="6">
        <v>224</v>
      </c>
      <c r="N67" s="127" t="s">
        <v>557</v>
      </c>
      <c r="O67" s="127" t="s">
        <v>556</v>
      </c>
      <c r="P67" s="127" t="s">
        <v>504</v>
      </c>
    </row>
    <row r="68" spans="1:16" x14ac:dyDescent="0.25">
      <c r="A68" s="122">
        <v>225</v>
      </c>
      <c r="B68" s="121" t="s">
        <v>505</v>
      </c>
      <c r="C68" s="126">
        <v>2021</v>
      </c>
      <c r="D68" s="126" t="s">
        <v>555</v>
      </c>
      <c r="E68" s="126" t="s">
        <v>555</v>
      </c>
      <c r="F68" s="125">
        <v>0</v>
      </c>
      <c r="G68" s="123">
        <v>158061334.38657841</v>
      </c>
      <c r="H68" s="124">
        <v>2.7083333333333334E-3</v>
      </c>
      <c r="I68" s="123">
        <v>448153.66</v>
      </c>
      <c r="J68" s="123">
        <v>7858939.3200000022</v>
      </c>
      <c r="K68" s="123">
        <v>165920273.71000001</v>
      </c>
      <c r="L68" s="122">
        <v>225</v>
      </c>
      <c r="M68" s="121"/>
      <c r="N68" s="120">
        <v>-1599902.5107255578</v>
      </c>
      <c r="O68" s="120">
        <v>-82637.519999999553</v>
      </c>
      <c r="P68" s="120">
        <v>-1682540.0307255574</v>
      </c>
    </row>
    <row r="69" spans="1:16" x14ac:dyDescent="0.25">
      <c r="A69" s="6"/>
      <c r="D69" s="28"/>
      <c r="E69" s="47"/>
      <c r="G69" s="47"/>
      <c r="I69" s="47"/>
      <c r="J69" s="47"/>
      <c r="K69" s="47"/>
      <c r="N69" s="119" t="s">
        <v>615</v>
      </c>
      <c r="O69" s="119"/>
      <c r="P69" s="119"/>
    </row>
    <row r="70" spans="1:16" x14ac:dyDescent="0.25">
      <c r="A70" s="6"/>
      <c r="B70" s="102" t="s">
        <v>553</v>
      </c>
      <c r="C70" s="102"/>
      <c r="D70" s="102"/>
      <c r="E70" s="102"/>
      <c r="F70" s="102"/>
      <c r="G70" s="102"/>
      <c r="H70" s="102"/>
      <c r="I70" s="102"/>
      <c r="J70" s="102"/>
      <c r="K70" s="102"/>
    </row>
    <row r="71" spans="1:16" x14ac:dyDescent="0.25">
      <c r="A71" s="6"/>
      <c r="B71" s="101" t="s">
        <v>502</v>
      </c>
      <c r="C71" s="101"/>
      <c r="D71" s="101"/>
      <c r="E71" s="101"/>
      <c r="F71" s="101"/>
      <c r="G71" s="101"/>
      <c r="H71" s="101"/>
      <c r="I71" s="101"/>
      <c r="J71" s="101"/>
      <c r="K71" s="101"/>
    </row>
    <row r="72" spans="1:16" x14ac:dyDescent="0.25">
      <c r="A72" s="6"/>
      <c r="B72" s="19" t="s">
        <v>614</v>
      </c>
      <c r="C72" s="19"/>
      <c r="D72" s="19"/>
      <c r="E72" s="19"/>
      <c r="F72" s="19"/>
      <c r="G72" s="19"/>
      <c r="H72" s="19"/>
      <c r="I72" s="19"/>
      <c r="J72" s="19"/>
      <c r="K72" s="19"/>
    </row>
    <row r="73" spans="1:16" x14ac:dyDescent="0.25">
      <c r="A73" s="6"/>
      <c r="B73" s="19"/>
      <c r="C73" s="19"/>
      <c r="D73" s="19"/>
      <c r="E73" s="19"/>
      <c r="F73" s="19"/>
      <c r="G73" s="19"/>
      <c r="H73" s="19"/>
      <c r="I73" s="19"/>
      <c r="J73" s="19"/>
      <c r="K73" s="19"/>
    </row>
    <row r="74" spans="1:16" x14ac:dyDescent="0.25">
      <c r="C74" s="33" t="s">
        <v>530</v>
      </c>
      <c r="D74" s="33" t="s">
        <v>529</v>
      </c>
      <c r="E74" s="33" t="s">
        <v>528</v>
      </c>
      <c r="F74" s="33" t="s">
        <v>527</v>
      </c>
      <c r="G74" s="33" t="s">
        <v>552</v>
      </c>
      <c r="H74" s="33" t="s">
        <v>551</v>
      </c>
      <c r="I74" s="33" t="s">
        <v>550</v>
      </c>
    </row>
    <row r="75" spans="1:16" x14ac:dyDescent="0.25">
      <c r="C75" s="92"/>
      <c r="D75" s="92" t="s">
        <v>549</v>
      </c>
      <c r="E75" s="92"/>
      <c r="F75" s="92" t="s">
        <v>613</v>
      </c>
      <c r="G75" s="92" t="s">
        <v>548</v>
      </c>
      <c r="H75" s="92" t="s">
        <v>547</v>
      </c>
      <c r="I75" s="92" t="s">
        <v>612</v>
      </c>
    </row>
    <row r="76" spans="1:16" x14ac:dyDescent="0.25">
      <c r="B76" s="6"/>
      <c r="C76" s="6"/>
      <c r="D76" s="6" t="s">
        <v>521</v>
      </c>
      <c r="E76" s="111"/>
      <c r="F76" s="6" t="s">
        <v>521</v>
      </c>
      <c r="G76" s="6"/>
      <c r="H76" s="6"/>
      <c r="I76" s="6"/>
    </row>
    <row r="77" spans="1:16" x14ac:dyDescent="0.25">
      <c r="B77" s="6"/>
      <c r="C77" s="6"/>
      <c r="D77" s="6" t="s">
        <v>546</v>
      </c>
      <c r="E77" s="111"/>
      <c r="F77" s="6" t="s">
        <v>537</v>
      </c>
      <c r="G77" s="6" t="s">
        <v>545</v>
      </c>
      <c r="H77" s="6" t="s">
        <v>544</v>
      </c>
      <c r="I77" s="6" t="s">
        <v>521</v>
      </c>
    </row>
    <row r="78" spans="1:16" x14ac:dyDescent="0.25">
      <c r="A78" s="33" t="s">
        <v>99</v>
      </c>
      <c r="B78" s="33" t="s">
        <v>521</v>
      </c>
      <c r="C78" s="33" t="s">
        <v>543</v>
      </c>
      <c r="D78" s="33" t="s">
        <v>542</v>
      </c>
      <c r="E78" s="33" t="s">
        <v>541</v>
      </c>
      <c r="F78" s="33" t="s">
        <v>540</v>
      </c>
      <c r="G78" s="33" t="s">
        <v>539</v>
      </c>
      <c r="H78" s="33" t="s">
        <v>538</v>
      </c>
      <c r="I78" s="33" t="s">
        <v>537</v>
      </c>
      <c r="L78" s="33" t="s">
        <v>99</v>
      </c>
    </row>
    <row r="79" spans="1:16" x14ac:dyDescent="0.25">
      <c r="A79" s="6">
        <v>300</v>
      </c>
      <c r="B79" t="s">
        <v>516</v>
      </c>
      <c r="C79" s="92">
        <v>2022</v>
      </c>
      <c r="D79" s="82">
        <v>165920273.71000001</v>
      </c>
      <c r="E79" s="82">
        <v>-14052274.62593119</v>
      </c>
      <c r="F79" s="82">
        <v>151867999.0840688</v>
      </c>
      <c r="G79" s="82">
        <v>430338.29</v>
      </c>
      <c r="H79" s="118">
        <v>2.7083333333333334E-3</v>
      </c>
      <c r="I79" s="82">
        <v>152298337.37</v>
      </c>
      <c r="L79" s="6">
        <v>300</v>
      </c>
    </row>
    <row r="80" spans="1:16" x14ac:dyDescent="0.25">
      <c r="A80" s="6">
        <v>301</v>
      </c>
      <c r="B80" t="s">
        <v>515</v>
      </c>
      <c r="C80" s="92">
        <v>2022</v>
      </c>
      <c r="D80" s="82">
        <v>152298337.37</v>
      </c>
      <c r="E80" s="82">
        <v>-14052274.62593119</v>
      </c>
      <c r="F80" s="82">
        <v>138246062.7440688</v>
      </c>
      <c r="G80" s="82">
        <v>393445.54</v>
      </c>
      <c r="H80" s="118">
        <v>2.7083333333333334E-3</v>
      </c>
      <c r="I80" s="82">
        <v>138639508.28</v>
      </c>
      <c r="L80" s="6">
        <v>301</v>
      </c>
    </row>
    <row r="81" spans="1:12" x14ac:dyDescent="0.25">
      <c r="A81" s="6">
        <v>302</v>
      </c>
      <c r="B81" t="s">
        <v>514</v>
      </c>
      <c r="C81" s="92">
        <v>2022</v>
      </c>
      <c r="D81" s="82">
        <v>138639508.28</v>
      </c>
      <c r="E81" s="82">
        <v>-14052274.62593119</v>
      </c>
      <c r="F81" s="82">
        <v>124587233.65406881</v>
      </c>
      <c r="G81" s="82">
        <v>356452.88</v>
      </c>
      <c r="H81" s="118">
        <v>2.7083333333333334E-3</v>
      </c>
      <c r="I81" s="82">
        <v>124943686.53</v>
      </c>
      <c r="L81" s="6">
        <v>302</v>
      </c>
    </row>
    <row r="82" spans="1:12" x14ac:dyDescent="0.25">
      <c r="A82" s="6">
        <v>303</v>
      </c>
      <c r="B82" t="s">
        <v>513</v>
      </c>
      <c r="C82" s="92">
        <v>2022</v>
      </c>
      <c r="D82" s="82">
        <v>124943686.53</v>
      </c>
      <c r="E82" s="82">
        <v>-14052274.62593119</v>
      </c>
      <c r="F82" s="82">
        <v>110891411.90406881</v>
      </c>
      <c r="G82" s="82">
        <v>319360.03000000003</v>
      </c>
      <c r="H82" s="118">
        <v>2.7083333333333334E-3</v>
      </c>
      <c r="I82" s="82">
        <v>111210771.93000001</v>
      </c>
      <c r="L82" s="6">
        <v>303</v>
      </c>
    </row>
    <row r="83" spans="1:12" x14ac:dyDescent="0.25">
      <c r="A83" s="6">
        <v>304</v>
      </c>
      <c r="B83" t="s">
        <v>512</v>
      </c>
      <c r="C83" s="92">
        <v>2022</v>
      </c>
      <c r="D83" s="82">
        <v>111210771.93000001</v>
      </c>
      <c r="E83" s="82">
        <v>-14052274.62593119</v>
      </c>
      <c r="F83" s="82">
        <v>97158497.304068819</v>
      </c>
      <c r="G83" s="82">
        <v>282166.71999999997</v>
      </c>
      <c r="H83" s="118">
        <v>2.7083333333333334E-3</v>
      </c>
      <c r="I83" s="82">
        <v>97440664.019999996</v>
      </c>
      <c r="L83" s="6">
        <v>304</v>
      </c>
    </row>
    <row r="84" spans="1:12" x14ac:dyDescent="0.25">
      <c r="A84" s="6">
        <v>305</v>
      </c>
      <c r="B84" t="s">
        <v>511</v>
      </c>
      <c r="C84" s="92">
        <v>2022</v>
      </c>
      <c r="D84" s="82">
        <v>97440664.019999996</v>
      </c>
      <c r="E84" s="82">
        <v>-14052274.62593119</v>
      </c>
      <c r="F84" s="82">
        <v>83388389.394068807</v>
      </c>
      <c r="G84" s="82">
        <v>244872.68</v>
      </c>
      <c r="H84" s="118">
        <v>2.7083333333333334E-3</v>
      </c>
      <c r="I84" s="82">
        <v>83633262.069999993</v>
      </c>
      <c r="L84" s="6">
        <v>305</v>
      </c>
    </row>
    <row r="85" spans="1:12" x14ac:dyDescent="0.25">
      <c r="A85" s="6">
        <v>306</v>
      </c>
      <c r="B85" t="s">
        <v>510</v>
      </c>
      <c r="C85" s="92">
        <v>2022</v>
      </c>
      <c r="D85" s="82">
        <v>83633262.069999993</v>
      </c>
      <c r="E85" s="82">
        <v>-14052274.62593119</v>
      </c>
      <c r="F85" s="82">
        <v>69580987.444068804</v>
      </c>
      <c r="G85" s="82">
        <v>207477.63</v>
      </c>
      <c r="H85" s="118">
        <v>2.7083333333333334E-3</v>
      </c>
      <c r="I85" s="82">
        <v>69788465.069999993</v>
      </c>
      <c r="L85" s="6">
        <v>306</v>
      </c>
    </row>
    <row r="86" spans="1:12" x14ac:dyDescent="0.25">
      <c r="A86" s="6">
        <v>307</v>
      </c>
      <c r="B86" t="s">
        <v>509</v>
      </c>
      <c r="C86" s="92">
        <v>2022</v>
      </c>
      <c r="D86" s="82">
        <v>69788465.069999993</v>
      </c>
      <c r="E86" s="82">
        <v>-14052274.62593119</v>
      </c>
      <c r="F86" s="82">
        <v>55736190.444068804</v>
      </c>
      <c r="G86" s="82">
        <v>169981.3</v>
      </c>
      <c r="H86" s="118">
        <v>2.7083333333333334E-3</v>
      </c>
      <c r="I86" s="82">
        <v>55906171.740000002</v>
      </c>
      <c r="L86" s="6">
        <v>307</v>
      </c>
    </row>
    <row r="87" spans="1:12" x14ac:dyDescent="0.25">
      <c r="A87" s="6">
        <v>308</v>
      </c>
      <c r="B87" t="s">
        <v>508</v>
      </c>
      <c r="C87" s="92">
        <v>2022</v>
      </c>
      <c r="D87" s="82">
        <v>55906171.740000002</v>
      </c>
      <c r="E87" s="82">
        <v>-14052274.62593119</v>
      </c>
      <c r="F87" s="82">
        <v>41853897.114068814</v>
      </c>
      <c r="G87" s="82">
        <v>132383.43</v>
      </c>
      <c r="H87" s="118">
        <v>2.7083333333333334E-3</v>
      </c>
      <c r="I87" s="82">
        <v>41986280.539999999</v>
      </c>
      <c r="L87" s="6">
        <v>308</v>
      </c>
    </row>
    <row r="88" spans="1:12" x14ac:dyDescent="0.25">
      <c r="A88" s="6">
        <v>309</v>
      </c>
      <c r="B88" t="s">
        <v>507</v>
      </c>
      <c r="C88" s="92">
        <v>2022</v>
      </c>
      <c r="D88" s="82">
        <v>41986280.539999999</v>
      </c>
      <c r="E88" s="82">
        <v>-14052274.62593119</v>
      </c>
      <c r="F88" s="82">
        <v>27934005.914068811</v>
      </c>
      <c r="G88" s="82">
        <v>94683.72</v>
      </c>
      <c r="H88" s="118">
        <v>2.7083333333333334E-3</v>
      </c>
      <c r="I88" s="82">
        <v>28028689.629999999</v>
      </c>
      <c r="L88" s="6">
        <v>309</v>
      </c>
    </row>
    <row r="89" spans="1:12" x14ac:dyDescent="0.25">
      <c r="A89" s="6">
        <v>310</v>
      </c>
      <c r="B89" t="s">
        <v>506</v>
      </c>
      <c r="C89" s="92">
        <v>2022</v>
      </c>
      <c r="D89" s="82">
        <v>28028689.629999999</v>
      </c>
      <c r="E89" s="82">
        <v>-14052274.62593119</v>
      </c>
      <c r="F89" s="82">
        <v>13976415.004068809</v>
      </c>
      <c r="G89" s="82">
        <v>56881.91</v>
      </c>
      <c r="H89" s="118">
        <v>2.7083333333333334E-3</v>
      </c>
      <c r="I89" s="82">
        <v>14033296.91</v>
      </c>
      <c r="L89" s="6">
        <v>310</v>
      </c>
    </row>
    <row r="90" spans="1:12" x14ac:dyDescent="0.25">
      <c r="A90" s="6">
        <v>311</v>
      </c>
      <c r="B90" t="s">
        <v>505</v>
      </c>
      <c r="C90" s="92">
        <v>2022</v>
      </c>
      <c r="D90" s="82">
        <v>14033296.91</v>
      </c>
      <c r="E90" s="82">
        <v>-14052274.62593119</v>
      </c>
      <c r="F90" s="82">
        <v>-18977.715931190178</v>
      </c>
      <c r="G90" s="82">
        <v>18977.72</v>
      </c>
      <c r="H90" s="118">
        <v>2.7083333333333334E-3</v>
      </c>
      <c r="I90" s="117">
        <v>0</v>
      </c>
      <c r="L90" s="6">
        <v>311</v>
      </c>
    </row>
    <row r="91" spans="1:12" x14ac:dyDescent="0.25">
      <c r="A91" s="6">
        <v>312</v>
      </c>
      <c r="D91" s="68" t="s">
        <v>536</v>
      </c>
      <c r="E91" s="116">
        <v>-168627295.51117429</v>
      </c>
      <c r="G91" s="115"/>
      <c r="H91" s="114"/>
      <c r="L91" s="6">
        <v>312</v>
      </c>
    </row>
    <row r="93" spans="1:12" x14ac:dyDescent="0.25">
      <c r="B93" s="73" t="s">
        <v>535</v>
      </c>
      <c r="C93" s="35"/>
      <c r="D93" s="35"/>
      <c r="E93" s="35"/>
      <c r="F93" s="35"/>
      <c r="G93" s="35"/>
      <c r="H93" s="35"/>
      <c r="I93" s="35"/>
      <c r="J93" s="35"/>
      <c r="K93" s="35"/>
    </row>
    <row r="94" spans="1:12" x14ac:dyDescent="0.25">
      <c r="A94" s="33" t="s">
        <v>99</v>
      </c>
      <c r="B94" s="33" t="s">
        <v>534</v>
      </c>
      <c r="C94" s="33" t="s">
        <v>160</v>
      </c>
      <c r="L94" s="33" t="s">
        <v>99</v>
      </c>
    </row>
    <row r="95" spans="1:12" x14ac:dyDescent="0.25">
      <c r="A95" s="6">
        <v>400</v>
      </c>
      <c r="B95" s="82">
        <v>168627295.51117429</v>
      </c>
      <c r="C95" t="s">
        <v>611</v>
      </c>
      <c r="L95" s="6">
        <v>400</v>
      </c>
    </row>
    <row r="97" spans="1:12" x14ac:dyDescent="0.25">
      <c r="A97" s="6"/>
      <c r="B97" s="102" t="s">
        <v>533</v>
      </c>
      <c r="C97" s="102"/>
      <c r="D97" s="102"/>
      <c r="E97" s="102"/>
      <c r="F97" s="102"/>
      <c r="G97" s="102"/>
      <c r="H97" s="102"/>
      <c r="I97" s="102"/>
      <c r="J97" s="102"/>
      <c r="K97" s="102"/>
    </row>
    <row r="98" spans="1:12" x14ac:dyDescent="0.25">
      <c r="A98" s="6"/>
      <c r="B98" s="101" t="s">
        <v>502</v>
      </c>
      <c r="C98" s="101"/>
      <c r="D98" s="101"/>
      <c r="E98" s="101"/>
      <c r="F98" s="101"/>
      <c r="G98" s="101"/>
      <c r="H98" s="101"/>
      <c r="I98" s="101"/>
      <c r="J98" s="101"/>
      <c r="K98" s="101"/>
    </row>
    <row r="99" spans="1:12" x14ac:dyDescent="0.25">
      <c r="A99" s="6"/>
      <c r="B99" s="24" t="s">
        <v>610</v>
      </c>
      <c r="C99" s="24"/>
      <c r="D99" s="24"/>
      <c r="E99" s="24"/>
      <c r="F99" s="24"/>
      <c r="G99" s="24"/>
      <c r="H99" s="24"/>
      <c r="I99" s="24"/>
      <c r="J99" s="24"/>
      <c r="K99" s="24"/>
    </row>
    <row r="100" spans="1:12" x14ac:dyDescent="0.25">
      <c r="A100" s="6"/>
      <c r="B100" s="24" t="s">
        <v>609</v>
      </c>
      <c r="C100" s="24"/>
      <c r="D100" s="24"/>
      <c r="E100" s="24"/>
      <c r="F100" s="24"/>
      <c r="G100" s="24"/>
      <c r="H100" s="24"/>
      <c r="I100" s="24"/>
      <c r="J100" s="24"/>
      <c r="K100" s="24"/>
    </row>
    <row r="101" spans="1:12" x14ac:dyDescent="0.25">
      <c r="A101" s="33" t="s">
        <v>99</v>
      </c>
      <c r="D101" s="28"/>
      <c r="E101" s="47"/>
      <c r="G101" s="47"/>
      <c r="I101" s="47"/>
      <c r="J101" s="47"/>
      <c r="K101" s="47"/>
      <c r="L101" s="33" t="s">
        <v>99</v>
      </c>
    </row>
    <row r="102" spans="1:12" x14ac:dyDescent="0.25">
      <c r="A102" s="6">
        <v>500</v>
      </c>
      <c r="B102" s="66" t="s">
        <v>532</v>
      </c>
      <c r="D102" s="113" t="s">
        <v>531</v>
      </c>
      <c r="L102" s="6">
        <v>500</v>
      </c>
    </row>
    <row r="103" spans="1:12" x14ac:dyDescent="0.25">
      <c r="A103" s="6"/>
      <c r="D103" s="28"/>
      <c r="E103" s="47"/>
      <c r="G103" s="47"/>
      <c r="I103" s="47"/>
      <c r="J103" s="47"/>
      <c r="K103" s="47"/>
    </row>
    <row r="104" spans="1:12" x14ac:dyDescent="0.25">
      <c r="A104" s="6"/>
      <c r="C104" s="6" t="s">
        <v>530</v>
      </c>
      <c r="D104" s="6" t="s">
        <v>529</v>
      </c>
      <c r="E104" s="6" t="s">
        <v>528</v>
      </c>
      <c r="F104" s="6" t="s">
        <v>527</v>
      </c>
      <c r="I104" s="47"/>
      <c r="J104" s="47"/>
      <c r="K104" s="47"/>
    </row>
    <row r="105" spans="1:12" x14ac:dyDescent="0.25">
      <c r="A105" s="6"/>
      <c r="C105" s="6"/>
      <c r="D105" s="92" t="s">
        <v>526</v>
      </c>
      <c r="E105" s="92" t="s">
        <v>525</v>
      </c>
      <c r="F105" s="92"/>
      <c r="I105" s="47"/>
      <c r="J105" s="47"/>
      <c r="K105" s="47"/>
    </row>
    <row r="106" spans="1:12" x14ac:dyDescent="0.25">
      <c r="A106" s="6"/>
      <c r="B106" s="17"/>
      <c r="C106" s="6"/>
      <c r="D106" s="112" t="s">
        <v>524</v>
      </c>
      <c r="E106" s="6" t="s">
        <v>523</v>
      </c>
      <c r="F106" s="111" t="s">
        <v>522</v>
      </c>
      <c r="I106" s="47"/>
      <c r="J106" s="47"/>
      <c r="K106" s="47"/>
    </row>
    <row r="107" spans="1:12" x14ac:dyDescent="0.25">
      <c r="B107" s="33" t="s">
        <v>521</v>
      </c>
      <c r="C107" s="33" t="s">
        <v>520</v>
      </c>
      <c r="D107" s="33" t="s">
        <v>519</v>
      </c>
      <c r="E107" s="110" t="s">
        <v>518</v>
      </c>
      <c r="F107" s="109" t="s">
        <v>517</v>
      </c>
      <c r="H107" s="47"/>
      <c r="J107" s="47"/>
      <c r="K107" s="47"/>
    </row>
    <row r="108" spans="1:12" x14ac:dyDescent="0.25">
      <c r="A108" s="6">
        <v>501</v>
      </c>
      <c r="B108" t="s">
        <v>516</v>
      </c>
      <c r="C108" s="92">
        <v>2020</v>
      </c>
      <c r="D108" s="108">
        <v>7.969005711233941E-2</v>
      </c>
      <c r="E108" s="107">
        <v>6707443.2715321099</v>
      </c>
      <c r="F108" s="104"/>
      <c r="H108" s="47"/>
      <c r="J108" s="47"/>
      <c r="K108" s="47"/>
      <c r="L108" s="6">
        <v>501</v>
      </c>
    </row>
    <row r="109" spans="1:12" x14ac:dyDescent="0.25">
      <c r="A109" s="6">
        <v>502</v>
      </c>
      <c r="B109" t="s">
        <v>515</v>
      </c>
      <c r="C109" s="92">
        <v>2020</v>
      </c>
      <c r="D109" s="108">
        <v>7.2174272583901328E-2</v>
      </c>
      <c r="E109" s="107">
        <v>6074846.1798461098</v>
      </c>
      <c r="F109" s="104"/>
      <c r="H109" s="47"/>
      <c r="J109" s="47"/>
      <c r="K109" s="47"/>
      <c r="L109" s="6">
        <v>502</v>
      </c>
    </row>
    <row r="110" spans="1:12" x14ac:dyDescent="0.25">
      <c r="A110" s="6">
        <v>503</v>
      </c>
      <c r="B110" t="s">
        <v>514</v>
      </c>
      <c r="C110" s="92">
        <v>2020</v>
      </c>
      <c r="D110" s="108">
        <v>7.5085389488930343E-2</v>
      </c>
      <c r="E110" s="107">
        <v>6319872.37514365</v>
      </c>
      <c r="F110" s="104"/>
      <c r="H110" s="47"/>
      <c r="J110" s="47"/>
      <c r="K110" s="47"/>
      <c r="L110" s="6">
        <v>503</v>
      </c>
    </row>
    <row r="111" spans="1:12" x14ac:dyDescent="0.25">
      <c r="A111" s="6">
        <v>504</v>
      </c>
      <c r="B111" t="s">
        <v>513</v>
      </c>
      <c r="C111" s="92">
        <v>2020</v>
      </c>
      <c r="D111" s="108">
        <v>6.9251718540874876E-2</v>
      </c>
      <c r="E111" s="107">
        <v>5828857.3305226304</v>
      </c>
      <c r="F111" s="104"/>
      <c r="H111" s="47"/>
      <c r="J111" s="47"/>
      <c r="K111" s="47"/>
      <c r="L111" s="6">
        <v>504</v>
      </c>
    </row>
    <row r="112" spans="1:12" x14ac:dyDescent="0.25">
      <c r="A112" s="6">
        <v>505</v>
      </c>
      <c r="B112" t="s">
        <v>512</v>
      </c>
      <c r="C112" s="92">
        <v>2020</v>
      </c>
      <c r="D112" s="108">
        <v>7.9708218465465663E-2</v>
      </c>
      <c r="E112" s="107">
        <v>6708971.8969371198</v>
      </c>
      <c r="F112" s="104"/>
      <c r="H112" s="47"/>
      <c r="J112" s="47"/>
      <c r="K112" s="47"/>
      <c r="L112" s="6">
        <v>505</v>
      </c>
    </row>
    <row r="113" spans="1:12" x14ac:dyDescent="0.25">
      <c r="A113" s="6">
        <v>506</v>
      </c>
      <c r="B113" t="s">
        <v>511</v>
      </c>
      <c r="C113" s="92">
        <v>2020</v>
      </c>
      <c r="D113" s="108">
        <v>8.8671992647657349E-2</v>
      </c>
      <c r="E113" s="107">
        <v>7463445.0270180497</v>
      </c>
      <c r="F113" s="104"/>
      <c r="H113" s="47"/>
      <c r="J113" s="47"/>
      <c r="K113" s="47"/>
      <c r="L113" s="6">
        <v>506</v>
      </c>
    </row>
    <row r="114" spans="1:12" x14ac:dyDescent="0.25">
      <c r="A114" s="6">
        <v>507</v>
      </c>
      <c r="B114" t="s">
        <v>510</v>
      </c>
      <c r="C114" s="92">
        <v>2020</v>
      </c>
      <c r="D114" s="108">
        <v>9.7515781143725638E-2</v>
      </c>
      <c r="E114" s="107">
        <v>8207819.0655406201</v>
      </c>
      <c r="F114" s="104"/>
      <c r="H114" s="47"/>
      <c r="J114" s="47"/>
      <c r="K114" s="47"/>
      <c r="L114" s="6">
        <v>507</v>
      </c>
    </row>
    <row r="115" spans="1:12" x14ac:dyDescent="0.25">
      <c r="A115" s="6">
        <v>508</v>
      </c>
      <c r="B115" t="s">
        <v>509</v>
      </c>
      <c r="C115" s="92">
        <v>2020</v>
      </c>
      <c r="D115" s="108">
        <v>0.1045975771486307</v>
      </c>
      <c r="E115" s="107">
        <v>8803887.7180765495</v>
      </c>
      <c r="F115" s="104"/>
      <c r="H115" s="47"/>
      <c r="J115" s="47"/>
      <c r="K115" s="47"/>
      <c r="L115" s="6">
        <v>508</v>
      </c>
    </row>
    <row r="116" spans="1:12" x14ac:dyDescent="0.25">
      <c r="A116" s="6">
        <v>509</v>
      </c>
      <c r="B116" t="s">
        <v>508</v>
      </c>
      <c r="C116" s="92">
        <v>2020</v>
      </c>
      <c r="D116" s="108">
        <v>9.1426158775865934E-2</v>
      </c>
      <c r="E116" s="107">
        <v>7695260.8110034</v>
      </c>
      <c r="F116" s="104"/>
      <c r="H116" s="47"/>
      <c r="J116" s="47"/>
      <c r="K116" s="47"/>
      <c r="L116" s="6">
        <v>509</v>
      </c>
    </row>
    <row r="117" spans="1:12" x14ac:dyDescent="0.25">
      <c r="A117" s="6">
        <v>510</v>
      </c>
      <c r="B117" t="s">
        <v>507</v>
      </c>
      <c r="C117" s="92">
        <v>2020</v>
      </c>
      <c r="D117" s="108">
        <v>8.475716614259951E-2</v>
      </c>
      <c r="E117" s="107">
        <v>7133937.4616821501</v>
      </c>
      <c r="F117" s="104"/>
      <c r="L117" s="6">
        <v>510</v>
      </c>
    </row>
    <row r="118" spans="1:12" x14ac:dyDescent="0.25">
      <c r="A118" s="6">
        <v>511</v>
      </c>
      <c r="B118" t="s">
        <v>506</v>
      </c>
      <c r="C118" s="92">
        <v>2020</v>
      </c>
      <c r="D118" s="108">
        <v>7.5682409212694146E-2</v>
      </c>
      <c r="E118" s="107">
        <v>6370123.0095921401</v>
      </c>
      <c r="F118" s="104"/>
      <c r="L118" s="6">
        <v>511</v>
      </c>
    </row>
    <row r="119" spans="1:12" x14ac:dyDescent="0.25">
      <c r="A119" s="6">
        <v>512</v>
      </c>
      <c r="B119" t="s">
        <v>505</v>
      </c>
      <c r="C119" s="92">
        <v>2020</v>
      </c>
      <c r="D119" s="106">
        <v>8.1439258737314987E-2</v>
      </c>
      <c r="E119" s="105">
        <v>6854672.0613603797</v>
      </c>
      <c r="F119" s="104"/>
      <c r="L119" s="6">
        <v>512</v>
      </c>
    </row>
    <row r="120" spans="1:12" x14ac:dyDescent="0.25">
      <c r="A120" s="6">
        <v>513</v>
      </c>
      <c r="B120" s="68" t="s">
        <v>504</v>
      </c>
      <c r="D120" s="103">
        <v>0.99999999999999978</v>
      </c>
      <c r="E120" s="46">
        <v>84169136.208254918</v>
      </c>
      <c r="L120" s="6">
        <v>513</v>
      </c>
    </row>
    <row r="122" spans="1:12" x14ac:dyDescent="0.25">
      <c r="B122" s="102" t="s">
        <v>503</v>
      </c>
      <c r="C122" s="102"/>
      <c r="D122" s="102"/>
      <c r="E122" s="102"/>
      <c r="F122" s="102"/>
      <c r="G122" s="102"/>
      <c r="H122" s="102"/>
      <c r="I122" s="102"/>
      <c r="J122" s="102"/>
      <c r="K122" s="102"/>
    </row>
    <row r="123" spans="1:12" x14ac:dyDescent="0.25">
      <c r="B123" s="101" t="s">
        <v>502</v>
      </c>
      <c r="C123" s="101"/>
      <c r="D123" s="101"/>
      <c r="E123" s="101"/>
      <c r="F123" s="101"/>
      <c r="G123" s="101"/>
      <c r="H123" s="101"/>
      <c r="I123" s="101"/>
      <c r="J123" s="101"/>
      <c r="K123" s="101"/>
    </row>
    <row r="124" spans="1:12" x14ac:dyDescent="0.25">
      <c r="B124" s="99" t="s">
        <v>501</v>
      </c>
      <c r="C124" s="99"/>
      <c r="D124" s="99"/>
      <c r="E124" s="99"/>
      <c r="F124" s="99"/>
      <c r="G124" s="99"/>
      <c r="H124" s="99"/>
      <c r="I124" s="99"/>
      <c r="J124" s="99"/>
      <c r="K124" s="99"/>
    </row>
    <row r="125" spans="1:12" x14ac:dyDescent="0.25">
      <c r="B125" s="99"/>
      <c r="C125" s="99"/>
      <c r="D125" s="99"/>
      <c r="E125" s="99"/>
      <c r="F125" s="99"/>
      <c r="G125" s="99"/>
      <c r="H125" s="99"/>
      <c r="I125" s="99"/>
      <c r="J125" s="99"/>
      <c r="K125" s="99"/>
    </row>
    <row r="126" spans="1:12" x14ac:dyDescent="0.25">
      <c r="B126" s="100" t="s">
        <v>500</v>
      </c>
      <c r="C126" s="100"/>
      <c r="D126" s="100"/>
      <c r="E126" s="100"/>
      <c r="F126" s="100"/>
      <c r="G126" s="100"/>
      <c r="H126" s="100"/>
      <c r="I126" s="100"/>
      <c r="J126" s="100"/>
      <c r="K126" s="100"/>
    </row>
    <row r="129" spans="2:11" x14ac:dyDescent="0.25">
      <c r="B129" s="27" t="s">
        <v>148</v>
      </c>
      <c r="C129" s="27"/>
      <c r="D129" s="27"/>
      <c r="E129" s="27"/>
      <c r="F129" s="27"/>
      <c r="G129" s="27"/>
      <c r="H129" s="27"/>
      <c r="I129" s="27"/>
      <c r="J129" s="27"/>
      <c r="K129" s="27"/>
    </row>
    <row r="130" spans="2:11" x14ac:dyDescent="0.25">
      <c r="B130" s="19" t="s">
        <v>499</v>
      </c>
      <c r="C130" s="19"/>
      <c r="D130" s="19"/>
      <c r="E130" s="19"/>
      <c r="F130" s="19"/>
      <c r="G130" s="19"/>
      <c r="H130" s="19"/>
      <c r="I130" s="19"/>
      <c r="J130" s="19"/>
      <c r="K130" s="19"/>
    </row>
    <row r="131" spans="2:11" x14ac:dyDescent="0.25">
      <c r="B131" s="19"/>
      <c r="C131" s="19"/>
      <c r="D131" s="19"/>
      <c r="E131" s="19"/>
      <c r="F131" s="19"/>
      <c r="G131" s="19"/>
      <c r="H131" s="19"/>
      <c r="I131" s="19"/>
      <c r="J131" s="19"/>
      <c r="K131" s="19"/>
    </row>
    <row r="132" spans="2:11" x14ac:dyDescent="0.25">
      <c r="B132" s="19" t="s">
        <v>498</v>
      </c>
      <c r="C132" s="19"/>
      <c r="D132" s="19"/>
      <c r="E132" s="19"/>
      <c r="F132" s="19"/>
      <c r="G132" s="19"/>
      <c r="H132" s="19"/>
      <c r="I132" s="19"/>
      <c r="J132" s="19"/>
      <c r="K132" s="19"/>
    </row>
    <row r="133" spans="2:11" x14ac:dyDescent="0.25">
      <c r="B133" s="19"/>
      <c r="C133" s="19"/>
      <c r="D133" s="19"/>
      <c r="E133" s="19"/>
      <c r="F133" s="19"/>
      <c r="G133" s="19"/>
      <c r="H133" s="19"/>
      <c r="I133" s="19"/>
      <c r="J133" s="19"/>
      <c r="K133" s="19"/>
    </row>
    <row r="134" spans="2:11" ht="15" customHeight="1" x14ac:dyDescent="0.25">
      <c r="B134" s="19" t="s">
        <v>608</v>
      </c>
      <c r="C134" s="19"/>
      <c r="D134" s="19"/>
      <c r="E134" s="19"/>
      <c r="F134" s="19"/>
      <c r="G134" s="19"/>
      <c r="H134" s="19"/>
      <c r="I134" s="19"/>
      <c r="J134" s="19"/>
      <c r="K134" s="19"/>
    </row>
    <row r="135" spans="2:11" ht="15" customHeight="1" x14ac:dyDescent="0.25">
      <c r="B135" s="19" t="s">
        <v>607</v>
      </c>
      <c r="C135" s="19"/>
      <c r="D135" s="19"/>
      <c r="E135" s="19"/>
      <c r="F135" s="19"/>
      <c r="G135" s="19"/>
      <c r="H135" s="19"/>
      <c r="I135" s="19"/>
      <c r="J135" s="19"/>
      <c r="K135" s="19"/>
    </row>
    <row r="136" spans="2:11" x14ac:dyDescent="0.25">
      <c r="B136" s="19"/>
      <c r="C136" s="19"/>
      <c r="D136" s="19"/>
      <c r="E136" s="19"/>
      <c r="F136" s="19"/>
      <c r="G136" s="19"/>
      <c r="H136" s="19"/>
      <c r="I136" s="19"/>
      <c r="J136" s="19"/>
      <c r="K136" s="19"/>
    </row>
    <row r="137" spans="2:11" x14ac:dyDescent="0.25">
      <c r="B137" s="24" t="s">
        <v>497</v>
      </c>
      <c r="C137" s="24"/>
      <c r="D137" s="24"/>
      <c r="E137" s="24"/>
      <c r="F137" s="24"/>
      <c r="G137" s="24"/>
      <c r="H137" s="24"/>
      <c r="I137" s="24"/>
      <c r="J137" s="24"/>
      <c r="K137" s="24"/>
    </row>
    <row r="138" spans="2:11" x14ac:dyDescent="0.25">
      <c r="B138" s="24" t="s">
        <v>496</v>
      </c>
      <c r="C138" s="24"/>
      <c r="D138" s="24"/>
      <c r="E138" s="24"/>
      <c r="F138" s="24"/>
      <c r="G138" s="24"/>
      <c r="H138" s="24"/>
      <c r="I138" s="24"/>
      <c r="J138" s="24"/>
      <c r="K138" s="24"/>
    </row>
    <row r="139" spans="2:11" x14ac:dyDescent="0.25">
      <c r="B139" s="19" t="s">
        <v>495</v>
      </c>
      <c r="C139" s="19"/>
      <c r="D139" s="19"/>
      <c r="E139" s="19"/>
      <c r="F139" s="19"/>
      <c r="G139" s="19"/>
      <c r="H139" s="19"/>
      <c r="I139" s="19"/>
      <c r="J139" s="19"/>
      <c r="K139" s="19"/>
    </row>
    <row r="140" spans="2:11" x14ac:dyDescent="0.25">
      <c r="B140" s="19"/>
      <c r="C140" s="19"/>
      <c r="D140" s="19"/>
      <c r="E140" s="19"/>
      <c r="F140" s="19"/>
      <c r="G140" s="19"/>
      <c r="H140" s="19"/>
      <c r="I140" s="19"/>
      <c r="J140" s="19"/>
      <c r="K140" s="19"/>
    </row>
    <row r="141" spans="2:11" x14ac:dyDescent="0.25">
      <c r="B141" s="24" t="s">
        <v>494</v>
      </c>
      <c r="C141" s="24"/>
      <c r="D141" s="24"/>
      <c r="E141" s="24"/>
      <c r="F141" s="24"/>
      <c r="G141" s="24"/>
      <c r="H141" s="24"/>
      <c r="I141" s="24"/>
      <c r="J141" s="24"/>
      <c r="K141" s="24"/>
    </row>
    <row r="142" spans="2:11" x14ac:dyDescent="0.25">
      <c r="B142" s="24" t="s">
        <v>606</v>
      </c>
      <c r="C142" s="24"/>
      <c r="D142" s="24"/>
      <c r="E142" s="24"/>
      <c r="F142" s="24"/>
      <c r="G142" s="24"/>
      <c r="H142" s="24"/>
      <c r="I142" s="24"/>
      <c r="J142" s="24"/>
      <c r="K142" s="24"/>
    </row>
    <row r="143" spans="2:11" x14ac:dyDescent="0.25">
      <c r="B143" s="19" t="s">
        <v>605</v>
      </c>
      <c r="C143" s="19"/>
      <c r="D143" s="19"/>
      <c r="E143" s="19"/>
      <c r="F143" s="19"/>
      <c r="G143" s="19"/>
      <c r="H143" s="19"/>
      <c r="I143" s="19"/>
      <c r="J143" s="19"/>
      <c r="K143" s="19"/>
    </row>
    <row r="144" spans="2:11" x14ac:dyDescent="0.25">
      <c r="B144" s="19"/>
      <c r="C144" s="19"/>
      <c r="D144" s="19"/>
      <c r="E144" s="19"/>
      <c r="F144" s="19"/>
      <c r="G144" s="19"/>
      <c r="H144" s="19"/>
      <c r="I144" s="19"/>
      <c r="J144" s="19"/>
      <c r="K144" s="19"/>
    </row>
    <row r="145" spans="2:11" x14ac:dyDescent="0.25">
      <c r="B145" s="24" t="s">
        <v>604</v>
      </c>
      <c r="C145" s="24"/>
      <c r="D145" s="24"/>
      <c r="E145" s="24"/>
      <c r="F145" s="24"/>
      <c r="G145" s="24"/>
      <c r="H145" s="24"/>
      <c r="I145" s="24"/>
      <c r="J145" s="24"/>
      <c r="K145" s="24"/>
    </row>
    <row r="146" spans="2:11" ht="15" customHeight="1" x14ac:dyDescent="0.25">
      <c r="B146" s="99" t="s">
        <v>493</v>
      </c>
      <c r="C146" s="99"/>
      <c r="D146" s="99"/>
      <c r="E146" s="99"/>
      <c r="F146" s="99"/>
      <c r="G146" s="99"/>
      <c r="H146" s="99"/>
      <c r="I146" s="99"/>
      <c r="J146" s="99"/>
      <c r="K146" s="99"/>
    </row>
    <row r="147" spans="2:11" x14ac:dyDescent="0.25">
      <c r="B147" s="19" t="s">
        <v>492</v>
      </c>
      <c r="C147" s="19"/>
      <c r="D147" s="19"/>
      <c r="E147" s="19"/>
      <c r="F147" s="19"/>
      <c r="G147" s="19"/>
      <c r="H147" s="19"/>
      <c r="I147" s="19"/>
      <c r="J147" s="19"/>
      <c r="K147" s="19"/>
    </row>
    <row r="151" spans="2:11" x14ac:dyDescent="0.25">
      <c r="B151" s="17" t="s">
        <v>491</v>
      </c>
    </row>
    <row r="152" spans="2:11" x14ac:dyDescent="0.25">
      <c r="B152" t="s">
        <v>490</v>
      </c>
      <c r="C152" t="s">
        <v>339</v>
      </c>
      <c r="D152" s="98">
        <v>158061334.38657841</v>
      </c>
      <c r="E152" s="98">
        <v>7858939.3200000022</v>
      </c>
    </row>
    <row r="153" spans="2:11" x14ac:dyDescent="0.25">
      <c r="B153" t="s">
        <v>489</v>
      </c>
      <c r="C153" t="s">
        <v>336</v>
      </c>
      <c r="D153" s="98">
        <v>127225955.54821381</v>
      </c>
      <c r="E153" s="98">
        <v>6266242.5800000001</v>
      </c>
    </row>
    <row r="154" spans="2:11" ht="15.75" thickBot="1" x14ac:dyDescent="0.3">
      <c r="C154" t="s">
        <v>488</v>
      </c>
      <c r="D154" s="97">
        <v>30835378.838364601</v>
      </c>
      <c r="E154" s="97">
        <v>1592696.7400000021</v>
      </c>
    </row>
    <row r="155" spans="2:11" ht="15.75" thickTop="1" x14ac:dyDescent="0.25">
      <c r="C155" t="s">
        <v>393</v>
      </c>
      <c r="D155" s="78">
        <v>30835378.838364601</v>
      </c>
      <c r="E155" s="78">
        <v>1592696.7400000021</v>
      </c>
      <c r="F155" s="76"/>
    </row>
    <row r="156" spans="2:11" x14ac:dyDescent="0.25">
      <c r="B156" s="17" t="s">
        <v>487</v>
      </c>
    </row>
    <row r="157" spans="2:11" x14ac:dyDescent="0.25">
      <c r="B157" t="s">
        <v>486</v>
      </c>
      <c r="D157" s="77">
        <v>-5063.5691055953503</v>
      </c>
      <c r="E157" s="77">
        <v>-261.54000000003725</v>
      </c>
    </row>
    <row r="158" spans="2:11" x14ac:dyDescent="0.25">
      <c r="B158" t="s">
        <v>485</v>
      </c>
      <c r="D158" s="77">
        <v>-2250943.7576761846</v>
      </c>
      <c r="E158" s="77">
        <v>-116264.82999999897</v>
      </c>
    </row>
    <row r="159" spans="2:11" ht="15.75" thickBot="1" x14ac:dyDescent="0.3">
      <c r="D159" s="96">
        <v>-2256007.32678178</v>
      </c>
      <c r="E159" s="96">
        <v>-116526.36999999901</v>
      </c>
      <c r="F159" t="s">
        <v>484</v>
      </c>
    </row>
    <row r="160" spans="2:11" ht="15.75" thickTop="1" x14ac:dyDescent="0.25"/>
    <row r="161" spans="2:2" x14ac:dyDescent="0.25">
      <c r="B161" t="s">
        <v>483</v>
      </c>
    </row>
    <row r="162" spans="2:2" x14ac:dyDescent="0.25">
      <c r="B162" t="s">
        <v>482</v>
      </c>
    </row>
  </sheetData>
  <mergeCells count="33">
    <mergeCell ref="B147:K147"/>
    <mergeCell ref="B137:K137"/>
    <mergeCell ref="B138:K138"/>
    <mergeCell ref="B139:K140"/>
    <mergeCell ref="B141:K141"/>
    <mergeCell ref="B142:K142"/>
    <mergeCell ref="B143:K144"/>
    <mergeCell ref="B129:K129"/>
    <mergeCell ref="B130:K131"/>
    <mergeCell ref="B132:K133"/>
    <mergeCell ref="B134:K134"/>
    <mergeCell ref="B145:K145"/>
    <mergeCell ref="B146:K146"/>
    <mergeCell ref="B71:K71"/>
    <mergeCell ref="B72:K73"/>
    <mergeCell ref="B135:K136"/>
    <mergeCell ref="B98:K98"/>
    <mergeCell ref="B99:K99"/>
    <mergeCell ref="B100:K100"/>
    <mergeCell ref="B122:K122"/>
    <mergeCell ref="B123:K123"/>
    <mergeCell ref="B124:K125"/>
    <mergeCell ref="B126:K126"/>
    <mergeCell ref="B97:K97"/>
    <mergeCell ref="B4:K4"/>
    <mergeCell ref="B5:K5"/>
    <mergeCell ref="B6:K6"/>
    <mergeCell ref="B7:K7"/>
    <mergeCell ref="B29:K29"/>
    <mergeCell ref="B30:K30"/>
    <mergeCell ref="B31:K32"/>
    <mergeCell ref="B33:K33"/>
    <mergeCell ref="B70:K70"/>
  </mergeCells>
  <printOptions horizontalCentered="1"/>
  <pageMargins left="1" right="1" top="1" bottom="1" header="0.5" footer="0.5"/>
  <pageSetup scale="18" orientation="landscape" r:id="rId1"/>
  <headerFooter>
    <oddHeader>&amp;C&amp;"-,Bold"Pacific Gas and Electric Company
Formula Rate Model
Schedule &amp;A&amp;R&amp;10TO Rate Year 2025 Annual Update
&amp;F</oddHeader>
  </headerFooter>
  <rowBreaks count="1" manualBreakCount="1">
    <brk id="95" max="1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7927A-AE2E-4025-80A4-C6E7EB5C86A4}">
  <sheetPr>
    <tabColor theme="7" tint="0.39997558519241921"/>
    <pageSetUpPr fitToPage="1"/>
  </sheetPr>
  <dimension ref="A1:P162"/>
  <sheetViews>
    <sheetView view="pageBreakPreview" topLeftCell="A32" zoomScale="85" zoomScaleNormal="100" zoomScaleSheetLayoutView="85" zoomScalePageLayoutView="70" workbookViewId="0">
      <selection activeCell="X117" activeCellId="1" sqref="X27:X30 X117"/>
    </sheetView>
  </sheetViews>
  <sheetFormatPr defaultColWidth="9.28515625" defaultRowHeight="15" x14ac:dyDescent="0.25"/>
  <cols>
    <col min="1" max="1" width="4.7109375" bestFit="1" customWidth="1"/>
    <col min="2" max="2" width="15.5703125" customWidth="1"/>
    <col min="3" max="3" width="15.42578125" customWidth="1"/>
    <col min="4" max="4" width="17.28515625" customWidth="1"/>
    <col min="5" max="5" width="19.7109375" customWidth="1"/>
    <col min="6" max="6" width="18.5703125" bestFit="1" customWidth="1"/>
    <col min="7" max="7" width="18.5703125" customWidth="1"/>
    <col min="8" max="8" width="16.7109375" customWidth="1"/>
    <col min="9" max="9" width="15.42578125" customWidth="1"/>
    <col min="10" max="10" width="16.7109375" bestFit="1" customWidth="1"/>
    <col min="11" max="11" width="17.5703125" bestFit="1" customWidth="1"/>
    <col min="12" max="12" width="4.7109375" bestFit="1" customWidth="1"/>
    <col min="13" max="13" width="9.28515625" customWidth="1"/>
    <col min="14" max="16" width="13.28515625" customWidth="1"/>
    <col min="17" max="17" width="15" bestFit="1" customWidth="1"/>
    <col min="18" max="18" width="13.42578125" bestFit="1" customWidth="1"/>
  </cols>
  <sheetData>
    <row r="1" spans="1:12" x14ac:dyDescent="0.25">
      <c r="B1" s="17" t="s">
        <v>64</v>
      </c>
      <c r="K1" s="68" t="s">
        <v>622</v>
      </c>
    </row>
    <row r="2" spans="1:12" x14ac:dyDescent="0.25">
      <c r="B2" s="69" t="s">
        <v>369</v>
      </c>
      <c r="K2" s="68" t="s">
        <v>476</v>
      </c>
    </row>
    <row r="4" spans="1:12" x14ac:dyDescent="0.25">
      <c r="B4" s="102" t="s">
        <v>603</v>
      </c>
      <c r="C4" s="102"/>
      <c r="D4" s="102"/>
      <c r="E4" s="102"/>
      <c r="F4" s="102"/>
      <c r="G4" s="102"/>
      <c r="H4" s="102"/>
      <c r="I4" s="102"/>
      <c r="J4" s="102"/>
      <c r="K4" s="102"/>
    </row>
    <row r="5" spans="1:12" x14ac:dyDescent="0.25">
      <c r="B5" s="27" t="s">
        <v>399</v>
      </c>
      <c r="C5" s="27"/>
      <c r="D5" s="27"/>
      <c r="E5" s="27"/>
      <c r="F5" s="27"/>
      <c r="G5" s="27"/>
      <c r="H5" s="27"/>
      <c r="I5" s="27"/>
      <c r="J5" s="27"/>
      <c r="K5" s="27"/>
    </row>
    <row r="6" spans="1:12" x14ac:dyDescent="0.25">
      <c r="B6" s="24" t="s">
        <v>602</v>
      </c>
      <c r="C6" s="24"/>
      <c r="D6" s="24"/>
      <c r="E6" s="24"/>
      <c r="F6" s="24"/>
      <c r="G6" s="24"/>
      <c r="H6" s="24"/>
      <c r="I6" s="24"/>
      <c r="J6" s="24"/>
      <c r="K6" s="24"/>
    </row>
    <row r="7" spans="1:12" x14ac:dyDescent="0.25">
      <c r="B7" s="24" t="s">
        <v>621</v>
      </c>
      <c r="C7" s="24"/>
      <c r="D7" s="24"/>
      <c r="E7" s="24"/>
      <c r="F7" s="24"/>
      <c r="G7" s="24"/>
      <c r="H7" s="24"/>
      <c r="I7" s="24"/>
      <c r="J7" s="24"/>
      <c r="K7" s="24"/>
    </row>
    <row r="8" spans="1:12" x14ac:dyDescent="0.25">
      <c r="B8" s="18"/>
      <c r="C8" s="18"/>
      <c r="D8" s="18"/>
      <c r="E8" s="18"/>
      <c r="F8" s="18"/>
      <c r="G8" s="18"/>
      <c r="H8" s="18"/>
      <c r="I8" s="18"/>
      <c r="J8" s="18"/>
      <c r="K8" s="18"/>
    </row>
    <row r="9" spans="1:12" x14ac:dyDescent="0.25">
      <c r="B9" s="17"/>
      <c r="C9" s="33" t="s">
        <v>530</v>
      </c>
      <c r="D9" s="33" t="s">
        <v>529</v>
      </c>
      <c r="E9" s="33" t="s">
        <v>528</v>
      </c>
      <c r="F9" s="33" t="s">
        <v>527</v>
      </c>
      <c r="G9" s="33" t="s">
        <v>552</v>
      </c>
      <c r="H9" s="33" t="s">
        <v>551</v>
      </c>
      <c r="I9" s="33" t="s">
        <v>550</v>
      </c>
      <c r="J9" s="33" t="s">
        <v>575</v>
      </c>
    </row>
    <row r="10" spans="1:12" x14ac:dyDescent="0.25">
      <c r="B10" s="17"/>
      <c r="C10" s="92" t="s">
        <v>92</v>
      </c>
      <c r="D10" s="92" t="s">
        <v>289</v>
      </c>
      <c r="E10" s="6"/>
      <c r="F10" s="6"/>
      <c r="G10" s="6"/>
      <c r="H10" s="6"/>
      <c r="I10" s="6"/>
      <c r="J10" s="92" t="s">
        <v>601</v>
      </c>
    </row>
    <row r="11" spans="1:12" x14ac:dyDescent="0.25">
      <c r="B11" s="17"/>
      <c r="C11" s="6" t="s">
        <v>568</v>
      </c>
      <c r="D11" s="6" t="s">
        <v>594</v>
      </c>
      <c r="E11" s="6"/>
      <c r="F11" s="6"/>
      <c r="G11" s="6" t="s">
        <v>600</v>
      </c>
      <c r="H11" s="6" t="s">
        <v>599</v>
      </c>
      <c r="I11" s="6"/>
      <c r="J11" s="92"/>
    </row>
    <row r="12" spans="1:12" x14ac:dyDescent="0.25">
      <c r="A12" s="33" t="s">
        <v>99</v>
      </c>
      <c r="B12" s="33" t="s">
        <v>521</v>
      </c>
      <c r="C12" s="33" t="s">
        <v>566</v>
      </c>
      <c r="D12" s="33" t="s">
        <v>566</v>
      </c>
      <c r="E12" s="33" t="s">
        <v>598</v>
      </c>
      <c r="F12" s="33" t="s">
        <v>597</v>
      </c>
      <c r="G12" s="33" t="s">
        <v>596</v>
      </c>
      <c r="H12" s="33" t="s">
        <v>595</v>
      </c>
      <c r="I12" s="33" t="s">
        <v>594</v>
      </c>
      <c r="J12" s="33" t="s">
        <v>593</v>
      </c>
      <c r="K12" s="33"/>
      <c r="L12" s="33" t="s">
        <v>99</v>
      </c>
    </row>
    <row r="13" spans="1:12" x14ac:dyDescent="0.25">
      <c r="A13" s="6">
        <v>100</v>
      </c>
      <c r="B13" t="s">
        <v>592</v>
      </c>
      <c r="C13" s="59">
        <v>165549599.62</v>
      </c>
      <c r="D13" s="59">
        <v>18557500</v>
      </c>
      <c r="E13" s="59">
        <v>312426972</v>
      </c>
      <c r="F13" s="59">
        <v>366404827.99999994</v>
      </c>
      <c r="G13" s="59">
        <v>72161804</v>
      </c>
      <c r="H13" s="59">
        <v>5724508</v>
      </c>
      <c r="I13" s="59">
        <v>34309335</v>
      </c>
      <c r="J13" s="82">
        <v>975134546.61999989</v>
      </c>
      <c r="K13" s="77"/>
      <c r="L13" s="6">
        <v>100</v>
      </c>
    </row>
    <row r="14" spans="1:12" x14ac:dyDescent="0.25">
      <c r="A14" s="6">
        <v>101</v>
      </c>
      <c r="B14" t="s">
        <v>591</v>
      </c>
      <c r="C14" s="59">
        <v>155143268.62</v>
      </c>
      <c r="D14" s="59">
        <v>15114267</v>
      </c>
      <c r="E14" s="59">
        <v>266096814</v>
      </c>
      <c r="F14" s="59">
        <v>311129990</v>
      </c>
      <c r="G14" s="59">
        <v>62850872</v>
      </c>
      <c r="H14" s="59">
        <v>5023267</v>
      </c>
      <c r="I14" s="59">
        <v>32270708</v>
      </c>
      <c r="J14" s="82">
        <v>847629186.62</v>
      </c>
      <c r="K14" s="77"/>
      <c r="L14" s="6">
        <v>101</v>
      </c>
    </row>
    <row r="15" spans="1:12" x14ac:dyDescent="0.25">
      <c r="A15" s="6">
        <v>102</v>
      </c>
      <c r="B15" t="s">
        <v>590</v>
      </c>
      <c r="C15" s="59">
        <v>169705457.62</v>
      </c>
      <c r="D15" s="59">
        <v>16210348</v>
      </c>
      <c r="E15" s="59">
        <v>275123683</v>
      </c>
      <c r="F15" s="59">
        <v>342134050</v>
      </c>
      <c r="G15" s="59">
        <v>68076881</v>
      </c>
      <c r="H15" s="59">
        <v>5444346</v>
      </c>
      <c r="I15" s="59">
        <v>35247499</v>
      </c>
      <c r="J15" s="82">
        <v>911942264.62</v>
      </c>
      <c r="K15" s="77"/>
      <c r="L15" s="6">
        <v>102</v>
      </c>
    </row>
    <row r="16" spans="1:12" x14ac:dyDescent="0.25">
      <c r="A16" s="6">
        <v>103</v>
      </c>
      <c r="B16" t="s">
        <v>589</v>
      </c>
      <c r="C16" s="59">
        <v>167849819.62</v>
      </c>
      <c r="D16" s="59">
        <v>15787681</v>
      </c>
      <c r="E16" s="59">
        <v>72026530</v>
      </c>
      <c r="F16" s="59">
        <v>327630349</v>
      </c>
      <c r="G16" s="59">
        <v>66619274</v>
      </c>
      <c r="H16" s="59">
        <v>5366897</v>
      </c>
      <c r="I16" s="59">
        <v>34328045</v>
      </c>
      <c r="J16" s="82">
        <v>689608595.62</v>
      </c>
      <c r="K16" s="77"/>
      <c r="L16" s="6">
        <v>103</v>
      </c>
    </row>
    <row r="17" spans="1:12" x14ac:dyDescent="0.25">
      <c r="A17" s="6">
        <v>104</v>
      </c>
      <c r="B17" t="s">
        <v>512</v>
      </c>
      <c r="C17" s="59">
        <v>159359744.62</v>
      </c>
      <c r="D17" s="59">
        <v>15167257</v>
      </c>
      <c r="E17" s="59">
        <v>219974843</v>
      </c>
      <c r="F17" s="59">
        <v>362426507</v>
      </c>
      <c r="G17" s="59">
        <v>64895211</v>
      </c>
      <c r="H17" s="59">
        <v>5421148</v>
      </c>
      <c r="I17" s="59">
        <v>32716136</v>
      </c>
      <c r="J17" s="82">
        <v>859960846.62</v>
      </c>
      <c r="K17" s="77"/>
      <c r="L17" s="6">
        <v>104</v>
      </c>
    </row>
    <row r="18" spans="1:12" x14ac:dyDescent="0.25">
      <c r="A18" s="6">
        <v>105</v>
      </c>
      <c r="B18" t="s">
        <v>588</v>
      </c>
      <c r="C18" s="59">
        <v>197897671.62</v>
      </c>
      <c r="D18" s="59">
        <v>18508918</v>
      </c>
      <c r="E18" s="59">
        <v>361556426</v>
      </c>
      <c r="F18" s="59">
        <v>537179912</v>
      </c>
      <c r="G18" s="59">
        <v>82349957</v>
      </c>
      <c r="H18" s="59">
        <v>7158494</v>
      </c>
      <c r="I18" s="59">
        <v>40005639</v>
      </c>
      <c r="J18" s="82">
        <v>1244657017.6199999</v>
      </c>
      <c r="K18" s="77"/>
      <c r="L18" s="6">
        <v>105</v>
      </c>
    </row>
    <row r="19" spans="1:12" x14ac:dyDescent="0.25">
      <c r="A19" s="6">
        <v>106</v>
      </c>
      <c r="B19" t="s">
        <v>587</v>
      </c>
      <c r="C19" s="59">
        <v>221834538.62</v>
      </c>
      <c r="D19" s="59">
        <v>20642439</v>
      </c>
      <c r="E19" s="59">
        <v>501080879</v>
      </c>
      <c r="F19" s="59">
        <v>623593004</v>
      </c>
      <c r="G19" s="59">
        <v>91356647</v>
      </c>
      <c r="H19" s="59">
        <v>7991568</v>
      </c>
      <c r="I19" s="59">
        <v>43986504</v>
      </c>
      <c r="J19" s="82">
        <v>1510485579.6199999</v>
      </c>
      <c r="K19" s="77"/>
      <c r="L19" s="6">
        <v>106</v>
      </c>
    </row>
    <row r="20" spans="1:12" x14ac:dyDescent="0.25">
      <c r="A20" s="6">
        <v>107</v>
      </c>
      <c r="B20" t="s">
        <v>586</v>
      </c>
      <c r="C20" s="59">
        <v>211766208.62</v>
      </c>
      <c r="D20" s="59">
        <v>19930661</v>
      </c>
      <c r="E20" s="59">
        <v>480536825</v>
      </c>
      <c r="F20" s="59">
        <v>611980701</v>
      </c>
      <c r="G20" s="59">
        <v>87584605</v>
      </c>
      <c r="H20" s="59">
        <v>7697863</v>
      </c>
      <c r="I20" s="59">
        <v>42067006</v>
      </c>
      <c r="J20" s="82">
        <v>1461563869.6199999</v>
      </c>
      <c r="K20" s="77"/>
      <c r="L20" s="6">
        <v>107</v>
      </c>
    </row>
    <row r="21" spans="1:12" x14ac:dyDescent="0.25">
      <c r="A21" s="6">
        <v>108</v>
      </c>
      <c r="B21" t="s">
        <v>585</v>
      </c>
      <c r="C21" s="59">
        <v>218039873.62</v>
      </c>
      <c r="D21" s="59">
        <v>20197257</v>
      </c>
      <c r="E21" s="59">
        <v>493481900.91000003</v>
      </c>
      <c r="F21" s="59">
        <v>610446905</v>
      </c>
      <c r="G21" s="59">
        <v>88816201</v>
      </c>
      <c r="H21" s="59">
        <v>7808014</v>
      </c>
      <c r="I21" s="59">
        <v>42661110</v>
      </c>
      <c r="J21" s="82">
        <v>1481451261.53</v>
      </c>
      <c r="K21" s="77"/>
      <c r="L21" s="6">
        <v>108</v>
      </c>
    </row>
    <row r="22" spans="1:12" x14ac:dyDescent="0.25">
      <c r="A22" s="6">
        <v>109</v>
      </c>
      <c r="B22" t="s">
        <v>584</v>
      </c>
      <c r="C22" s="59">
        <v>194721404.62</v>
      </c>
      <c r="D22" s="59">
        <v>18475661</v>
      </c>
      <c r="E22" s="59">
        <v>433414466</v>
      </c>
      <c r="F22" s="59">
        <v>526700248</v>
      </c>
      <c r="G22" s="59">
        <v>81507004</v>
      </c>
      <c r="H22" s="59">
        <v>7123114</v>
      </c>
      <c r="I22" s="59">
        <v>41304174</v>
      </c>
      <c r="J22" s="82">
        <v>1303246071.6199999</v>
      </c>
      <c r="K22" s="77"/>
      <c r="L22" s="6">
        <v>109</v>
      </c>
    </row>
    <row r="23" spans="1:12" x14ac:dyDescent="0.25">
      <c r="A23" s="6">
        <v>110</v>
      </c>
      <c r="B23" t="s">
        <v>583</v>
      </c>
      <c r="C23" s="59">
        <v>155262455.62</v>
      </c>
      <c r="D23" s="59">
        <v>14759516</v>
      </c>
      <c r="E23" s="59">
        <v>314787779</v>
      </c>
      <c r="F23" s="59">
        <v>387833558.00000006</v>
      </c>
      <c r="G23" s="59">
        <v>65435225</v>
      </c>
      <c r="H23" s="59">
        <v>5703264</v>
      </c>
      <c r="I23" s="59">
        <v>35101828</v>
      </c>
      <c r="J23" s="82">
        <v>978883625.62000012</v>
      </c>
      <c r="K23" s="77"/>
      <c r="L23" s="6">
        <v>110</v>
      </c>
    </row>
    <row r="24" spans="1:12" x14ac:dyDescent="0.25">
      <c r="A24" s="6">
        <v>111</v>
      </c>
      <c r="B24" t="s">
        <v>582</v>
      </c>
      <c r="C24" s="59">
        <v>184886690.62</v>
      </c>
      <c r="D24" s="59">
        <v>17315014</v>
      </c>
      <c r="E24" s="59">
        <v>332516159</v>
      </c>
      <c r="F24" s="59">
        <v>415900014</v>
      </c>
      <c r="G24" s="59">
        <v>76743506</v>
      </c>
      <c r="H24" s="59">
        <v>6707850</v>
      </c>
      <c r="I24" s="59">
        <v>40895827.090000004</v>
      </c>
      <c r="J24" s="82">
        <v>1074965060.71</v>
      </c>
      <c r="K24" s="77"/>
      <c r="L24" s="6">
        <v>111</v>
      </c>
    </row>
    <row r="25" spans="1:12" x14ac:dyDescent="0.25">
      <c r="A25" s="6">
        <v>112</v>
      </c>
      <c r="B25" t="s">
        <v>581</v>
      </c>
      <c r="C25" s="81">
        <v>2202016733.4399996</v>
      </c>
      <c r="D25" s="81">
        <v>210666519</v>
      </c>
      <c r="E25" s="81">
        <v>4063023276.9099998</v>
      </c>
      <c r="F25" s="81">
        <v>5423360066</v>
      </c>
      <c r="G25" s="81">
        <v>908397187</v>
      </c>
      <c r="H25" s="81">
        <v>77170333</v>
      </c>
      <c r="I25" s="81">
        <v>454893811.09000003</v>
      </c>
      <c r="J25" s="81">
        <v>13339527926.440002</v>
      </c>
      <c r="K25" s="77"/>
      <c r="L25" s="6">
        <v>112</v>
      </c>
    </row>
    <row r="26" spans="1:12" x14ac:dyDescent="0.25">
      <c r="A26" s="6"/>
      <c r="L26" s="6"/>
    </row>
    <row r="27" spans="1:12" x14ac:dyDescent="0.25">
      <c r="A27" s="6">
        <v>113</v>
      </c>
      <c r="I27" s="68" t="s">
        <v>580</v>
      </c>
      <c r="J27" s="59">
        <v>13366378507</v>
      </c>
      <c r="K27" s="78"/>
      <c r="L27" s="6">
        <v>113</v>
      </c>
    </row>
    <row r="28" spans="1:12" x14ac:dyDescent="0.25">
      <c r="L28" s="6"/>
    </row>
    <row r="29" spans="1:12" x14ac:dyDescent="0.25">
      <c r="B29" s="102" t="s">
        <v>579</v>
      </c>
      <c r="C29" s="102"/>
      <c r="D29" s="102"/>
      <c r="E29" s="102"/>
      <c r="F29" s="102"/>
      <c r="G29" s="102"/>
      <c r="H29" s="102"/>
      <c r="I29" s="102"/>
      <c r="J29" s="102"/>
      <c r="K29" s="102"/>
    </row>
    <row r="30" spans="1:12" x14ac:dyDescent="0.25">
      <c r="B30" s="27" t="s">
        <v>399</v>
      </c>
      <c r="C30" s="27"/>
      <c r="D30" s="27"/>
      <c r="E30" s="27"/>
      <c r="F30" s="27"/>
      <c r="G30" s="27"/>
      <c r="H30" s="27"/>
      <c r="I30" s="27"/>
      <c r="J30" s="27"/>
      <c r="K30" s="27"/>
    </row>
    <row r="31" spans="1:12" x14ac:dyDescent="0.25">
      <c r="B31" s="19" t="s">
        <v>620</v>
      </c>
      <c r="C31" s="19"/>
      <c r="D31" s="19"/>
      <c r="E31" s="19"/>
      <c r="F31" s="19"/>
      <c r="G31" s="19"/>
      <c r="H31" s="19"/>
      <c r="I31" s="19"/>
      <c r="J31" s="19"/>
      <c r="K31" s="19"/>
    </row>
    <row r="32" spans="1:12" x14ac:dyDescent="0.25">
      <c r="B32" s="19"/>
      <c r="C32" s="19"/>
      <c r="D32" s="19"/>
      <c r="E32" s="19"/>
      <c r="F32" s="19"/>
      <c r="G32" s="19"/>
      <c r="H32" s="19"/>
      <c r="I32" s="19"/>
      <c r="J32" s="19"/>
      <c r="K32" s="19"/>
    </row>
    <row r="33" spans="1:12" x14ac:dyDescent="0.25">
      <c r="B33" s="24" t="s">
        <v>578</v>
      </c>
      <c r="C33" s="24"/>
      <c r="D33" s="24"/>
      <c r="E33" s="24"/>
      <c r="F33" s="24"/>
      <c r="G33" s="24"/>
      <c r="H33" s="24"/>
      <c r="I33" s="24"/>
      <c r="J33" s="24"/>
      <c r="K33" s="24"/>
    </row>
    <row r="34" spans="1:12" x14ac:dyDescent="0.25">
      <c r="B34" s="17"/>
    </row>
    <row r="35" spans="1:12" x14ac:dyDescent="0.25">
      <c r="A35" s="33" t="s">
        <v>99</v>
      </c>
      <c r="B35" s="33" t="s">
        <v>577</v>
      </c>
      <c r="C35" s="33" t="s">
        <v>576</v>
      </c>
      <c r="L35" s="33" t="s">
        <v>99</v>
      </c>
    </row>
    <row r="36" spans="1:12" x14ac:dyDescent="0.25">
      <c r="A36" s="6">
        <v>200</v>
      </c>
      <c r="B36" s="131">
        <v>2374107108.3226829</v>
      </c>
      <c r="C36" s="55" t="s">
        <v>619</v>
      </c>
      <c r="L36" s="6">
        <v>200</v>
      </c>
    </row>
    <row r="37" spans="1:12" x14ac:dyDescent="0.25">
      <c r="A37" s="6"/>
    </row>
    <row r="38" spans="1:12" x14ac:dyDescent="0.25">
      <c r="A38" s="6"/>
      <c r="B38" s="6"/>
      <c r="C38" s="33" t="s">
        <v>530</v>
      </c>
      <c r="D38" s="33" t="s">
        <v>529</v>
      </c>
      <c r="E38" s="33" t="s">
        <v>528</v>
      </c>
      <c r="F38" s="33" t="s">
        <v>527</v>
      </c>
      <c r="G38" s="33" t="s">
        <v>552</v>
      </c>
      <c r="H38" s="33" t="s">
        <v>551</v>
      </c>
      <c r="I38" s="33" t="s">
        <v>550</v>
      </c>
      <c r="J38" s="33" t="s">
        <v>575</v>
      </c>
      <c r="K38" s="33" t="s">
        <v>574</v>
      </c>
    </row>
    <row r="39" spans="1:12" x14ac:dyDescent="0.25">
      <c r="A39" s="6"/>
      <c r="B39" s="6"/>
      <c r="C39" s="6"/>
      <c r="D39" s="130" t="s">
        <v>227</v>
      </c>
      <c r="E39" s="92" t="s">
        <v>180</v>
      </c>
      <c r="F39" s="92" t="s">
        <v>618</v>
      </c>
      <c r="G39" s="92" t="s">
        <v>573</v>
      </c>
      <c r="H39" s="92" t="s">
        <v>572</v>
      </c>
      <c r="I39" s="92" t="s">
        <v>571</v>
      </c>
      <c r="J39" s="92" t="s">
        <v>570</v>
      </c>
      <c r="K39" s="92" t="s">
        <v>617</v>
      </c>
    </row>
    <row r="40" spans="1:12" x14ac:dyDescent="0.25">
      <c r="A40" s="6"/>
      <c r="B40" s="6"/>
      <c r="C40" s="6"/>
      <c r="D40" s="6"/>
      <c r="E40" s="6"/>
      <c r="F40" s="6"/>
      <c r="G40" s="6" t="s">
        <v>569</v>
      </c>
      <c r="H40" s="6"/>
      <c r="I40" s="6"/>
      <c r="J40" s="6"/>
      <c r="K40" s="6" t="s">
        <v>569</v>
      </c>
    </row>
    <row r="41" spans="1:12" x14ac:dyDescent="0.25">
      <c r="A41" s="6"/>
      <c r="B41" s="6"/>
      <c r="C41" s="6"/>
      <c r="D41" s="6" t="s">
        <v>568</v>
      </c>
      <c r="E41" s="6" t="s">
        <v>568</v>
      </c>
      <c r="F41" s="6" t="s">
        <v>568</v>
      </c>
      <c r="G41" s="6" t="s">
        <v>567</v>
      </c>
      <c r="H41" s="6"/>
      <c r="I41" s="6"/>
      <c r="J41" s="6"/>
      <c r="K41" s="6" t="s">
        <v>567</v>
      </c>
    </row>
    <row r="42" spans="1:12" x14ac:dyDescent="0.25">
      <c r="A42" s="6"/>
      <c r="B42" s="6"/>
      <c r="C42" s="6"/>
      <c r="D42" s="6" t="s">
        <v>544</v>
      </c>
      <c r="E42" s="6" t="s">
        <v>566</v>
      </c>
      <c r="F42" s="6" t="s">
        <v>565</v>
      </c>
      <c r="G42" s="6" t="s">
        <v>563</v>
      </c>
      <c r="H42" s="6" t="s">
        <v>544</v>
      </c>
      <c r="I42" s="6" t="s">
        <v>544</v>
      </c>
      <c r="J42" s="6" t="s">
        <v>564</v>
      </c>
      <c r="K42" s="6" t="s">
        <v>563</v>
      </c>
    </row>
    <row r="43" spans="1:12" x14ac:dyDescent="0.25">
      <c r="A43" s="6"/>
      <c r="B43" s="33" t="s">
        <v>521</v>
      </c>
      <c r="C43" s="33" t="s">
        <v>543</v>
      </c>
      <c r="D43" s="33" t="s">
        <v>524</v>
      </c>
      <c r="E43" s="33" t="s">
        <v>562</v>
      </c>
      <c r="F43" s="33" t="s">
        <v>561</v>
      </c>
      <c r="G43" s="33" t="s">
        <v>540</v>
      </c>
      <c r="H43" s="33" t="s">
        <v>538</v>
      </c>
      <c r="I43" s="33" t="s">
        <v>556</v>
      </c>
      <c r="J43" s="33" t="s">
        <v>556</v>
      </c>
      <c r="K43" s="33" t="s">
        <v>560</v>
      </c>
    </row>
    <row r="44" spans="1:12" x14ac:dyDescent="0.25">
      <c r="A44" s="6">
        <v>201</v>
      </c>
      <c r="B44" t="s">
        <v>505</v>
      </c>
      <c r="C44" s="92">
        <v>2019</v>
      </c>
      <c r="D44" s="92" t="s">
        <v>555</v>
      </c>
      <c r="E44" s="92" t="s">
        <v>555</v>
      </c>
      <c r="F44" s="92" t="s">
        <v>555</v>
      </c>
      <c r="G44" s="59">
        <v>-12429137.985378623</v>
      </c>
      <c r="H44" s="92" t="s">
        <v>555</v>
      </c>
      <c r="I44" s="92" t="s">
        <v>555</v>
      </c>
      <c r="J44" s="59">
        <v>-235069.05</v>
      </c>
      <c r="K44" s="82">
        <v>-12664207.039999999</v>
      </c>
      <c r="L44" s="6">
        <v>201</v>
      </c>
    </row>
    <row r="45" spans="1:12" x14ac:dyDescent="0.25">
      <c r="A45" s="6">
        <v>202</v>
      </c>
      <c r="B45" t="s">
        <v>516</v>
      </c>
      <c r="C45" s="92">
        <v>2020</v>
      </c>
      <c r="D45" s="82">
        <v>189192731.05304557</v>
      </c>
      <c r="E45" s="82">
        <v>165549599.62</v>
      </c>
      <c r="F45" s="82">
        <v>23643131.433045566</v>
      </c>
      <c r="G45" s="82">
        <v>11213993.447666943</v>
      </c>
      <c r="H45" s="128">
        <v>4.1333333333333335E-3</v>
      </c>
      <c r="I45" s="82">
        <v>-3482.92</v>
      </c>
      <c r="J45" s="82">
        <v>-238551.97</v>
      </c>
      <c r="K45" s="82">
        <v>10975441.48</v>
      </c>
      <c r="L45" s="6">
        <v>202</v>
      </c>
    </row>
    <row r="46" spans="1:12" x14ac:dyDescent="0.25">
      <c r="A46" s="6">
        <v>203</v>
      </c>
      <c r="B46" t="s">
        <v>515</v>
      </c>
      <c r="C46" s="92">
        <v>2020</v>
      </c>
      <c r="D46" s="82">
        <v>171349453.57945907</v>
      </c>
      <c r="E46" s="82">
        <v>155143268.62</v>
      </c>
      <c r="F46" s="82">
        <v>16206184.959459066</v>
      </c>
      <c r="G46" s="82">
        <v>27420178.407126009</v>
      </c>
      <c r="H46" s="128">
        <v>4.1333333333333335E-3</v>
      </c>
      <c r="I46" s="82">
        <v>78857.94</v>
      </c>
      <c r="J46" s="82">
        <v>-159694.03</v>
      </c>
      <c r="K46" s="82">
        <v>27260484.379999999</v>
      </c>
      <c r="L46" s="6">
        <v>203</v>
      </c>
    </row>
    <row r="47" spans="1:12" x14ac:dyDescent="0.25">
      <c r="A47" s="6">
        <v>204</v>
      </c>
      <c r="B47" t="s">
        <v>514</v>
      </c>
      <c r="C47" s="92">
        <v>2020</v>
      </c>
      <c r="D47" s="82">
        <v>178260756.91684678</v>
      </c>
      <c r="E47" s="82">
        <v>169705457.62</v>
      </c>
      <c r="F47" s="82">
        <v>8555299.2968467772</v>
      </c>
      <c r="G47" s="82">
        <v>35975477.703972787</v>
      </c>
      <c r="H47" s="128">
        <v>4.1333333333333335E-3</v>
      </c>
      <c r="I47" s="82">
        <v>130357.62</v>
      </c>
      <c r="J47" s="82">
        <v>-29336.410000000003</v>
      </c>
      <c r="K47" s="82">
        <v>35946141.289999999</v>
      </c>
      <c r="L47" s="6">
        <v>204</v>
      </c>
    </row>
    <row r="48" spans="1:12" x14ac:dyDescent="0.25">
      <c r="A48" s="6">
        <v>205</v>
      </c>
      <c r="B48" t="s">
        <v>513</v>
      </c>
      <c r="C48" s="92">
        <v>2020</v>
      </c>
      <c r="D48" s="82">
        <v>164410997.25145277</v>
      </c>
      <c r="E48" s="82">
        <v>167849819.62</v>
      </c>
      <c r="F48" s="82">
        <v>-3438822.368547231</v>
      </c>
      <c r="G48" s="82">
        <v>32536655.335425556</v>
      </c>
      <c r="H48" s="128">
        <v>3.9583333333333337E-3</v>
      </c>
      <c r="I48" s="82">
        <v>135480.81</v>
      </c>
      <c r="J48" s="82">
        <v>106144.4</v>
      </c>
      <c r="K48" s="82">
        <v>32642799.739999998</v>
      </c>
      <c r="L48" s="6">
        <v>205</v>
      </c>
    </row>
    <row r="49" spans="1:15" x14ac:dyDescent="0.25">
      <c r="A49" s="6">
        <v>206</v>
      </c>
      <c r="B49" t="s">
        <v>512</v>
      </c>
      <c r="C49" s="92">
        <v>2020</v>
      </c>
      <c r="D49" s="82">
        <v>189235848.05059937</v>
      </c>
      <c r="E49" s="82">
        <v>159359744.62</v>
      </c>
      <c r="F49" s="82">
        <v>29876103.430599362</v>
      </c>
      <c r="G49" s="82">
        <v>62412758.766024917</v>
      </c>
      <c r="H49" s="128">
        <v>3.9583333333333337E-3</v>
      </c>
      <c r="I49" s="82">
        <v>188340.87</v>
      </c>
      <c r="J49" s="82">
        <v>294485.27</v>
      </c>
      <c r="K49" s="82">
        <v>62707244.039999999</v>
      </c>
      <c r="L49" s="6">
        <v>206</v>
      </c>
    </row>
    <row r="50" spans="1:15" x14ac:dyDescent="0.25">
      <c r="A50" s="6">
        <v>207</v>
      </c>
      <c r="B50" t="s">
        <v>511</v>
      </c>
      <c r="C50" s="92">
        <v>2020</v>
      </c>
      <c r="D50" s="82">
        <v>210516808.05394</v>
      </c>
      <c r="E50" s="82">
        <v>197897671.62</v>
      </c>
      <c r="F50" s="82">
        <v>12619136.433939993</v>
      </c>
      <c r="G50" s="82">
        <v>75031895.199964911</v>
      </c>
      <c r="H50" s="128">
        <v>3.9583333333333337E-3</v>
      </c>
      <c r="I50" s="82">
        <v>273191.55</v>
      </c>
      <c r="J50" s="82">
        <v>567676.82000000007</v>
      </c>
      <c r="K50" s="82">
        <v>75599572.019999996</v>
      </c>
      <c r="L50" s="6">
        <v>207</v>
      </c>
    </row>
    <row r="51" spans="1:15" x14ac:dyDescent="0.25">
      <c r="A51" s="6">
        <v>208</v>
      </c>
      <c r="B51" t="s">
        <v>510</v>
      </c>
      <c r="C51" s="92">
        <v>2020</v>
      </c>
      <c r="D51" s="82">
        <v>231512909.18695807</v>
      </c>
      <c r="E51" s="82">
        <v>221834538.62</v>
      </c>
      <c r="F51" s="82">
        <v>9678370.5669580698</v>
      </c>
      <c r="G51" s="82">
        <v>84710265.766922981</v>
      </c>
      <c r="H51" s="128">
        <v>2.858333333333333E-3</v>
      </c>
      <c r="I51" s="82">
        <v>229920.78</v>
      </c>
      <c r="J51" s="82">
        <v>797597.60000000009</v>
      </c>
      <c r="K51" s="82">
        <v>85507863.370000005</v>
      </c>
      <c r="L51" s="6">
        <v>208</v>
      </c>
    </row>
    <row r="52" spans="1:15" x14ac:dyDescent="0.25">
      <c r="A52" s="6">
        <v>209</v>
      </c>
      <c r="B52" t="s">
        <v>509</v>
      </c>
      <c r="C52" s="92">
        <v>2020</v>
      </c>
      <c r="D52" s="82">
        <v>248325851.42189437</v>
      </c>
      <c r="E52" s="82">
        <v>211766208.62</v>
      </c>
      <c r="F52" s="82">
        <v>36559642.801894367</v>
      </c>
      <c r="G52" s="82">
        <v>121269908.56881735</v>
      </c>
      <c r="H52" s="128">
        <v>2.858333333333333E-3</v>
      </c>
      <c r="I52" s="82">
        <v>296659.8</v>
      </c>
      <c r="J52" s="82">
        <v>1094257.4000000001</v>
      </c>
      <c r="K52" s="82">
        <v>122364165.97</v>
      </c>
      <c r="L52" s="6">
        <v>209</v>
      </c>
    </row>
    <row r="53" spans="1:15" x14ac:dyDescent="0.25">
      <c r="A53" s="6">
        <v>210</v>
      </c>
      <c r="B53" t="s">
        <v>508</v>
      </c>
      <c r="C53" s="92">
        <v>2020</v>
      </c>
      <c r="D53" s="82">
        <v>217055493.43642154</v>
      </c>
      <c r="E53" s="82">
        <v>218039873.62</v>
      </c>
      <c r="F53" s="82">
        <v>-984380.18357846141</v>
      </c>
      <c r="G53" s="82">
        <v>120285528.38523889</v>
      </c>
      <c r="H53" s="128">
        <v>2.858333333333333E-3</v>
      </c>
      <c r="I53" s="82">
        <v>348350.73</v>
      </c>
      <c r="J53" s="82">
        <v>1442608.1300000001</v>
      </c>
      <c r="K53" s="82">
        <v>121728136.52</v>
      </c>
      <c r="L53" s="6">
        <v>210</v>
      </c>
    </row>
    <row r="54" spans="1:15" x14ac:dyDescent="0.25">
      <c r="A54" s="6">
        <v>211</v>
      </c>
      <c r="B54" t="s">
        <v>507</v>
      </c>
      <c r="C54" s="92">
        <v>2020</v>
      </c>
      <c r="D54" s="82">
        <v>201222590.62043214</v>
      </c>
      <c r="E54" s="82">
        <v>194721404.62</v>
      </c>
      <c r="F54" s="82">
        <v>6501186.0004321337</v>
      </c>
      <c r="G54" s="82">
        <v>126786714.38567102</v>
      </c>
      <c r="H54" s="128">
        <v>2.7083333333333334E-3</v>
      </c>
      <c r="I54" s="82">
        <v>338484.06</v>
      </c>
      <c r="J54" s="82">
        <v>1781092.1900000002</v>
      </c>
      <c r="K54" s="82">
        <v>128567806.58</v>
      </c>
      <c r="L54" s="6">
        <v>211</v>
      </c>
    </row>
    <row r="55" spans="1:15" x14ac:dyDescent="0.25">
      <c r="A55" s="6">
        <v>212</v>
      </c>
      <c r="B55" t="s">
        <v>506</v>
      </c>
      <c r="C55" s="92">
        <v>2020</v>
      </c>
      <c r="D55" s="82">
        <v>179678145.68684328</v>
      </c>
      <c r="E55" s="82">
        <v>155262455.62</v>
      </c>
      <c r="F55" s="82">
        <v>24415690.066843271</v>
      </c>
      <c r="G55" s="82">
        <v>151202404.45251429</v>
      </c>
      <c r="H55" s="128">
        <v>2.7083333333333334E-3</v>
      </c>
      <c r="I55" s="82">
        <v>381267.39</v>
      </c>
      <c r="J55" s="82">
        <v>2162359.58</v>
      </c>
      <c r="K55" s="82">
        <v>153364764.03</v>
      </c>
      <c r="L55" s="6">
        <v>212</v>
      </c>
      <c r="N55" s="17"/>
      <c r="O55" s="17"/>
    </row>
    <row r="56" spans="1:15" x14ac:dyDescent="0.25">
      <c r="A56" s="6">
        <v>213</v>
      </c>
      <c r="B56" t="s">
        <v>505</v>
      </c>
      <c r="C56" s="92">
        <v>2020</v>
      </c>
      <c r="D56" s="32">
        <v>193345523.06478968</v>
      </c>
      <c r="E56" s="32">
        <v>184886690.62</v>
      </c>
      <c r="F56" s="32">
        <v>8458832.4447896779</v>
      </c>
      <c r="G56" s="32">
        <v>159661236.89730397</v>
      </c>
      <c r="H56" s="128">
        <v>2.7083333333333334E-3</v>
      </c>
      <c r="I56" s="32">
        <v>426817.57</v>
      </c>
      <c r="J56" s="32">
        <v>2589177.15</v>
      </c>
      <c r="K56" s="32">
        <v>162250414.05000001</v>
      </c>
      <c r="L56" s="6">
        <v>213</v>
      </c>
      <c r="N56" s="78"/>
      <c r="O56" s="78"/>
    </row>
    <row r="57" spans="1:15" x14ac:dyDescent="0.25">
      <c r="A57" s="6">
        <v>214</v>
      </c>
      <c r="B57" t="s">
        <v>516</v>
      </c>
      <c r="C57" s="92">
        <v>2021</v>
      </c>
      <c r="D57" s="92" t="s">
        <v>555</v>
      </c>
      <c r="E57" s="92" t="s">
        <v>555</v>
      </c>
      <c r="F57" s="47">
        <v>0</v>
      </c>
      <c r="G57" s="82">
        <v>159661236.89730397</v>
      </c>
      <c r="H57" s="128">
        <v>2.7083333333333334E-3</v>
      </c>
      <c r="I57" s="82">
        <v>439428.2</v>
      </c>
      <c r="J57" s="82">
        <v>3028605.35</v>
      </c>
      <c r="K57" s="82">
        <v>162689842.25</v>
      </c>
      <c r="L57" s="6">
        <v>214</v>
      </c>
    </row>
    <row r="58" spans="1:15" x14ac:dyDescent="0.25">
      <c r="A58" s="6">
        <v>215</v>
      </c>
      <c r="B58" t="s">
        <v>515</v>
      </c>
      <c r="C58" s="92">
        <v>2021</v>
      </c>
      <c r="D58" s="92" t="s">
        <v>555</v>
      </c>
      <c r="E58" s="92" t="s">
        <v>555</v>
      </c>
      <c r="F58" s="47">
        <v>0</v>
      </c>
      <c r="G58" s="82">
        <v>159661236.89730397</v>
      </c>
      <c r="H58" s="128">
        <v>2.7083333333333334E-3</v>
      </c>
      <c r="I58" s="82">
        <v>440618.32</v>
      </c>
      <c r="J58" s="82">
        <v>3469223.67</v>
      </c>
      <c r="K58" s="82">
        <v>163130460.56999999</v>
      </c>
      <c r="L58" s="6">
        <v>215</v>
      </c>
    </row>
    <row r="59" spans="1:15" x14ac:dyDescent="0.25">
      <c r="A59" s="6">
        <v>216</v>
      </c>
      <c r="B59" t="s">
        <v>514</v>
      </c>
      <c r="C59" s="92">
        <v>2021</v>
      </c>
      <c r="D59" s="92" t="s">
        <v>555</v>
      </c>
      <c r="E59" s="92" t="s">
        <v>555</v>
      </c>
      <c r="F59" s="47">
        <v>0</v>
      </c>
      <c r="G59" s="82">
        <v>159661236.89730397</v>
      </c>
      <c r="H59" s="128">
        <v>2.7083333333333334E-3</v>
      </c>
      <c r="I59" s="82">
        <v>441811.66</v>
      </c>
      <c r="J59" s="82">
        <v>3911035.33</v>
      </c>
      <c r="K59" s="82">
        <v>163572272.22999999</v>
      </c>
      <c r="L59" s="6">
        <v>216</v>
      </c>
    </row>
    <row r="60" spans="1:15" x14ac:dyDescent="0.25">
      <c r="A60" s="6">
        <v>217</v>
      </c>
      <c r="B60" t="s">
        <v>513</v>
      </c>
      <c r="C60" s="92">
        <v>2021</v>
      </c>
      <c r="D60" s="92" t="s">
        <v>555</v>
      </c>
      <c r="E60" s="92" t="s">
        <v>555</v>
      </c>
      <c r="F60" s="47">
        <v>0</v>
      </c>
      <c r="G60" s="82">
        <v>159661236.89730397</v>
      </c>
      <c r="H60" s="128">
        <v>2.7083333333333334E-3</v>
      </c>
      <c r="I60" s="82">
        <v>443008.24</v>
      </c>
      <c r="J60" s="82">
        <v>4354043.57</v>
      </c>
      <c r="K60" s="82">
        <v>164015280.47</v>
      </c>
      <c r="L60" s="6">
        <v>217</v>
      </c>
    </row>
    <row r="61" spans="1:15" x14ac:dyDescent="0.25">
      <c r="A61" s="6">
        <v>218</v>
      </c>
      <c r="B61" t="s">
        <v>512</v>
      </c>
      <c r="C61" s="92">
        <v>2021</v>
      </c>
      <c r="D61" s="92" t="s">
        <v>555</v>
      </c>
      <c r="E61" s="92" t="s">
        <v>555</v>
      </c>
      <c r="F61" s="47">
        <v>0</v>
      </c>
      <c r="G61" s="82">
        <v>159661236.89730397</v>
      </c>
      <c r="H61" s="128">
        <v>2.7083333333333334E-3</v>
      </c>
      <c r="I61" s="82">
        <v>444208.05</v>
      </c>
      <c r="J61" s="82">
        <v>4798251.62</v>
      </c>
      <c r="K61" s="82">
        <v>164459488.52000001</v>
      </c>
      <c r="L61" s="6">
        <v>218</v>
      </c>
    </row>
    <row r="62" spans="1:15" x14ac:dyDescent="0.25">
      <c r="A62" s="6">
        <v>219</v>
      </c>
      <c r="B62" t="s">
        <v>511</v>
      </c>
      <c r="C62" s="92">
        <v>2021</v>
      </c>
      <c r="D62" s="92" t="s">
        <v>555</v>
      </c>
      <c r="E62" s="92" t="s">
        <v>555</v>
      </c>
      <c r="F62" s="47">
        <v>0</v>
      </c>
      <c r="G62" s="82">
        <v>159661236.89730397</v>
      </c>
      <c r="H62" s="128">
        <v>2.7083333333333334E-3</v>
      </c>
      <c r="I62" s="82">
        <v>445411.11</v>
      </c>
      <c r="J62" s="82">
        <v>5243662.7300000004</v>
      </c>
      <c r="K62" s="82">
        <v>164904899.63</v>
      </c>
      <c r="L62" s="6">
        <v>219</v>
      </c>
    </row>
    <row r="63" spans="1:15" x14ac:dyDescent="0.25">
      <c r="A63" s="6">
        <v>220</v>
      </c>
      <c r="B63" t="s">
        <v>510</v>
      </c>
      <c r="C63" s="92">
        <v>2021</v>
      </c>
      <c r="D63" s="92" t="s">
        <v>555</v>
      </c>
      <c r="E63" s="92" t="s">
        <v>555</v>
      </c>
      <c r="F63" s="47">
        <v>0</v>
      </c>
      <c r="G63" s="82">
        <v>159661236.89730397</v>
      </c>
      <c r="H63" s="128">
        <v>2.7083333333333334E-3</v>
      </c>
      <c r="I63" s="82">
        <v>446617.44</v>
      </c>
      <c r="J63" s="82">
        <v>5690280.1700000009</v>
      </c>
      <c r="K63" s="82">
        <v>165351517.06999999</v>
      </c>
      <c r="L63" s="6">
        <v>220</v>
      </c>
    </row>
    <row r="64" spans="1:15" x14ac:dyDescent="0.25">
      <c r="A64" s="6">
        <v>221</v>
      </c>
      <c r="B64" t="s">
        <v>509</v>
      </c>
      <c r="C64" s="92">
        <v>2021</v>
      </c>
      <c r="D64" s="92" t="s">
        <v>555</v>
      </c>
      <c r="E64" s="92" t="s">
        <v>555</v>
      </c>
      <c r="F64" s="47">
        <v>0</v>
      </c>
      <c r="G64" s="82">
        <v>159661236.89730397</v>
      </c>
      <c r="H64" s="128">
        <v>2.7083333333333334E-3</v>
      </c>
      <c r="I64" s="82">
        <v>447827.03</v>
      </c>
      <c r="J64" s="82">
        <v>6138107.2000000011</v>
      </c>
      <c r="K64" s="82">
        <v>165799344.09999999</v>
      </c>
      <c r="L64" s="6">
        <v>221</v>
      </c>
    </row>
    <row r="65" spans="1:16" ht="15" customHeight="1" x14ac:dyDescent="0.25">
      <c r="A65" s="6">
        <v>222</v>
      </c>
      <c r="B65" t="s">
        <v>508</v>
      </c>
      <c r="C65" s="92">
        <v>2021</v>
      </c>
      <c r="D65" s="92" t="s">
        <v>555</v>
      </c>
      <c r="E65" s="92" t="s">
        <v>555</v>
      </c>
      <c r="F65" s="47">
        <v>0</v>
      </c>
      <c r="G65" s="82">
        <v>159661236.89730397</v>
      </c>
      <c r="H65" s="128">
        <v>2.7083333333333334E-3</v>
      </c>
      <c r="I65" s="82">
        <v>449039.89</v>
      </c>
      <c r="J65" s="82">
        <v>6587147.0900000008</v>
      </c>
      <c r="K65" s="82">
        <v>166248383.99000001</v>
      </c>
      <c r="L65" s="6">
        <v>222</v>
      </c>
    </row>
    <row r="66" spans="1:16" ht="15" customHeight="1" x14ac:dyDescent="0.25">
      <c r="A66" s="6">
        <v>223</v>
      </c>
      <c r="B66" t="s">
        <v>507</v>
      </c>
      <c r="C66" s="92">
        <v>2021</v>
      </c>
      <c r="D66" s="92" t="s">
        <v>555</v>
      </c>
      <c r="E66" s="92" t="s">
        <v>555</v>
      </c>
      <c r="F66" s="47">
        <v>0</v>
      </c>
      <c r="G66" s="82">
        <v>159661236.89730397</v>
      </c>
      <c r="H66" s="128">
        <v>2.7083333333333334E-3</v>
      </c>
      <c r="I66" s="82">
        <v>450256.04</v>
      </c>
      <c r="J66" s="82">
        <v>7037403.1300000008</v>
      </c>
      <c r="K66" s="82">
        <v>166698640.03</v>
      </c>
      <c r="L66" s="6">
        <v>223</v>
      </c>
      <c r="N66" s="129" t="s">
        <v>624</v>
      </c>
      <c r="O66" s="119"/>
      <c r="P66" s="119"/>
    </row>
    <row r="67" spans="1:16" x14ac:dyDescent="0.25">
      <c r="A67" s="6">
        <v>224</v>
      </c>
      <c r="B67" t="s">
        <v>506</v>
      </c>
      <c r="C67" s="92">
        <v>2021</v>
      </c>
      <c r="D67" s="92" t="s">
        <v>555</v>
      </c>
      <c r="E67" s="92" t="s">
        <v>555</v>
      </c>
      <c r="F67" s="47">
        <v>0</v>
      </c>
      <c r="G67" s="82">
        <v>159661236.89730397</v>
      </c>
      <c r="H67" s="128">
        <v>2.7083333333333334E-3</v>
      </c>
      <c r="I67" s="82">
        <v>451475.48</v>
      </c>
      <c r="J67" s="82">
        <v>7488878.6100000013</v>
      </c>
      <c r="K67" s="82">
        <v>167150115.50999999</v>
      </c>
      <c r="L67" s="6">
        <v>224</v>
      </c>
      <c r="N67" s="127" t="s">
        <v>557</v>
      </c>
      <c r="O67" s="127" t="s">
        <v>556</v>
      </c>
      <c r="P67" s="127" t="s">
        <v>504</v>
      </c>
    </row>
    <row r="68" spans="1:16" x14ac:dyDescent="0.25">
      <c r="A68" s="122">
        <v>225</v>
      </c>
      <c r="B68" s="121" t="s">
        <v>505</v>
      </c>
      <c r="C68" s="126">
        <v>2021</v>
      </c>
      <c r="D68" s="126" t="s">
        <v>555</v>
      </c>
      <c r="E68" s="126" t="s">
        <v>555</v>
      </c>
      <c r="F68" s="125">
        <v>0</v>
      </c>
      <c r="G68" s="123">
        <v>159661236.89730397</v>
      </c>
      <c r="H68" s="124">
        <v>2.7083333333333334E-3</v>
      </c>
      <c r="I68" s="123">
        <v>452698.23</v>
      </c>
      <c r="J68" s="123">
        <v>7941576.8400000017</v>
      </c>
      <c r="K68" s="123">
        <v>167602813.74000001</v>
      </c>
      <c r="L68" s="122">
        <v>225</v>
      </c>
      <c r="M68" s="121"/>
      <c r="N68" s="120">
        <v>34691288.675871938</v>
      </c>
      <c r="O68" s="120">
        <v>1791860.6300000008</v>
      </c>
      <c r="P68" s="120">
        <v>36483149.305871941</v>
      </c>
    </row>
    <row r="69" spans="1:16" x14ac:dyDescent="0.25">
      <c r="A69" s="6"/>
      <c r="D69" s="28"/>
      <c r="E69" s="47"/>
      <c r="G69" s="47"/>
      <c r="I69" s="47"/>
      <c r="J69" s="47"/>
      <c r="K69" s="47"/>
      <c r="N69" s="119" t="s">
        <v>623</v>
      </c>
      <c r="O69" s="119"/>
      <c r="P69" s="119"/>
    </row>
    <row r="70" spans="1:16" x14ac:dyDescent="0.25">
      <c r="A70" s="6"/>
      <c r="B70" s="102" t="s">
        <v>553</v>
      </c>
      <c r="C70" s="102"/>
      <c r="D70" s="102"/>
      <c r="E70" s="102"/>
      <c r="F70" s="102"/>
      <c r="G70" s="102"/>
      <c r="H70" s="102"/>
      <c r="I70" s="102"/>
      <c r="J70" s="102"/>
      <c r="K70" s="102"/>
    </row>
    <row r="71" spans="1:16" x14ac:dyDescent="0.25">
      <c r="A71" s="6"/>
      <c r="B71" s="101" t="s">
        <v>502</v>
      </c>
      <c r="C71" s="101"/>
      <c r="D71" s="101"/>
      <c r="E71" s="101"/>
      <c r="F71" s="101"/>
      <c r="G71" s="101"/>
      <c r="H71" s="101"/>
      <c r="I71" s="101"/>
      <c r="J71" s="101"/>
      <c r="K71" s="101"/>
    </row>
    <row r="72" spans="1:16" x14ac:dyDescent="0.25">
      <c r="A72" s="6"/>
      <c r="B72" s="19" t="s">
        <v>614</v>
      </c>
      <c r="C72" s="19"/>
      <c r="D72" s="19"/>
      <c r="E72" s="19"/>
      <c r="F72" s="19"/>
      <c r="G72" s="19"/>
      <c r="H72" s="19"/>
      <c r="I72" s="19"/>
      <c r="J72" s="19"/>
      <c r="K72" s="19"/>
    </row>
    <row r="73" spans="1:16" x14ac:dyDescent="0.25">
      <c r="A73" s="6"/>
      <c r="B73" s="19"/>
      <c r="C73" s="19"/>
      <c r="D73" s="19"/>
      <c r="E73" s="19"/>
      <c r="F73" s="19"/>
      <c r="G73" s="19"/>
      <c r="H73" s="19"/>
      <c r="I73" s="19"/>
      <c r="J73" s="19"/>
      <c r="K73" s="19"/>
    </row>
    <row r="74" spans="1:16" x14ac:dyDescent="0.25">
      <c r="C74" s="33" t="s">
        <v>530</v>
      </c>
      <c r="D74" s="33" t="s">
        <v>529</v>
      </c>
      <c r="E74" s="33" t="s">
        <v>528</v>
      </c>
      <c r="F74" s="33" t="s">
        <v>527</v>
      </c>
      <c r="G74" s="33" t="s">
        <v>552</v>
      </c>
      <c r="H74" s="33" t="s">
        <v>551</v>
      </c>
      <c r="I74" s="33" t="s">
        <v>550</v>
      </c>
    </row>
    <row r="75" spans="1:16" x14ac:dyDescent="0.25">
      <c r="C75" s="92"/>
      <c r="D75" s="92" t="s">
        <v>549</v>
      </c>
      <c r="E75" s="92"/>
      <c r="F75" s="92" t="s">
        <v>613</v>
      </c>
      <c r="G75" s="92" t="s">
        <v>548</v>
      </c>
      <c r="H75" s="92" t="s">
        <v>547</v>
      </c>
      <c r="I75" s="92" t="s">
        <v>612</v>
      </c>
    </row>
    <row r="76" spans="1:16" x14ac:dyDescent="0.25">
      <c r="B76" s="6"/>
      <c r="C76" s="6"/>
      <c r="D76" s="6" t="s">
        <v>521</v>
      </c>
      <c r="E76" s="111"/>
      <c r="F76" s="6" t="s">
        <v>521</v>
      </c>
      <c r="G76" s="6"/>
      <c r="H76" s="6"/>
      <c r="I76" s="6"/>
    </row>
    <row r="77" spans="1:16" x14ac:dyDescent="0.25">
      <c r="B77" s="6"/>
      <c r="C77" s="6"/>
      <c r="D77" s="6" t="s">
        <v>546</v>
      </c>
      <c r="E77" s="111"/>
      <c r="F77" s="6" t="s">
        <v>537</v>
      </c>
      <c r="G77" s="6" t="s">
        <v>545</v>
      </c>
      <c r="H77" s="6" t="s">
        <v>544</v>
      </c>
      <c r="I77" s="6" t="s">
        <v>521</v>
      </c>
    </row>
    <row r="78" spans="1:16" x14ac:dyDescent="0.25">
      <c r="A78" s="33" t="s">
        <v>99</v>
      </c>
      <c r="B78" s="33" t="s">
        <v>521</v>
      </c>
      <c r="C78" s="33" t="s">
        <v>543</v>
      </c>
      <c r="D78" s="33" t="s">
        <v>542</v>
      </c>
      <c r="E78" s="33" t="s">
        <v>541</v>
      </c>
      <c r="F78" s="33" t="s">
        <v>540</v>
      </c>
      <c r="G78" s="33" t="s">
        <v>539</v>
      </c>
      <c r="H78" s="33" t="s">
        <v>538</v>
      </c>
      <c r="I78" s="33" t="s">
        <v>537</v>
      </c>
      <c r="L78" s="33" t="s">
        <v>99</v>
      </c>
    </row>
    <row r="79" spans="1:16" x14ac:dyDescent="0.25">
      <c r="A79" s="6">
        <v>300</v>
      </c>
      <c r="B79" t="s">
        <v>516</v>
      </c>
      <c r="C79" s="92">
        <v>2022</v>
      </c>
      <c r="D79" s="82">
        <v>167602813.74000001</v>
      </c>
      <c r="E79" s="82">
        <v>-14194773.889534259</v>
      </c>
      <c r="F79" s="82">
        <v>153408039.85046574</v>
      </c>
      <c r="G79" s="82">
        <v>434702.2</v>
      </c>
      <c r="H79" s="118">
        <v>2.7083333333333334E-3</v>
      </c>
      <c r="I79" s="82">
        <v>153842742.05000001</v>
      </c>
      <c r="L79" s="6">
        <v>300</v>
      </c>
    </row>
    <row r="80" spans="1:16" x14ac:dyDescent="0.25">
      <c r="A80" s="6">
        <v>301</v>
      </c>
      <c r="B80" t="s">
        <v>515</v>
      </c>
      <c r="C80" s="92">
        <v>2022</v>
      </c>
      <c r="D80" s="82">
        <v>153842742.05000001</v>
      </c>
      <c r="E80" s="82">
        <v>-14194773.889534259</v>
      </c>
      <c r="F80" s="82">
        <v>139647968.16046575</v>
      </c>
      <c r="G80" s="82">
        <v>397435.34</v>
      </c>
      <c r="H80" s="118">
        <v>2.7083333333333334E-3</v>
      </c>
      <c r="I80" s="82">
        <v>140045403.5</v>
      </c>
      <c r="L80" s="6">
        <v>301</v>
      </c>
    </row>
    <row r="81" spans="1:12" x14ac:dyDescent="0.25">
      <c r="A81" s="6">
        <v>302</v>
      </c>
      <c r="B81" t="s">
        <v>514</v>
      </c>
      <c r="C81" s="92">
        <v>2022</v>
      </c>
      <c r="D81" s="82">
        <v>140045403.5</v>
      </c>
      <c r="E81" s="82">
        <v>-14194773.889534259</v>
      </c>
      <c r="F81" s="82">
        <v>125850629.61046574</v>
      </c>
      <c r="G81" s="82">
        <v>360067.54</v>
      </c>
      <c r="H81" s="118">
        <v>2.7083333333333334E-3</v>
      </c>
      <c r="I81" s="82">
        <v>126210697.15000001</v>
      </c>
      <c r="L81" s="6">
        <v>302</v>
      </c>
    </row>
    <row r="82" spans="1:12" x14ac:dyDescent="0.25">
      <c r="A82" s="6">
        <v>303</v>
      </c>
      <c r="B82" t="s">
        <v>513</v>
      </c>
      <c r="C82" s="92">
        <v>2022</v>
      </c>
      <c r="D82" s="82">
        <v>126210697.15000001</v>
      </c>
      <c r="E82" s="82">
        <v>-14194773.889534259</v>
      </c>
      <c r="F82" s="82">
        <v>112015923.26046574</v>
      </c>
      <c r="G82" s="82">
        <v>322598.55</v>
      </c>
      <c r="H82" s="118">
        <v>2.7083333333333334E-3</v>
      </c>
      <c r="I82" s="82">
        <v>112338521.81</v>
      </c>
      <c r="L82" s="6">
        <v>303</v>
      </c>
    </row>
    <row r="83" spans="1:12" x14ac:dyDescent="0.25">
      <c r="A83" s="6">
        <v>304</v>
      </c>
      <c r="B83" t="s">
        <v>512</v>
      </c>
      <c r="C83" s="92">
        <v>2022</v>
      </c>
      <c r="D83" s="82">
        <v>112338521.81</v>
      </c>
      <c r="E83" s="82">
        <v>-14194773.889534259</v>
      </c>
      <c r="F83" s="82">
        <v>98143747.920465738</v>
      </c>
      <c r="G83" s="82">
        <v>285028.07</v>
      </c>
      <c r="H83" s="118">
        <v>2.7083333333333334E-3</v>
      </c>
      <c r="I83" s="82">
        <v>98428775.989999995</v>
      </c>
      <c r="L83" s="6">
        <v>304</v>
      </c>
    </row>
    <row r="84" spans="1:12" x14ac:dyDescent="0.25">
      <c r="A84" s="6">
        <v>305</v>
      </c>
      <c r="B84" t="s">
        <v>511</v>
      </c>
      <c r="C84" s="92">
        <v>2022</v>
      </c>
      <c r="D84" s="82">
        <v>98428775.989999995</v>
      </c>
      <c r="E84" s="82">
        <v>-14194773.889534259</v>
      </c>
      <c r="F84" s="82">
        <v>84234002.10046573</v>
      </c>
      <c r="G84" s="82">
        <v>247355.85</v>
      </c>
      <c r="H84" s="118">
        <v>2.7083333333333334E-3</v>
      </c>
      <c r="I84" s="82">
        <v>84481357.950000003</v>
      </c>
      <c r="L84" s="6">
        <v>305</v>
      </c>
    </row>
    <row r="85" spans="1:12" x14ac:dyDescent="0.25">
      <c r="A85" s="6">
        <v>306</v>
      </c>
      <c r="B85" t="s">
        <v>510</v>
      </c>
      <c r="C85" s="92">
        <v>2022</v>
      </c>
      <c r="D85" s="82">
        <v>84481357.950000003</v>
      </c>
      <c r="E85" s="82">
        <v>-14194773.889534259</v>
      </c>
      <c r="F85" s="82">
        <v>70286584.060465738</v>
      </c>
      <c r="G85" s="82">
        <v>209581.59</v>
      </c>
      <c r="H85" s="118">
        <v>2.7083333333333334E-3</v>
      </c>
      <c r="I85" s="82">
        <v>70496165.650000006</v>
      </c>
      <c r="L85" s="6">
        <v>306</v>
      </c>
    </row>
    <row r="86" spans="1:12" x14ac:dyDescent="0.25">
      <c r="A86" s="6">
        <v>307</v>
      </c>
      <c r="B86" t="s">
        <v>509</v>
      </c>
      <c r="C86" s="92">
        <v>2022</v>
      </c>
      <c r="D86" s="82">
        <v>70496165.650000006</v>
      </c>
      <c r="E86" s="82">
        <v>-14194773.889534259</v>
      </c>
      <c r="F86" s="82">
        <v>56301391.760465749</v>
      </c>
      <c r="G86" s="82">
        <v>171705.03</v>
      </c>
      <c r="H86" s="118">
        <v>2.7083333333333334E-3</v>
      </c>
      <c r="I86" s="82">
        <v>56473096.789999999</v>
      </c>
      <c r="L86" s="6">
        <v>307</v>
      </c>
    </row>
    <row r="87" spans="1:12" x14ac:dyDescent="0.25">
      <c r="A87" s="6">
        <v>308</v>
      </c>
      <c r="B87" t="s">
        <v>508</v>
      </c>
      <c r="C87" s="92">
        <v>2022</v>
      </c>
      <c r="D87" s="82">
        <v>56473096.789999999</v>
      </c>
      <c r="E87" s="82">
        <v>-14194773.889534259</v>
      </c>
      <c r="F87" s="82">
        <v>42278322.900465742</v>
      </c>
      <c r="G87" s="82">
        <v>133725.88</v>
      </c>
      <c r="H87" s="118">
        <v>2.7083333333333334E-3</v>
      </c>
      <c r="I87" s="82">
        <v>42412048.780000001</v>
      </c>
      <c r="L87" s="6">
        <v>308</v>
      </c>
    </row>
    <row r="88" spans="1:12" x14ac:dyDescent="0.25">
      <c r="A88" s="6">
        <v>309</v>
      </c>
      <c r="B88" t="s">
        <v>507</v>
      </c>
      <c r="C88" s="92">
        <v>2022</v>
      </c>
      <c r="D88" s="82">
        <v>42412048.780000001</v>
      </c>
      <c r="E88" s="82">
        <v>-14194773.889534259</v>
      </c>
      <c r="F88" s="82">
        <v>28217274.890465744</v>
      </c>
      <c r="G88" s="82">
        <v>95643.88</v>
      </c>
      <c r="H88" s="118">
        <v>2.7083333333333334E-3</v>
      </c>
      <c r="I88" s="82">
        <v>28312918.77</v>
      </c>
      <c r="L88" s="6">
        <v>309</v>
      </c>
    </row>
    <row r="89" spans="1:12" x14ac:dyDescent="0.25">
      <c r="A89" s="6">
        <v>310</v>
      </c>
      <c r="B89" t="s">
        <v>506</v>
      </c>
      <c r="C89" s="92">
        <v>2022</v>
      </c>
      <c r="D89" s="82">
        <v>28312918.77</v>
      </c>
      <c r="E89" s="82">
        <v>-14194773.889534259</v>
      </c>
      <c r="F89" s="82">
        <v>14118144.88046574</v>
      </c>
      <c r="G89" s="82">
        <v>57458.73</v>
      </c>
      <c r="H89" s="118">
        <v>2.7083333333333334E-3</v>
      </c>
      <c r="I89" s="82">
        <v>14175603.609999999</v>
      </c>
      <c r="L89" s="6">
        <v>310</v>
      </c>
    </row>
    <row r="90" spans="1:12" x14ac:dyDescent="0.25">
      <c r="A90" s="6">
        <v>311</v>
      </c>
      <c r="B90" t="s">
        <v>505</v>
      </c>
      <c r="C90" s="92">
        <v>2022</v>
      </c>
      <c r="D90" s="82">
        <v>14175603.609999999</v>
      </c>
      <c r="E90" s="82">
        <v>-14194773.889534259</v>
      </c>
      <c r="F90" s="82">
        <v>-19170.279534259811</v>
      </c>
      <c r="G90" s="82">
        <v>19170.169999999998</v>
      </c>
      <c r="H90" s="118">
        <v>2.7083333333333334E-3</v>
      </c>
      <c r="I90" s="117">
        <v>-0.11</v>
      </c>
      <c r="L90" s="6">
        <v>311</v>
      </c>
    </row>
    <row r="91" spans="1:12" x14ac:dyDescent="0.25">
      <c r="A91" s="6">
        <v>312</v>
      </c>
      <c r="D91" s="68" t="s">
        <v>536</v>
      </c>
      <c r="E91" s="116">
        <v>-170337286.67441112</v>
      </c>
      <c r="G91" s="115"/>
      <c r="H91" s="114"/>
      <c r="L91" s="6">
        <v>312</v>
      </c>
    </row>
    <row r="93" spans="1:12" x14ac:dyDescent="0.25">
      <c r="B93" s="73" t="s">
        <v>535</v>
      </c>
      <c r="C93" s="35"/>
      <c r="D93" s="35"/>
      <c r="E93" s="35"/>
      <c r="F93" s="35"/>
      <c r="G93" s="35"/>
      <c r="H93" s="35"/>
      <c r="I93" s="35"/>
      <c r="J93" s="35"/>
      <c r="K93" s="35"/>
    </row>
    <row r="94" spans="1:12" x14ac:dyDescent="0.25">
      <c r="A94" s="33" t="s">
        <v>99</v>
      </c>
      <c r="B94" s="33" t="s">
        <v>534</v>
      </c>
      <c r="C94" s="33" t="s">
        <v>160</v>
      </c>
      <c r="L94" s="33" t="s">
        <v>99</v>
      </c>
    </row>
    <row r="95" spans="1:12" x14ac:dyDescent="0.25">
      <c r="A95" s="6">
        <v>400</v>
      </c>
      <c r="B95" s="82">
        <v>170337286.67441112</v>
      </c>
      <c r="C95" t="s">
        <v>611</v>
      </c>
      <c r="L95" s="6">
        <v>400</v>
      </c>
    </row>
    <row r="97" spans="1:12" x14ac:dyDescent="0.25">
      <c r="A97" s="6"/>
      <c r="B97" s="102" t="s">
        <v>533</v>
      </c>
      <c r="C97" s="102"/>
      <c r="D97" s="102"/>
      <c r="E97" s="102"/>
      <c r="F97" s="102"/>
      <c r="G97" s="102"/>
      <c r="H97" s="102"/>
      <c r="I97" s="102"/>
      <c r="J97" s="102"/>
      <c r="K97" s="102"/>
    </row>
    <row r="98" spans="1:12" x14ac:dyDescent="0.25">
      <c r="A98" s="6"/>
      <c r="B98" s="101" t="s">
        <v>502</v>
      </c>
      <c r="C98" s="101"/>
      <c r="D98" s="101"/>
      <c r="E98" s="101"/>
      <c r="F98" s="101"/>
      <c r="G98" s="101"/>
      <c r="H98" s="101"/>
      <c r="I98" s="101"/>
      <c r="J98" s="101"/>
      <c r="K98" s="101"/>
    </row>
    <row r="99" spans="1:12" x14ac:dyDescent="0.25">
      <c r="A99" s="6"/>
      <c r="B99" s="24" t="s">
        <v>610</v>
      </c>
      <c r="C99" s="24"/>
      <c r="D99" s="24"/>
      <c r="E99" s="24"/>
      <c r="F99" s="24"/>
      <c r="G99" s="24"/>
      <c r="H99" s="24"/>
      <c r="I99" s="24"/>
      <c r="J99" s="24"/>
      <c r="K99" s="24"/>
    </row>
    <row r="100" spans="1:12" x14ac:dyDescent="0.25">
      <c r="A100" s="6"/>
      <c r="B100" s="24" t="s">
        <v>609</v>
      </c>
      <c r="C100" s="24"/>
      <c r="D100" s="24"/>
      <c r="E100" s="24"/>
      <c r="F100" s="24"/>
      <c r="G100" s="24"/>
      <c r="H100" s="24"/>
      <c r="I100" s="24"/>
      <c r="J100" s="24"/>
      <c r="K100" s="24"/>
    </row>
    <row r="101" spans="1:12" x14ac:dyDescent="0.25">
      <c r="A101" s="33" t="s">
        <v>99</v>
      </c>
      <c r="D101" s="28"/>
      <c r="E101" s="47"/>
      <c r="G101" s="47"/>
      <c r="I101" s="47"/>
      <c r="J101" s="47"/>
      <c r="K101" s="47"/>
      <c r="L101" s="33" t="s">
        <v>99</v>
      </c>
    </row>
    <row r="102" spans="1:12" x14ac:dyDescent="0.25">
      <c r="A102" s="6">
        <v>500</v>
      </c>
      <c r="B102" s="66" t="s">
        <v>532</v>
      </c>
      <c r="D102" s="113" t="s">
        <v>531</v>
      </c>
      <c r="L102" s="6">
        <v>500</v>
      </c>
    </row>
    <row r="103" spans="1:12" x14ac:dyDescent="0.25">
      <c r="A103" s="6"/>
      <c r="D103" s="28"/>
      <c r="E103" s="47"/>
      <c r="G103" s="47"/>
      <c r="I103" s="47"/>
      <c r="J103" s="47"/>
      <c r="K103" s="47"/>
    </row>
    <row r="104" spans="1:12" x14ac:dyDescent="0.25">
      <c r="A104" s="6"/>
      <c r="C104" s="6" t="s">
        <v>530</v>
      </c>
      <c r="D104" s="6" t="s">
        <v>529</v>
      </c>
      <c r="E104" s="6" t="s">
        <v>528</v>
      </c>
      <c r="F104" s="6" t="s">
        <v>527</v>
      </c>
      <c r="I104" s="47"/>
      <c r="J104" s="47"/>
      <c r="K104" s="47"/>
    </row>
    <row r="105" spans="1:12" x14ac:dyDescent="0.25">
      <c r="A105" s="6"/>
      <c r="C105" s="6"/>
      <c r="D105" s="92" t="s">
        <v>526</v>
      </c>
      <c r="E105" s="92" t="s">
        <v>525</v>
      </c>
      <c r="F105" s="92"/>
      <c r="I105" s="47"/>
      <c r="J105" s="47"/>
      <c r="K105" s="47"/>
    </row>
    <row r="106" spans="1:12" x14ac:dyDescent="0.25">
      <c r="A106" s="6"/>
      <c r="B106" s="17"/>
      <c r="C106" s="6"/>
      <c r="D106" s="112" t="s">
        <v>524</v>
      </c>
      <c r="E106" s="6" t="s">
        <v>523</v>
      </c>
      <c r="F106" s="111" t="s">
        <v>522</v>
      </c>
      <c r="I106" s="47"/>
      <c r="J106" s="47"/>
      <c r="K106" s="47"/>
    </row>
    <row r="107" spans="1:12" x14ac:dyDescent="0.25">
      <c r="B107" s="33" t="s">
        <v>521</v>
      </c>
      <c r="C107" s="33" t="s">
        <v>520</v>
      </c>
      <c r="D107" s="33" t="s">
        <v>519</v>
      </c>
      <c r="E107" s="110" t="s">
        <v>518</v>
      </c>
      <c r="F107" s="109" t="s">
        <v>517</v>
      </c>
      <c r="H107" s="47"/>
      <c r="J107" s="47"/>
      <c r="K107" s="47"/>
    </row>
    <row r="108" spans="1:12" x14ac:dyDescent="0.25">
      <c r="A108" s="6">
        <v>501</v>
      </c>
      <c r="B108" t="s">
        <v>516</v>
      </c>
      <c r="C108" s="92">
        <v>2020</v>
      </c>
      <c r="D108" s="108">
        <v>7.969005711233941E-2</v>
      </c>
      <c r="E108" s="107">
        <v>6707443.2715321099</v>
      </c>
      <c r="F108" s="104"/>
      <c r="H108" s="47"/>
      <c r="J108" s="47"/>
      <c r="K108" s="47"/>
      <c r="L108" s="6">
        <v>501</v>
      </c>
    </row>
    <row r="109" spans="1:12" x14ac:dyDescent="0.25">
      <c r="A109" s="6">
        <v>502</v>
      </c>
      <c r="B109" t="s">
        <v>515</v>
      </c>
      <c r="C109" s="92">
        <v>2020</v>
      </c>
      <c r="D109" s="108">
        <v>7.2174272583901328E-2</v>
      </c>
      <c r="E109" s="107">
        <v>6074846.1798461098</v>
      </c>
      <c r="F109" s="104"/>
      <c r="H109" s="47"/>
      <c r="J109" s="47"/>
      <c r="K109" s="47"/>
      <c r="L109" s="6">
        <v>502</v>
      </c>
    </row>
    <row r="110" spans="1:12" x14ac:dyDescent="0.25">
      <c r="A110" s="6">
        <v>503</v>
      </c>
      <c r="B110" t="s">
        <v>514</v>
      </c>
      <c r="C110" s="92">
        <v>2020</v>
      </c>
      <c r="D110" s="108">
        <v>7.5085389488930343E-2</v>
      </c>
      <c r="E110" s="107">
        <v>6319872.37514365</v>
      </c>
      <c r="F110" s="104"/>
      <c r="H110" s="47"/>
      <c r="J110" s="47"/>
      <c r="K110" s="47"/>
      <c r="L110" s="6">
        <v>503</v>
      </c>
    </row>
    <row r="111" spans="1:12" x14ac:dyDescent="0.25">
      <c r="A111" s="6">
        <v>504</v>
      </c>
      <c r="B111" t="s">
        <v>513</v>
      </c>
      <c r="C111" s="92">
        <v>2020</v>
      </c>
      <c r="D111" s="108">
        <v>6.9251718540874876E-2</v>
      </c>
      <c r="E111" s="107">
        <v>5828857.3305226304</v>
      </c>
      <c r="F111" s="104"/>
      <c r="H111" s="47"/>
      <c r="J111" s="47"/>
      <c r="K111" s="47"/>
      <c r="L111" s="6">
        <v>504</v>
      </c>
    </row>
    <row r="112" spans="1:12" x14ac:dyDescent="0.25">
      <c r="A112" s="6">
        <v>505</v>
      </c>
      <c r="B112" t="s">
        <v>512</v>
      </c>
      <c r="C112" s="92">
        <v>2020</v>
      </c>
      <c r="D112" s="108">
        <v>7.9708218465465663E-2</v>
      </c>
      <c r="E112" s="107">
        <v>6708971.8969371198</v>
      </c>
      <c r="F112" s="104"/>
      <c r="H112" s="47"/>
      <c r="J112" s="47"/>
      <c r="K112" s="47"/>
      <c r="L112" s="6">
        <v>505</v>
      </c>
    </row>
    <row r="113" spans="1:12" x14ac:dyDescent="0.25">
      <c r="A113" s="6">
        <v>506</v>
      </c>
      <c r="B113" t="s">
        <v>511</v>
      </c>
      <c r="C113" s="92">
        <v>2020</v>
      </c>
      <c r="D113" s="108">
        <v>8.8671992647657349E-2</v>
      </c>
      <c r="E113" s="107">
        <v>7463445.0270180497</v>
      </c>
      <c r="F113" s="104"/>
      <c r="H113" s="47"/>
      <c r="J113" s="47"/>
      <c r="K113" s="47"/>
      <c r="L113" s="6">
        <v>506</v>
      </c>
    </row>
    <row r="114" spans="1:12" x14ac:dyDescent="0.25">
      <c r="A114" s="6">
        <v>507</v>
      </c>
      <c r="B114" t="s">
        <v>510</v>
      </c>
      <c r="C114" s="92">
        <v>2020</v>
      </c>
      <c r="D114" s="108">
        <v>9.7515781143725638E-2</v>
      </c>
      <c r="E114" s="107">
        <v>8207819.0655406201</v>
      </c>
      <c r="F114" s="104"/>
      <c r="H114" s="47"/>
      <c r="J114" s="47"/>
      <c r="K114" s="47"/>
      <c r="L114" s="6">
        <v>507</v>
      </c>
    </row>
    <row r="115" spans="1:12" x14ac:dyDescent="0.25">
      <c r="A115" s="6">
        <v>508</v>
      </c>
      <c r="B115" t="s">
        <v>509</v>
      </c>
      <c r="C115" s="92">
        <v>2020</v>
      </c>
      <c r="D115" s="108">
        <v>0.1045975771486307</v>
      </c>
      <c r="E115" s="107">
        <v>8803887.7180765495</v>
      </c>
      <c r="F115" s="104"/>
      <c r="H115" s="47"/>
      <c r="J115" s="47"/>
      <c r="K115" s="47"/>
      <c r="L115" s="6">
        <v>508</v>
      </c>
    </row>
    <row r="116" spans="1:12" x14ac:dyDescent="0.25">
      <c r="A116" s="6">
        <v>509</v>
      </c>
      <c r="B116" t="s">
        <v>508</v>
      </c>
      <c r="C116" s="92">
        <v>2020</v>
      </c>
      <c r="D116" s="108">
        <v>9.1426158775865934E-2</v>
      </c>
      <c r="E116" s="107">
        <v>7695260.8110034</v>
      </c>
      <c r="F116" s="104"/>
      <c r="H116" s="47"/>
      <c r="J116" s="47"/>
      <c r="K116" s="47"/>
      <c r="L116" s="6">
        <v>509</v>
      </c>
    </row>
    <row r="117" spans="1:12" x14ac:dyDescent="0.25">
      <c r="A117" s="6">
        <v>510</v>
      </c>
      <c r="B117" t="s">
        <v>507</v>
      </c>
      <c r="C117" s="92">
        <v>2020</v>
      </c>
      <c r="D117" s="108">
        <v>8.475716614259951E-2</v>
      </c>
      <c r="E117" s="107">
        <v>7133937.4616821501</v>
      </c>
      <c r="F117" s="104"/>
      <c r="L117" s="6">
        <v>510</v>
      </c>
    </row>
    <row r="118" spans="1:12" x14ac:dyDescent="0.25">
      <c r="A118" s="6">
        <v>511</v>
      </c>
      <c r="B118" t="s">
        <v>506</v>
      </c>
      <c r="C118" s="92">
        <v>2020</v>
      </c>
      <c r="D118" s="108">
        <v>7.5682409212694146E-2</v>
      </c>
      <c r="E118" s="107">
        <v>6370123.0095921401</v>
      </c>
      <c r="F118" s="104"/>
      <c r="L118" s="6">
        <v>511</v>
      </c>
    </row>
    <row r="119" spans="1:12" x14ac:dyDescent="0.25">
      <c r="A119" s="6">
        <v>512</v>
      </c>
      <c r="B119" t="s">
        <v>505</v>
      </c>
      <c r="C119" s="92">
        <v>2020</v>
      </c>
      <c r="D119" s="106">
        <v>8.1439258737314987E-2</v>
      </c>
      <c r="E119" s="105">
        <v>6854672.0613603797</v>
      </c>
      <c r="F119" s="104"/>
      <c r="L119" s="6">
        <v>512</v>
      </c>
    </row>
    <row r="120" spans="1:12" x14ac:dyDescent="0.25">
      <c r="A120" s="6">
        <v>513</v>
      </c>
      <c r="B120" s="68" t="s">
        <v>504</v>
      </c>
      <c r="D120" s="103">
        <v>0.99999999999999978</v>
      </c>
      <c r="E120" s="46">
        <v>84169136.208254918</v>
      </c>
      <c r="L120" s="6">
        <v>513</v>
      </c>
    </row>
    <row r="122" spans="1:12" x14ac:dyDescent="0.25">
      <c r="B122" s="102" t="s">
        <v>503</v>
      </c>
      <c r="C122" s="102"/>
      <c r="D122" s="102"/>
      <c r="E122" s="102"/>
      <c r="F122" s="102"/>
      <c r="G122" s="102"/>
      <c r="H122" s="102"/>
      <c r="I122" s="102"/>
      <c r="J122" s="102"/>
      <c r="K122" s="102"/>
    </row>
    <row r="123" spans="1:12" x14ac:dyDescent="0.25">
      <c r="B123" s="101" t="s">
        <v>502</v>
      </c>
      <c r="C123" s="101"/>
      <c r="D123" s="101"/>
      <c r="E123" s="101"/>
      <c r="F123" s="101"/>
      <c r="G123" s="101"/>
      <c r="H123" s="101"/>
      <c r="I123" s="101"/>
      <c r="J123" s="101"/>
      <c r="K123" s="101"/>
    </row>
    <row r="124" spans="1:12" x14ac:dyDescent="0.25">
      <c r="B124" s="99" t="s">
        <v>501</v>
      </c>
      <c r="C124" s="99"/>
      <c r="D124" s="99"/>
      <c r="E124" s="99"/>
      <c r="F124" s="99"/>
      <c r="G124" s="99"/>
      <c r="H124" s="99"/>
      <c r="I124" s="99"/>
      <c r="J124" s="99"/>
      <c r="K124" s="99"/>
    </row>
    <row r="125" spans="1:12" x14ac:dyDescent="0.25">
      <c r="B125" s="99"/>
      <c r="C125" s="99"/>
      <c r="D125" s="99"/>
      <c r="E125" s="99"/>
      <c r="F125" s="99"/>
      <c r="G125" s="99"/>
      <c r="H125" s="99"/>
      <c r="I125" s="99"/>
      <c r="J125" s="99"/>
      <c r="K125" s="99"/>
    </row>
    <row r="126" spans="1:12" x14ac:dyDescent="0.25">
      <c r="B126" s="100" t="s">
        <v>500</v>
      </c>
      <c r="C126" s="100"/>
      <c r="D126" s="100"/>
      <c r="E126" s="100"/>
      <c r="F126" s="100"/>
      <c r="G126" s="100"/>
      <c r="H126" s="100"/>
      <c r="I126" s="100"/>
      <c r="J126" s="100"/>
      <c r="K126" s="100"/>
    </row>
    <row r="129" spans="2:11" x14ac:dyDescent="0.25">
      <c r="B129" s="27" t="s">
        <v>148</v>
      </c>
      <c r="C129" s="27"/>
      <c r="D129" s="27"/>
      <c r="E129" s="27"/>
      <c r="F129" s="27"/>
      <c r="G129" s="27"/>
      <c r="H129" s="27"/>
      <c r="I129" s="27"/>
      <c r="J129" s="27"/>
      <c r="K129" s="27"/>
    </row>
    <row r="130" spans="2:11" x14ac:dyDescent="0.25">
      <c r="B130" s="19" t="s">
        <v>499</v>
      </c>
      <c r="C130" s="19"/>
      <c r="D130" s="19"/>
      <c r="E130" s="19"/>
      <c r="F130" s="19"/>
      <c r="G130" s="19"/>
      <c r="H130" s="19"/>
      <c r="I130" s="19"/>
      <c r="J130" s="19"/>
      <c r="K130" s="19"/>
    </row>
    <row r="131" spans="2:11" x14ac:dyDescent="0.25">
      <c r="B131" s="19"/>
      <c r="C131" s="19"/>
      <c r="D131" s="19"/>
      <c r="E131" s="19"/>
      <c r="F131" s="19"/>
      <c r="G131" s="19"/>
      <c r="H131" s="19"/>
      <c r="I131" s="19"/>
      <c r="J131" s="19"/>
      <c r="K131" s="19"/>
    </row>
    <row r="132" spans="2:11" x14ac:dyDescent="0.25">
      <c r="B132" s="19" t="s">
        <v>498</v>
      </c>
      <c r="C132" s="19"/>
      <c r="D132" s="19"/>
      <c r="E132" s="19"/>
      <c r="F132" s="19"/>
      <c r="G132" s="19"/>
      <c r="H132" s="19"/>
      <c r="I132" s="19"/>
      <c r="J132" s="19"/>
      <c r="K132" s="19"/>
    </row>
    <row r="133" spans="2:11" x14ac:dyDescent="0.25">
      <c r="B133" s="19"/>
      <c r="C133" s="19"/>
      <c r="D133" s="19"/>
      <c r="E133" s="19"/>
      <c r="F133" s="19"/>
      <c r="G133" s="19"/>
      <c r="H133" s="19"/>
      <c r="I133" s="19"/>
      <c r="J133" s="19"/>
      <c r="K133" s="19"/>
    </row>
    <row r="134" spans="2:11" ht="15" customHeight="1" x14ac:dyDescent="0.25">
      <c r="B134" s="19" t="s">
        <v>608</v>
      </c>
      <c r="C134" s="19"/>
      <c r="D134" s="19"/>
      <c r="E134" s="19"/>
      <c r="F134" s="19"/>
      <c r="G134" s="19"/>
      <c r="H134" s="19"/>
      <c r="I134" s="19"/>
      <c r="J134" s="19"/>
      <c r="K134" s="19"/>
    </row>
    <row r="135" spans="2:11" ht="15" customHeight="1" x14ac:dyDescent="0.25">
      <c r="B135" s="19" t="s">
        <v>607</v>
      </c>
      <c r="C135" s="19"/>
      <c r="D135" s="19"/>
      <c r="E135" s="19"/>
      <c r="F135" s="19"/>
      <c r="G135" s="19"/>
      <c r="H135" s="19"/>
      <c r="I135" s="19"/>
      <c r="J135" s="19"/>
      <c r="K135" s="19"/>
    </row>
    <row r="136" spans="2:11" x14ac:dyDescent="0.25">
      <c r="B136" s="19"/>
      <c r="C136" s="19"/>
      <c r="D136" s="19"/>
      <c r="E136" s="19"/>
      <c r="F136" s="19"/>
      <c r="G136" s="19"/>
      <c r="H136" s="19"/>
      <c r="I136" s="19"/>
      <c r="J136" s="19"/>
      <c r="K136" s="19"/>
    </row>
    <row r="137" spans="2:11" x14ac:dyDescent="0.25">
      <c r="B137" s="24" t="s">
        <v>497</v>
      </c>
      <c r="C137" s="24"/>
      <c r="D137" s="24"/>
      <c r="E137" s="24"/>
      <c r="F137" s="24"/>
      <c r="G137" s="24"/>
      <c r="H137" s="24"/>
      <c r="I137" s="24"/>
      <c r="J137" s="24"/>
      <c r="K137" s="24"/>
    </row>
    <row r="138" spans="2:11" x14ac:dyDescent="0.25">
      <c r="B138" s="24" t="s">
        <v>496</v>
      </c>
      <c r="C138" s="24"/>
      <c r="D138" s="24"/>
      <c r="E138" s="24"/>
      <c r="F138" s="24"/>
      <c r="G138" s="24"/>
      <c r="H138" s="24"/>
      <c r="I138" s="24"/>
      <c r="J138" s="24"/>
      <c r="K138" s="24"/>
    </row>
    <row r="139" spans="2:11" x14ac:dyDescent="0.25">
      <c r="B139" s="19" t="s">
        <v>495</v>
      </c>
      <c r="C139" s="19"/>
      <c r="D139" s="19"/>
      <c r="E139" s="19"/>
      <c r="F139" s="19"/>
      <c r="G139" s="19"/>
      <c r="H139" s="19"/>
      <c r="I139" s="19"/>
      <c r="J139" s="19"/>
      <c r="K139" s="19"/>
    </row>
    <row r="140" spans="2:11" x14ac:dyDescent="0.25">
      <c r="B140" s="19"/>
      <c r="C140" s="19"/>
      <c r="D140" s="19"/>
      <c r="E140" s="19"/>
      <c r="F140" s="19"/>
      <c r="G140" s="19"/>
      <c r="H140" s="19"/>
      <c r="I140" s="19"/>
      <c r="J140" s="19"/>
      <c r="K140" s="19"/>
    </row>
    <row r="141" spans="2:11" x14ac:dyDescent="0.25">
      <c r="B141" s="24" t="s">
        <v>494</v>
      </c>
      <c r="C141" s="24"/>
      <c r="D141" s="24"/>
      <c r="E141" s="24"/>
      <c r="F141" s="24"/>
      <c r="G141" s="24"/>
      <c r="H141" s="24"/>
      <c r="I141" s="24"/>
      <c r="J141" s="24"/>
      <c r="K141" s="24"/>
    </row>
    <row r="142" spans="2:11" x14ac:dyDescent="0.25">
      <c r="B142" s="24" t="s">
        <v>606</v>
      </c>
      <c r="C142" s="24"/>
      <c r="D142" s="24"/>
      <c r="E142" s="24"/>
      <c r="F142" s="24"/>
      <c r="G142" s="24"/>
      <c r="H142" s="24"/>
      <c r="I142" s="24"/>
      <c r="J142" s="24"/>
      <c r="K142" s="24"/>
    </row>
    <row r="143" spans="2:11" x14ac:dyDescent="0.25">
      <c r="B143" s="19" t="s">
        <v>605</v>
      </c>
      <c r="C143" s="19"/>
      <c r="D143" s="19"/>
      <c r="E143" s="19"/>
      <c r="F143" s="19"/>
      <c r="G143" s="19"/>
      <c r="H143" s="19"/>
      <c r="I143" s="19"/>
      <c r="J143" s="19"/>
      <c r="K143" s="19"/>
    </row>
    <row r="144" spans="2:11" x14ac:dyDescent="0.25">
      <c r="B144" s="19"/>
      <c r="C144" s="19"/>
      <c r="D144" s="19"/>
      <c r="E144" s="19"/>
      <c r="F144" s="19"/>
      <c r="G144" s="19"/>
      <c r="H144" s="19"/>
      <c r="I144" s="19"/>
      <c r="J144" s="19"/>
      <c r="K144" s="19"/>
    </row>
    <row r="145" spans="2:11" x14ac:dyDescent="0.25">
      <c r="B145" s="24" t="s">
        <v>604</v>
      </c>
      <c r="C145" s="24"/>
      <c r="D145" s="24"/>
      <c r="E145" s="24"/>
      <c r="F145" s="24"/>
      <c r="G145" s="24"/>
      <c r="H145" s="24"/>
      <c r="I145" s="24"/>
      <c r="J145" s="24"/>
      <c r="K145" s="24"/>
    </row>
    <row r="146" spans="2:11" ht="15" customHeight="1" x14ac:dyDescent="0.25">
      <c r="B146" s="99" t="s">
        <v>493</v>
      </c>
      <c r="C146" s="99"/>
      <c r="D146" s="99"/>
      <c r="E146" s="99"/>
      <c r="F146" s="99"/>
      <c r="G146" s="99"/>
      <c r="H146" s="99"/>
      <c r="I146" s="99"/>
      <c r="J146" s="99"/>
      <c r="K146" s="99"/>
    </row>
    <row r="147" spans="2:11" x14ac:dyDescent="0.25">
      <c r="B147" s="19" t="s">
        <v>492</v>
      </c>
      <c r="C147" s="19"/>
      <c r="D147" s="19"/>
      <c r="E147" s="19"/>
      <c r="F147" s="19"/>
      <c r="G147" s="19"/>
      <c r="H147" s="19"/>
      <c r="I147" s="19"/>
      <c r="J147" s="19"/>
      <c r="K147" s="19"/>
    </row>
    <row r="151" spans="2:11" x14ac:dyDescent="0.25">
      <c r="B151" s="17" t="s">
        <v>491</v>
      </c>
    </row>
    <row r="152" spans="2:11" x14ac:dyDescent="0.25">
      <c r="B152" t="s">
        <v>490</v>
      </c>
      <c r="C152" t="s">
        <v>339</v>
      </c>
      <c r="D152" s="98">
        <v>159661236.89730397</v>
      </c>
      <c r="E152" s="98">
        <v>7941576.8400000017</v>
      </c>
    </row>
    <row r="153" spans="2:11" x14ac:dyDescent="0.25">
      <c r="B153" t="s">
        <v>489</v>
      </c>
      <c r="C153" t="s">
        <v>336</v>
      </c>
      <c r="D153" s="98">
        <v>127225955.54821381</v>
      </c>
      <c r="E153" s="98">
        <v>6266242.5800000001</v>
      </c>
    </row>
    <row r="154" spans="2:11" ht="15.75" thickBot="1" x14ac:dyDescent="0.3">
      <c r="C154" t="s">
        <v>488</v>
      </c>
      <c r="D154" s="97">
        <v>32435281.349090159</v>
      </c>
      <c r="E154" s="97">
        <v>1675334.2600000016</v>
      </c>
    </row>
    <row r="155" spans="2:11" ht="15.75" thickTop="1" x14ac:dyDescent="0.25">
      <c r="C155" t="s">
        <v>393</v>
      </c>
      <c r="D155" s="78">
        <v>32435281.349090159</v>
      </c>
      <c r="E155" s="78">
        <v>1675334.2600000016</v>
      </c>
      <c r="F155" s="76"/>
    </row>
    <row r="156" spans="2:11" x14ac:dyDescent="0.25">
      <c r="B156" s="17" t="s">
        <v>487</v>
      </c>
    </row>
    <row r="157" spans="2:11" x14ac:dyDescent="0.25">
      <c r="B157" t="s">
        <v>486</v>
      </c>
      <c r="D157" s="77">
        <v>-5063.5691055953503</v>
      </c>
      <c r="E157" s="77">
        <v>-261.54000000003725</v>
      </c>
    </row>
    <row r="158" spans="2:11" x14ac:dyDescent="0.25">
      <c r="B158" t="s">
        <v>485</v>
      </c>
      <c r="D158" s="77">
        <v>-2250943.7576761846</v>
      </c>
      <c r="E158" s="77">
        <v>-116264.82999999897</v>
      </c>
    </row>
    <row r="159" spans="2:11" ht="15.75" thickBot="1" x14ac:dyDescent="0.3">
      <c r="D159" s="96">
        <v>-2256007.32678178</v>
      </c>
      <c r="E159" s="96">
        <v>-116526.36999999901</v>
      </c>
      <c r="F159" t="s">
        <v>484</v>
      </c>
    </row>
    <row r="160" spans="2:11" ht="15.75" thickTop="1" x14ac:dyDescent="0.25"/>
    <row r="161" spans="2:2" x14ac:dyDescent="0.25">
      <c r="B161" t="s">
        <v>483</v>
      </c>
    </row>
    <row r="162" spans="2:2" x14ac:dyDescent="0.25">
      <c r="B162" t="s">
        <v>482</v>
      </c>
    </row>
  </sheetData>
  <mergeCells count="33">
    <mergeCell ref="B33:K33"/>
    <mergeCell ref="B70:K70"/>
    <mergeCell ref="B71:K71"/>
    <mergeCell ref="B72:K73"/>
    <mergeCell ref="B132:K133"/>
    <mergeCell ref="B134:K134"/>
    <mergeCell ref="B97:K97"/>
    <mergeCell ref="B4:K4"/>
    <mergeCell ref="B5:K5"/>
    <mergeCell ref="B6:K6"/>
    <mergeCell ref="B7:K7"/>
    <mergeCell ref="B29:K29"/>
    <mergeCell ref="B30:K30"/>
    <mergeCell ref="B31:K32"/>
    <mergeCell ref="B135:K136"/>
    <mergeCell ref="B98:K98"/>
    <mergeCell ref="B99:K99"/>
    <mergeCell ref="B100:K100"/>
    <mergeCell ref="B122:K122"/>
    <mergeCell ref="B123:K123"/>
    <mergeCell ref="B124:K125"/>
    <mergeCell ref="B126:K126"/>
    <mergeCell ref="B129:K129"/>
    <mergeCell ref="B130:K131"/>
    <mergeCell ref="B145:K145"/>
    <mergeCell ref="B146:K146"/>
    <mergeCell ref="B147:K147"/>
    <mergeCell ref="B137:K137"/>
    <mergeCell ref="B138:K138"/>
    <mergeCell ref="B139:K140"/>
    <mergeCell ref="B141:K141"/>
    <mergeCell ref="B142:K142"/>
    <mergeCell ref="B143:K144"/>
  </mergeCells>
  <printOptions horizontalCentered="1"/>
  <pageMargins left="1" right="1" top="1" bottom="1" header="0.5" footer="0.5"/>
  <pageSetup scale="18" orientation="landscape" r:id="rId1"/>
  <headerFooter>
    <oddHeader>&amp;C&amp;"-,Bold"Pacific Gas and Electric Company
Formula Rate Model
Schedule &amp;A&amp;R&amp;10TO Rate Year 2025 Annual Update
&amp;F</oddHeader>
  </headerFooter>
  <rowBreaks count="1" manualBreakCount="1">
    <brk id="95" max="15" man="1"/>
  </rowBreaks>
  <customProperties>
    <customPr name="_pios_id" r:id="rId2"/>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DD986-38D5-4251-9824-D86F643E58FC}">
  <sheetPr>
    <tabColor rgb="FF00B050"/>
    <pageSetUpPr fitToPage="1"/>
  </sheetPr>
  <dimension ref="A1:O162"/>
  <sheetViews>
    <sheetView view="pageBreakPreview" topLeftCell="A53" zoomScale="85" zoomScaleNormal="100" zoomScaleSheetLayoutView="85" zoomScalePageLayoutView="70" workbookViewId="0">
      <selection activeCell="X117" activeCellId="1" sqref="X27:X30 X117"/>
    </sheetView>
  </sheetViews>
  <sheetFormatPr defaultColWidth="9.28515625" defaultRowHeight="15" x14ac:dyDescent="0.25"/>
  <cols>
    <col min="1" max="1" width="4.7109375" bestFit="1" customWidth="1"/>
    <col min="2" max="2" width="15.5703125" customWidth="1"/>
    <col min="3" max="3" width="15.42578125" customWidth="1"/>
    <col min="4" max="4" width="17.28515625" customWidth="1"/>
    <col min="5" max="5" width="19.7109375" customWidth="1"/>
    <col min="6" max="6" width="18.5703125" bestFit="1" customWidth="1"/>
    <col min="7" max="7" width="18.5703125" customWidth="1"/>
    <col min="8" max="8" width="16.7109375" customWidth="1"/>
    <col min="9" max="9" width="15.42578125" customWidth="1"/>
    <col min="10" max="10" width="16.7109375" bestFit="1" customWidth="1"/>
    <col min="11" max="11" width="17.5703125" bestFit="1" customWidth="1"/>
    <col min="12" max="12" width="4.7109375" bestFit="1" customWidth="1"/>
    <col min="13" max="13" width="9.28515625" customWidth="1"/>
    <col min="14" max="15" width="11.5703125" customWidth="1"/>
    <col min="16" max="16" width="9.7109375" bestFit="1" customWidth="1"/>
    <col min="17" max="17" width="15" bestFit="1" customWidth="1"/>
    <col min="18" max="18" width="13.42578125" bestFit="1" customWidth="1"/>
  </cols>
  <sheetData>
    <row r="1" spans="1:12" x14ac:dyDescent="0.25">
      <c r="B1" s="17" t="s">
        <v>64</v>
      </c>
      <c r="K1" s="68" t="s">
        <v>622</v>
      </c>
    </row>
    <row r="2" spans="1:12" x14ac:dyDescent="0.25">
      <c r="B2" s="69" t="s">
        <v>369</v>
      </c>
      <c r="K2" s="68" t="s">
        <v>476</v>
      </c>
    </row>
    <row r="4" spans="1:12" x14ac:dyDescent="0.25">
      <c r="B4" s="102" t="s">
        <v>603</v>
      </c>
      <c r="C4" s="102"/>
      <c r="D4" s="102"/>
      <c r="E4" s="102"/>
      <c r="F4" s="102"/>
      <c r="G4" s="102"/>
      <c r="H4" s="102"/>
      <c r="I4" s="102"/>
      <c r="J4" s="102"/>
      <c r="K4" s="102"/>
    </row>
    <row r="5" spans="1:12" x14ac:dyDescent="0.25">
      <c r="B5" s="27" t="s">
        <v>399</v>
      </c>
      <c r="C5" s="27"/>
      <c r="D5" s="27"/>
      <c r="E5" s="27"/>
      <c r="F5" s="27"/>
      <c r="G5" s="27"/>
      <c r="H5" s="27"/>
      <c r="I5" s="27"/>
      <c r="J5" s="27"/>
      <c r="K5" s="27"/>
    </row>
    <row r="6" spans="1:12" x14ac:dyDescent="0.25">
      <c r="B6" s="24" t="s">
        <v>602</v>
      </c>
      <c r="C6" s="24"/>
      <c r="D6" s="24"/>
      <c r="E6" s="24"/>
      <c r="F6" s="24"/>
      <c r="G6" s="24"/>
      <c r="H6" s="24"/>
      <c r="I6" s="24"/>
      <c r="J6" s="24"/>
      <c r="K6" s="24"/>
    </row>
    <row r="7" spans="1:12" x14ac:dyDescent="0.25">
      <c r="B7" s="24" t="s">
        <v>621</v>
      </c>
      <c r="C7" s="24"/>
      <c r="D7" s="24"/>
      <c r="E7" s="24"/>
      <c r="F7" s="24"/>
      <c r="G7" s="24"/>
      <c r="H7" s="24"/>
      <c r="I7" s="24"/>
      <c r="J7" s="24"/>
      <c r="K7" s="24"/>
    </row>
    <row r="8" spans="1:12" x14ac:dyDescent="0.25">
      <c r="B8" s="18"/>
      <c r="C8" s="18"/>
      <c r="D8" s="18"/>
      <c r="E8" s="18"/>
      <c r="F8" s="18"/>
      <c r="G8" s="18"/>
      <c r="H8" s="18"/>
      <c r="I8" s="18"/>
      <c r="J8" s="18"/>
      <c r="K8" s="18"/>
    </row>
    <row r="9" spans="1:12" x14ac:dyDescent="0.25">
      <c r="B9" s="17"/>
      <c r="C9" s="33" t="s">
        <v>530</v>
      </c>
      <c r="D9" s="33" t="s">
        <v>529</v>
      </c>
      <c r="E9" s="33" t="s">
        <v>528</v>
      </c>
      <c r="F9" s="33" t="s">
        <v>527</v>
      </c>
      <c r="G9" s="33" t="s">
        <v>552</v>
      </c>
      <c r="H9" s="33" t="s">
        <v>551</v>
      </c>
      <c r="I9" s="33" t="s">
        <v>550</v>
      </c>
      <c r="J9" s="33" t="s">
        <v>575</v>
      </c>
    </row>
    <row r="10" spans="1:12" x14ac:dyDescent="0.25">
      <c r="B10" s="17"/>
      <c r="C10" s="92" t="s">
        <v>92</v>
      </c>
      <c r="D10" s="92" t="s">
        <v>289</v>
      </c>
      <c r="E10" s="6"/>
      <c r="F10" s="6"/>
      <c r="G10" s="6"/>
      <c r="H10" s="6"/>
      <c r="I10" s="6"/>
      <c r="J10" s="92" t="s">
        <v>601</v>
      </c>
    </row>
    <row r="11" spans="1:12" x14ac:dyDescent="0.25">
      <c r="B11" s="17"/>
      <c r="C11" s="6" t="s">
        <v>568</v>
      </c>
      <c r="D11" s="6" t="s">
        <v>594</v>
      </c>
      <c r="E11" s="6"/>
      <c r="F11" s="6"/>
      <c r="G11" s="6" t="s">
        <v>600</v>
      </c>
      <c r="H11" s="6" t="s">
        <v>599</v>
      </c>
      <c r="I11" s="6"/>
      <c r="J11" s="92"/>
    </row>
    <row r="12" spans="1:12" x14ac:dyDescent="0.25">
      <c r="A12" s="33" t="s">
        <v>99</v>
      </c>
      <c r="B12" s="33" t="s">
        <v>521</v>
      </c>
      <c r="C12" s="33" t="s">
        <v>566</v>
      </c>
      <c r="D12" s="33" t="s">
        <v>566</v>
      </c>
      <c r="E12" s="33" t="s">
        <v>598</v>
      </c>
      <c r="F12" s="33" t="s">
        <v>597</v>
      </c>
      <c r="G12" s="33" t="s">
        <v>596</v>
      </c>
      <c r="H12" s="33" t="s">
        <v>595</v>
      </c>
      <c r="I12" s="33" t="s">
        <v>594</v>
      </c>
      <c r="J12" s="33" t="s">
        <v>593</v>
      </c>
      <c r="K12" s="33"/>
      <c r="L12" s="33" t="s">
        <v>99</v>
      </c>
    </row>
    <row r="13" spans="1:12" x14ac:dyDescent="0.25">
      <c r="A13" s="6">
        <v>100</v>
      </c>
      <c r="B13" t="s">
        <v>592</v>
      </c>
      <c r="C13" s="59">
        <v>165549599.62</v>
      </c>
      <c r="D13" s="59">
        <v>18557500</v>
      </c>
      <c r="E13" s="59">
        <v>312426972</v>
      </c>
      <c r="F13" s="59">
        <v>366404827.99999994</v>
      </c>
      <c r="G13" s="59">
        <v>72161804</v>
      </c>
      <c r="H13" s="59">
        <v>5724508</v>
      </c>
      <c r="I13" s="59">
        <v>34309335</v>
      </c>
      <c r="J13" s="82">
        <v>975134546.61999989</v>
      </c>
      <c r="K13" s="77"/>
      <c r="L13" s="6">
        <v>100</v>
      </c>
    </row>
    <row r="14" spans="1:12" x14ac:dyDescent="0.25">
      <c r="A14" s="6">
        <v>101</v>
      </c>
      <c r="B14" t="s">
        <v>591</v>
      </c>
      <c r="C14" s="59">
        <v>155143268.62</v>
      </c>
      <c r="D14" s="59">
        <v>15114267</v>
      </c>
      <c r="E14" s="59">
        <v>266096814</v>
      </c>
      <c r="F14" s="59">
        <v>311129990</v>
      </c>
      <c r="G14" s="59">
        <v>62850872</v>
      </c>
      <c r="H14" s="59">
        <v>5023267</v>
      </c>
      <c r="I14" s="59">
        <v>32270708</v>
      </c>
      <c r="J14" s="82">
        <v>847629186.62</v>
      </c>
      <c r="K14" s="77"/>
      <c r="L14" s="6">
        <v>101</v>
      </c>
    </row>
    <row r="15" spans="1:12" x14ac:dyDescent="0.25">
      <c r="A15" s="6">
        <v>102</v>
      </c>
      <c r="B15" t="s">
        <v>590</v>
      </c>
      <c r="C15" s="59">
        <v>169705457.62</v>
      </c>
      <c r="D15" s="59">
        <v>16210348</v>
      </c>
      <c r="E15" s="59">
        <v>275123683</v>
      </c>
      <c r="F15" s="59">
        <v>342134050</v>
      </c>
      <c r="G15" s="59">
        <v>68076881</v>
      </c>
      <c r="H15" s="59">
        <v>5444346</v>
      </c>
      <c r="I15" s="59">
        <v>35247499</v>
      </c>
      <c r="J15" s="82">
        <v>911942264.62</v>
      </c>
      <c r="K15" s="77"/>
      <c r="L15" s="6">
        <v>102</v>
      </c>
    </row>
    <row r="16" spans="1:12" x14ac:dyDescent="0.25">
      <c r="A16" s="6">
        <v>103</v>
      </c>
      <c r="B16" t="s">
        <v>589</v>
      </c>
      <c r="C16" s="59">
        <v>167849819.62</v>
      </c>
      <c r="D16" s="59">
        <v>15787681</v>
      </c>
      <c r="E16" s="59">
        <v>72026530</v>
      </c>
      <c r="F16" s="59">
        <v>327630349</v>
      </c>
      <c r="G16" s="59">
        <v>66619274</v>
      </c>
      <c r="H16" s="59">
        <v>5366897</v>
      </c>
      <c r="I16" s="59">
        <v>34328045</v>
      </c>
      <c r="J16" s="82">
        <v>689608595.62</v>
      </c>
      <c r="K16" s="77"/>
      <c r="L16" s="6">
        <v>103</v>
      </c>
    </row>
    <row r="17" spans="1:12" x14ac:dyDescent="0.25">
      <c r="A17" s="6">
        <v>104</v>
      </c>
      <c r="B17" t="s">
        <v>512</v>
      </c>
      <c r="C17" s="59">
        <v>159359744.62</v>
      </c>
      <c r="D17" s="59">
        <v>15167257</v>
      </c>
      <c r="E17" s="59">
        <v>219974843</v>
      </c>
      <c r="F17" s="59">
        <v>362426507</v>
      </c>
      <c r="G17" s="59">
        <v>64895211</v>
      </c>
      <c r="H17" s="59">
        <v>5421148</v>
      </c>
      <c r="I17" s="59">
        <v>32716136</v>
      </c>
      <c r="J17" s="82">
        <v>859960846.62</v>
      </c>
      <c r="K17" s="77"/>
      <c r="L17" s="6">
        <v>104</v>
      </c>
    </row>
    <row r="18" spans="1:12" x14ac:dyDescent="0.25">
      <c r="A18" s="6">
        <v>105</v>
      </c>
      <c r="B18" t="s">
        <v>588</v>
      </c>
      <c r="C18" s="59">
        <v>197897671.62</v>
      </c>
      <c r="D18" s="59">
        <v>18508918</v>
      </c>
      <c r="E18" s="59">
        <v>361556426</v>
      </c>
      <c r="F18" s="59">
        <v>537179912</v>
      </c>
      <c r="G18" s="59">
        <v>82349957</v>
      </c>
      <c r="H18" s="59">
        <v>7158494</v>
      </c>
      <c r="I18" s="59">
        <v>40005639</v>
      </c>
      <c r="J18" s="82">
        <v>1244657017.6199999</v>
      </c>
      <c r="K18" s="77"/>
      <c r="L18" s="6">
        <v>105</v>
      </c>
    </row>
    <row r="19" spans="1:12" x14ac:dyDescent="0.25">
      <c r="A19" s="6">
        <v>106</v>
      </c>
      <c r="B19" t="s">
        <v>587</v>
      </c>
      <c r="C19" s="59">
        <v>221834538.62</v>
      </c>
      <c r="D19" s="59">
        <v>20642439</v>
      </c>
      <c r="E19" s="59">
        <v>501080879</v>
      </c>
      <c r="F19" s="59">
        <v>623593004</v>
      </c>
      <c r="G19" s="59">
        <v>91356647</v>
      </c>
      <c r="H19" s="59">
        <v>7991568</v>
      </c>
      <c r="I19" s="59">
        <v>43986504</v>
      </c>
      <c r="J19" s="82">
        <v>1510485579.6199999</v>
      </c>
      <c r="K19" s="77"/>
      <c r="L19" s="6">
        <v>106</v>
      </c>
    </row>
    <row r="20" spans="1:12" x14ac:dyDescent="0.25">
      <c r="A20" s="6">
        <v>107</v>
      </c>
      <c r="B20" t="s">
        <v>586</v>
      </c>
      <c r="C20" s="59">
        <v>211766208.62</v>
      </c>
      <c r="D20" s="59">
        <v>19930661</v>
      </c>
      <c r="E20" s="59">
        <v>480536825</v>
      </c>
      <c r="F20" s="59">
        <v>611980701</v>
      </c>
      <c r="G20" s="59">
        <v>87584605</v>
      </c>
      <c r="H20" s="59">
        <v>7697863</v>
      </c>
      <c r="I20" s="59">
        <v>42067006</v>
      </c>
      <c r="J20" s="82">
        <v>1461563869.6199999</v>
      </c>
      <c r="K20" s="77"/>
      <c r="L20" s="6">
        <v>107</v>
      </c>
    </row>
    <row r="21" spans="1:12" x14ac:dyDescent="0.25">
      <c r="A21" s="6">
        <v>108</v>
      </c>
      <c r="B21" t="s">
        <v>585</v>
      </c>
      <c r="C21" s="59">
        <v>218039873.62</v>
      </c>
      <c r="D21" s="59">
        <v>20197257</v>
      </c>
      <c r="E21" s="59">
        <v>493481900.91000003</v>
      </c>
      <c r="F21" s="59">
        <v>610446905</v>
      </c>
      <c r="G21" s="59">
        <v>88816201</v>
      </c>
      <c r="H21" s="59">
        <v>7808014</v>
      </c>
      <c r="I21" s="59">
        <v>42661110</v>
      </c>
      <c r="J21" s="82">
        <v>1481451261.53</v>
      </c>
      <c r="K21" s="77"/>
      <c r="L21" s="6">
        <v>108</v>
      </c>
    </row>
    <row r="22" spans="1:12" x14ac:dyDescent="0.25">
      <c r="A22" s="6">
        <v>109</v>
      </c>
      <c r="B22" t="s">
        <v>584</v>
      </c>
      <c r="C22" s="59">
        <v>194721404.62</v>
      </c>
      <c r="D22" s="59">
        <v>18475661</v>
      </c>
      <c r="E22" s="59">
        <v>433414466</v>
      </c>
      <c r="F22" s="59">
        <v>526700248</v>
      </c>
      <c r="G22" s="59">
        <v>81507004</v>
      </c>
      <c r="H22" s="59">
        <v>7123114</v>
      </c>
      <c r="I22" s="59">
        <v>41304174</v>
      </c>
      <c r="J22" s="82">
        <v>1303246071.6199999</v>
      </c>
      <c r="K22" s="77"/>
      <c r="L22" s="6">
        <v>109</v>
      </c>
    </row>
    <row r="23" spans="1:12" x14ac:dyDescent="0.25">
      <c r="A23" s="6">
        <v>110</v>
      </c>
      <c r="B23" t="s">
        <v>583</v>
      </c>
      <c r="C23" s="59">
        <v>155262455.62</v>
      </c>
      <c r="D23" s="59">
        <v>14759516</v>
      </c>
      <c r="E23" s="59">
        <v>314787779</v>
      </c>
      <c r="F23" s="59">
        <v>387833558.00000006</v>
      </c>
      <c r="G23" s="59">
        <v>65435225</v>
      </c>
      <c r="H23" s="59">
        <v>5703264</v>
      </c>
      <c r="I23" s="59">
        <v>35101828</v>
      </c>
      <c r="J23" s="82">
        <v>978883625.62000012</v>
      </c>
      <c r="K23" s="77"/>
      <c r="L23" s="6">
        <v>110</v>
      </c>
    </row>
    <row r="24" spans="1:12" x14ac:dyDescent="0.25">
      <c r="A24" s="6">
        <v>111</v>
      </c>
      <c r="B24" t="s">
        <v>582</v>
      </c>
      <c r="C24" s="59">
        <v>184886690.62</v>
      </c>
      <c r="D24" s="59">
        <v>17315014</v>
      </c>
      <c r="E24" s="59">
        <v>332516159</v>
      </c>
      <c r="F24" s="59">
        <v>415900014</v>
      </c>
      <c r="G24" s="59">
        <v>76743506</v>
      </c>
      <c r="H24" s="59">
        <v>6707850</v>
      </c>
      <c r="I24" s="59">
        <v>40895827.090000004</v>
      </c>
      <c r="J24" s="82">
        <v>1074965060.71</v>
      </c>
      <c r="K24" s="77"/>
      <c r="L24" s="6">
        <v>111</v>
      </c>
    </row>
    <row r="25" spans="1:12" x14ac:dyDescent="0.25">
      <c r="A25" s="6">
        <v>112</v>
      </c>
      <c r="B25" t="s">
        <v>581</v>
      </c>
      <c r="C25" s="81">
        <v>2202016733.4399996</v>
      </c>
      <c r="D25" s="81">
        <v>210666519</v>
      </c>
      <c r="E25" s="81">
        <v>4063023276.9099998</v>
      </c>
      <c r="F25" s="81">
        <v>5423360066</v>
      </c>
      <c r="G25" s="81">
        <v>908397187</v>
      </c>
      <c r="H25" s="81">
        <v>77170333</v>
      </c>
      <c r="I25" s="81">
        <v>454893811.09000003</v>
      </c>
      <c r="J25" s="81">
        <v>13339527926.440002</v>
      </c>
      <c r="K25" s="77"/>
      <c r="L25" s="6">
        <v>112</v>
      </c>
    </row>
    <row r="26" spans="1:12" x14ac:dyDescent="0.25">
      <c r="A26" s="6"/>
      <c r="L26" s="6"/>
    </row>
    <row r="27" spans="1:12" x14ac:dyDescent="0.25">
      <c r="A27" s="6">
        <v>113</v>
      </c>
      <c r="I27" s="68" t="s">
        <v>580</v>
      </c>
      <c r="J27" s="59">
        <v>13366378507</v>
      </c>
      <c r="K27" s="78"/>
      <c r="L27" s="6">
        <v>113</v>
      </c>
    </row>
    <row r="28" spans="1:12" x14ac:dyDescent="0.25">
      <c r="L28" s="6"/>
    </row>
    <row r="29" spans="1:12" x14ac:dyDescent="0.25">
      <c r="B29" s="102" t="s">
        <v>579</v>
      </c>
      <c r="C29" s="102"/>
      <c r="D29" s="102"/>
      <c r="E29" s="102"/>
      <c r="F29" s="102"/>
      <c r="G29" s="102"/>
      <c r="H29" s="102"/>
      <c r="I29" s="102"/>
      <c r="J29" s="102"/>
      <c r="K29" s="102"/>
    </row>
    <row r="30" spans="1:12" x14ac:dyDescent="0.25">
      <c r="B30" s="27" t="s">
        <v>399</v>
      </c>
      <c r="C30" s="27"/>
      <c r="D30" s="27"/>
      <c r="E30" s="27"/>
      <c r="F30" s="27"/>
      <c r="G30" s="27"/>
      <c r="H30" s="27"/>
      <c r="I30" s="27"/>
      <c r="J30" s="27"/>
      <c r="K30" s="27"/>
    </row>
    <row r="31" spans="1:12" x14ac:dyDescent="0.25">
      <c r="B31" s="19" t="s">
        <v>620</v>
      </c>
      <c r="C31" s="19"/>
      <c r="D31" s="19"/>
      <c r="E31" s="19"/>
      <c r="F31" s="19"/>
      <c r="G31" s="19"/>
      <c r="H31" s="19"/>
      <c r="I31" s="19"/>
      <c r="J31" s="19"/>
      <c r="K31" s="19"/>
    </row>
    <row r="32" spans="1:12" x14ac:dyDescent="0.25">
      <c r="B32" s="19"/>
      <c r="C32" s="19"/>
      <c r="D32" s="19"/>
      <c r="E32" s="19"/>
      <c r="F32" s="19"/>
      <c r="G32" s="19"/>
      <c r="H32" s="19"/>
      <c r="I32" s="19"/>
      <c r="J32" s="19"/>
      <c r="K32" s="19"/>
    </row>
    <row r="33" spans="1:12" x14ac:dyDescent="0.25">
      <c r="B33" s="24" t="s">
        <v>578</v>
      </c>
      <c r="C33" s="24"/>
      <c r="D33" s="24"/>
      <c r="E33" s="24"/>
      <c r="F33" s="24"/>
      <c r="G33" s="24"/>
      <c r="H33" s="24"/>
      <c r="I33" s="24"/>
      <c r="J33" s="24"/>
      <c r="K33" s="24"/>
    </row>
    <row r="34" spans="1:12" x14ac:dyDescent="0.25">
      <c r="B34" s="17"/>
    </row>
    <row r="35" spans="1:12" x14ac:dyDescent="0.25">
      <c r="A35" s="33" t="s">
        <v>99</v>
      </c>
      <c r="B35" s="33" t="s">
        <v>577</v>
      </c>
      <c r="C35" s="33" t="s">
        <v>576</v>
      </c>
      <c r="L35" s="33" t="s">
        <v>99</v>
      </c>
    </row>
    <row r="36" spans="1:12" x14ac:dyDescent="0.25">
      <c r="A36" s="6">
        <v>200</v>
      </c>
      <c r="B36" s="133">
        <f>'3-True-upTRR Corrected V2'!E110</f>
        <v>2339415819.646811</v>
      </c>
      <c r="C36" s="55" t="s">
        <v>619</v>
      </c>
      <c r="L36" s="6">
        <v>200</v>
      </c>
    </row>
    <row r="37" spans="1:12" x14ac:dyDescent="0.25">
      <c r="A37" s="6"/>
    </row>
    <row r="38" spans="1:12" x14ac:dyDescent="0.25">
      <c r="A38" s="6"/>
      <c r="B38" s="6"/>
      <c r="C38" s="33" t="s">
        <v>530</v>
      </c>
      <c r="D38" s="33" t="s">
        <v>529</v>
      </c>
      <c r="E38" s="33" t="s">
        <v>528</v>
      </c>
      <c r="F38" s="33" t="s">
        <v>527</v>
      </c>
      <c r="G38" s="33" t="s">
        <v>552</v>
      </c>
      <c r="H38" s="33" t="s">
        <v>551</v>
      </c>
      <c r="I38" s="33" t="s">
        <v>550</v>
      </c>
      <c r="J38" s="33" t="s">
        <v>575</v>
      </c>
      <c r="K38" s="33" t="s">
        <v>574</v>
      </c>
    </row>
    <row r="39" spans="1:12" x14ac:dyDescent="0.25">
      <c r="A39" s="6"/>
      <c r="B39" s="6"/>
      <c r="C39" s="6"/>
      <c r="D39" s="130" t="s">
        <v>227</v>
      </c>
      <c r="E39" s="92" t="s">
        <v>180</v>
      </c>
      <c r="F39" s="92" t="s">
        <v>618</v>
      </c>
      <c r="G39" s="92" t="s">
        <v>573</v>
      </c>
      <c r="H39" s="92" t="s">
        <v>572</v>
      </c>
      <c r="I39" s="92" t="s">
        <v>571</v>
      </c>
      <c r="J39" s="92" t="s">
        <v>570</v>
      </c>
      <c r="K39" s="92" t="s">
        <v>617</v>
      </c>
    </row>
    <row r="40" spans="1:12" x14ac:dyDescent="0.25">
      <c r="A40" s="6"/>
      <c r="B40" s="6"/>
      <c r="C40" s="6"/>
      <c r="D40" s="6"/>
      <c r="E40" s="6"/>
      <c r="F40" s="6"/>
      <c r="G40" s="6" t="s">
        <v>569</v>
      </c>
      <c r="H40" s="6"/>
      <c r="I40" s="6"/>
      <c r="J40" s="6"/>
      <c r="K40" s="6" t="s">
        <v>569</v>
      </c>
    </row>
    <row r="41" spans="1:12" x14ac:dyDescent="0.25">
      <c r="A41" s="6"/>
      <c r="B41" s="6"/>
      <c r="C41" s="6"/>
      <c r="D41" s="6" t="s">
        <v>568</v>
      </c>
      <c r="E41" s="6" t="s">
        <v>568</v>
      </c>
      <c r="F41" s="6" t="s">
        <v>568</v>
      </c>
      <c r="G41" s="6" t="s">
        <v>567</v>
      </c>
      <c r="H41" s="6"/>
      <c r="I41" s="6"/>
      <c r="J41" s="6"/>
      <c r="K41" s="6" t="s">
        <v>567</v>
      </c>
    </row>
    <row r="42" spans="1:12" x14ac:dyDescent="0.25">
      <c r="A42" s="6"/>
      <c r="B42" s="6"/>
      <c r="C42" s="6"/>
      <c r="D42" s="6" t="s">
        <v>544</v>
      </c>
      <c r="E42" s="6" t="s">
        <v>566</v>
      </c>
      <c r="F42" s="6" t="s">
        <v>565</v>
      </c>
      <c r="G42" s="6" t="s">
        <v>563</v>
      </c>
      <c r="H42" s="6" t="s">
        <v>544</v>
      </c>
      <c r="I42" s="6" t="s">
        <v>544</v>
      </c>
      <c r="J42" s="6" t="s">
        <v>564</v>
      </c>
      <c r="K42" s="6" t="s">
        <v>563</v>
      </c>
    </row>
    <row r="43" spans="1:12" x14ac:dyDescent="0.25">
      <c r="A43" s="6"/>
      <c r="B43" s="33" t="s">
        <v>521</v>
      </c>
      <c r="C43" s="33" t="s">
        <v>543</v>
      </c>
      <c r="D43" s="33" t="s">
        <v>524</v>
      </c>
      <c r="E43" s="33" t="s">
        <v>562</v>
      </c>
      <c r="F43" s="33" t="s">
        <v>561</v>
      </c>
      <c r="G43" s="33" t="s">
        <v>540</v>
      </c>
      <c r="H43" s="33" t="s">
        <v>538</v>
      </c>
      <c r="I43" s="33" t="s">
        <v>556</v>
      </c>
      <c r="J43" s="33" t="s">
        <v>556</v>
      </c>
      <c r="K43" s="33" t="s">
        <v>560</v>
      </c>
    </row>
    <row r="44" spans="1:12" x14ac:dyDescent="0.25">
      <c r="A44" s="6">
        <v>201</v>
      </c>
      <c r="B44" t="s">
        <v>505</v>
      </c>
      <c r="C44" s="92">
        <v>2019</v>
      </c>
      <c r="D44" s="92" t="s">
        <v>555</v>
      </c>
      <c r="E44" s="92" t="s">
        <v>555</v>
      </c>
      <c r="F44" s="92" t="s">
        <v>555</v>
      </c>
      <c r="G44" s="59">
        <v>-12429137.985378623</v>
      </c>
      <c r="H44" s="92" t="s">
        <v>555</v>
      </c>
      <c r="I44" s="92" t="s">
        <v>555</v>
      </c>
      <c r="J44" s="59">
        <v>-235069.05</v>
      </c>
      <c r="K44" s="82">
        <v>-12664207.039999999</v>
      </c>
      <c r="L44" s="6">
        <v>201</v>
      </c>
    </row>
    <row r="45" spans="1:12" x14ac:dyDescent="0.25">
      <c r="A45" s="6">
        <v>202</v>
      </c>
      <c r="B45" t="s">
        <v>516</v>
      </c>
      <c r="C45" s="92">
        <v>2020</v>
      </c>
      <c r="D45" s="82">
        <v>186428180.27716467</v>
      </c>
      <c r="E45" s="82">
        <v>165549599.62</v>
      </c>
      <c r="F45" s="82">
        <v>20878580.657164663</v>
      </c>
      <c r="G45" s="82">
        <v>8449442.6717860401</v>
      </c>
      <c r="H45" s="128">
        <v>4.1333333333333335E-3</v>
      </c>
      <c r="I45" s="82">
        <v>-9196.32</v>
      </c>
      <c r="J45" s="82">
        <v>-244265.37</v>
      </c>
      <c r="K45" s="82">
        <v>8205177.2999999998</v>
      </c>
      <c r="L45" s="6">
        <v>202</v>
      </c>
    </row>
    <row r="46" spans="1:12" x14ac:dyDescent="0.25">
      <c r="A46" s="6">
        <v>203</v>
      </c>
      <c r="B46" t="s">
        <v>515</v>
      </c>
      <c r="C46" s="92">
        <v>2020</v>
      </c>
      <c r="D46" s="82">
        <v>168845635.05427989</v>
      </c>
      <c r="E46" s="82">
        <v>155143268.62</v>
      </c>
      <c r="F46" s="82">
        <v>13702366.434279889</v>
      </c>
      <c r="G46" s="82">
        <v>22151809.106065929</v>
      </c>
      <c r="H46" s="128">
        <v>4.1333333333333335E-3</v>
      </c>
      <c r="I46" s="82">
        <v>62232.959999999999</v>
      </c>
      <c r="J46" s="82">
        <v>-182032.41</v>
      </c>
      <c r="K46" s="82">
        <v>21969776.699999999</v>
      </c>
      <c r="L46" s="6">
        <v>203</v>
      </c>
    </row>
    <row r="47" spans="1:12" x14ac:dyDescent="0.25">
      <c r="A47" s="6">
        <v>204</v>
      </c>
      <c r="B47" t="s">
        <v>514</v>
      </c>
      <c r="C47" s="92">
        <v>2020</v>
      </c>
      <c r="D47" s="82">
        <v>175655947.99474603</v>
      </c>
      <c r="E47" s="82">
        <v>169705457.62</v>
      </c>
      <c r="F47" s="82">
        <v>5950490.3747460246</v>
      </c>
      <c r="G47" s="82">
        <v>28102299.480811954</v>
      </c>
      <c r="H47" s="128">
        <v>4.1333333333333335E-3</v>
      </c>
      <c r="I47" s="82">
        <v>103106.09</v>
      </c>
      <c r="J47" s="82">
        <v>-78926.320000000007</v>
      </c>
      <c r="K47" s="82">
        <v>28023373.16</v>
      </c>
      <c r="L47" s="6">
        <v>204</v>
      </c>
    </row>
    <row r="48" spans="1:12" x14ac:dyDescent="0.25">
      <c r="A48" s="6">
        <v>205</v>
      </c>
      <c r="B48" t="s">
        <v>513</v>
      </c>
      <c r="C48" s="92">
        <v>2020</v>
      </c>
      <c r="D48" s="82">
        <v>162008565.89225104</v>
      </c>
      <c r="E48" s="82">
        <v>167849819.62</v>
      </c>
      <c r="F48" s="82">
        <v>-5841253.7277489603</v>
      </c>
      <c r="G48" s="82">
        <v>22261045.753062993</v>
      </c>
      <c r="H48" s="128">
        <v>3.9583333333333337E-3</v>
      </c>
      <c r="I48" s="82">
        <v>99365.04</v>
      </c>
      <c r="J48" s="82">
        <v>20438.719999999987</v>
      </c>
      <c r="K48" s="82">
        <v>22281484.469999999</v>
      </c>
      <c r="L48" s="6">
        <v>205</v>
      </c>
    </row>
    <row r="49" spans="1:15" x14ac:dyDescent="0.25">
      <c r="A49" s="6">
        <v>206</v>
      </c>
      <c r="B49" t="s">
        <v>512</v>
      </c>
      <c r="C49" s="92">
        <v>2020</v>
      </c>
      <c r="D49" s="82">
        <v>186470667.23397443</v>
      </c>
      <c r="E49" s="82">
        <v>159359744.62</v>
      </c>
      <c r="F49" s="82">
        <v>27110922.613974422</v>
      </c>
      <c r="G49" s="82">
        <v>49371968.367037416</v>
      </c>
      <c r="H49" s="128">
        <v>3.9583333333333337E-3</v>
      </c>
      <c r="I49" s="82">
        <v>141854.57999999999</v>
      </c>
      <c r="J49" s="82">
        <v>162293.29999999999</v>
      </c>
      <c r="K49" s="82">
        <v>49534261.670000002</v>
      </c>
      <c r="L49" s="6">
        <v>206</v>
      </c>
    </row>
    <row r="50" spans="1:15" x14ac:dyDescent="0.25">
      <c r="A50" s="6">
        <v>207</v>
      </c>
      <c r="B50" t="s">
        <v>511</v>
      </c>
      <c r="C50" s="92">
        <v>2020</v>
      </c>
      <c r="D50" s="82">
        <v>207440662.35953531</v>
      </c>
      <c r="E50" s="82">
        <v>197897671.62</v>
      </c>
      <c r="F50" s="82">
        <v>9542990.7395353019</v>
      </c>
      <c r="G50" s="82">
        <v>58914959.106572717</v>
      </c>
      <c r="H50" s="128">
        <v>3.9583333333333337E-3</v>
      </c>
      <c r="I50" s="82">
        <v>214960.29</v>
      </c>
      <c r="J50" s="82">
        <v>377253.58999999997</v>
      </c>
      <c r="K50" s="82">
        <v>59292212.700000003</v>
      </c>
      <c r="L50" s="6">
        <v>207</v>
      </c>
    </row>
    <row r="51" spans="1:15" x14ac:dyDescent="0.25">
      <c r="A51" s="6">
        <v>208</v>
      </c>
      <c r="B51" t="s">
        <v>510</v>
      </c>
      <c r="C51" s="92">
        <v>2020</v>
      </c>
      <c r="D51" s="82">
        <v>228129961.07284796</v>
      </c>
      <c r="E51" s="82">
        <v>221834538.62</v>
      </c>
      <c r="F51" s="82">
        <v>6295422.4528479576</v>
      </c>
      <c r="G51" s="82">
        <v>65210381.559420675</v>
      </c>
      <c r="H51" s="128">
        <v>2.858333333333333E-3</v>
      </c>
      <c r="I51" s="82">
        <v>178474.12</v>
      </c>
      <c r="J51" s="82">
        <v>555727.71</v>
      </c>
      <c r="K51" s="82">
        <v>65766109.270000003</v>
      </c>
      <c r="L51" s="6">
        <v>208</v>
      </c>
    </row>
    <row r="52" spans="1:15" x14ac:dyDescent="0.25">
      <c r="A52" s="6">
        <v>209</v>
      </c>
      <c r="B52" t="s">
        <v>509</v>
      </c>
      <c r="C52" s="92">
        <v>2020</v>
      </c>
      <c r="D52" s="82">
        <v>244697226.67823443</v>
      </c>
      <c r="E52" s="82">
        <v>211766208.62</v>
      </c>
      <c r="F52" s="82">
        <v>32931018.058234423</v>
      </c>
      <c r="G52" s="82">
        <v>98141399.617655098</v>
      </c>
      <c r="H52" s="128">
        <v>2.858333333333333E-3</v>
      </c>
      <c r="I52" s="82">
        <v>235045.38</v>
      </c>
      <c r="J52" s="82">
        <v>790773.09</v>
      </c>
      <c r="K52" s="82">
        <v>98932172.709999993</v>
      </c>
      <c r="L52" s="6">
        <v>209</v>
      </c>
    </row>
    <row r="53" spans="1:15" x14ac:dyDescent="0.25">
      <c r="A53" s="6">
        <v>210</v>
      </c>
      <c r="B53" t="s">
        <v>508</v>
      </c>
      <c r="C53" s="92">
        <v>2020</v>
      </c>
      <c r="D53" s="82">
        <v>213883802.16980189</v>
      </c>
      <c r="E53" s="82">
        <v>218039873.62</v>
      </c>
      <c r="F53" s="82">
        <v>-4156071.4501981139</v>
      </c>
      <c r="G53" s="82">
        <v>93985328.167456985</v>
      </c>
      <c r="H53" s="128">
        <v>2.858333333333333E-3</v>
      </c>
      <c r="I53" s="82">
        <v>276841.40999999997</v>
      </c>
      <c r="J53" s="82">
        <v>1067614.5</v>
      </c>
      <c r="K53" s="82">
        <v>95052942.670000002</v>
      </c>
      <c r="L53" s="6">
        <v>210</v>
      </c>
    </row>
    <row r="54" spans="1:15" x14ac:dyDescent="0.25">
      <c r="A54" s="6">
        <v>211</v>
      </c>
      <c r="B54" t="s">
        <v>507</v>
      </c>
      <c r="C54" s="92">
        <v>2020</v>
      </c>
      <c r="D54" s="82">
        <v>198282255.30243036</v>
      </c>
      <c r="E54" s="82">
        <v>194721404.62</v>
      </c>
      <c r="F54" s="82">
        <v>3560850.6824303567</v>
      </c>
      <c r="G54" s="82">
        <v>97546178.849887341</v>
      </c>
      <c r="H54" s="128">
        <v>2.7083333333333334E-3</v>
      </c>
      <c r="I54" s="82">
        <v>262257.03999999998</v>
      </c>
      <c r="J54" s="82">
        <v>1329871.54</v>
      </c>
      <c r="K54" s="82">
        <v>98876050.390000001</v>
      </c>
      <c r="L54" s="6">
        <v>211</v>
      </c>
    </row>
    <row r="55" spans="1:15" x14ac:dyDescent="0.25">
      <c r="A55" s="6">
        <v>212</v>
      </c>
      <c r="B55" t="s">
        <v>506</v>
      </c>
      <c r="C55" s="92">
        <v>2020</v>
      </c>
      <c r="D55" s="82">
        <v>177052625.38116023</v>
      </c>
      <c r="E55" s="82">
        <v>155262455.62</v>
      </c>
      <c r="F55" s="82">
        <v>21790169.761160225</v>
      </c>
      <c r="G55" s="82">
        <v>119336348.61104757</v>
      </c>
      <c r="H55" s="128">
        <v>2.7083333333333334E-3</v>
      </c>
      <c r="I55" s="82">
        <v>297296.82</v>
      </c>
      <c r="J55" s="82">
        <v>1627168.36</v>
      </c>
      <c r="K55" s="82">
        <v>120963516.97</v>
      </c>
      <c r="L55" s="6">
        <v>212</v>
      </c>
      <c r="N55" s="17"/>
      <c r="O55" s="17"/>
    </row>
    <row r="56" spans="1:15" x14ac:dyDescent="0.25">
      <c r="A56" s="6">
        <v>213</v>
      </c>
      <c r="B56" t="s">
        <v>505</v>
      </c>
      <c r="C56" s="92">
        <v>2020</v>
      </c>
      <c r="D56" s="32">
        <v>190520290.23038447</v>
      </c>
      <c r="E56" s="32">
        <v>184886690.62</v>
      </c>
      <c r="F56" s="32">
        <v>5633599.6103844643</v>
      </c>
      <c r="G56" s="32">
        <v>124969948.22143203</v>
      </c>
      <c r="H56" s="128">
        <v>2.7083333333333334E-3</v>
      </c>
      <c r="I56" s="32">
        <v>335238.36</v>
      </c>
      <c r="J56" s="32">
        <v>1962406.7200000002</v>
      </c>
      <c r="K56" s="32">
        <v>126932354.94</v>
      </c>
      <c r="L56" s="6">
        <v>213</v>
      </c>
      <c r="N56" s="78"/>
      <c r="O56" s="78"/>
    </row>
    <row r="57" spans="1:15" x14ac:dyDescent="0.25">
      <c r="A57" s="6">
        <v>214</v>
      </c>
      <c r="B57" t="s">
        <v>516</v>
      </c>
      <c r="C57" s="92">
        <v>2021</v>
      </c>
      <c r="D57" s="92" t="s">
        <v>555</v>
      </c>
      <c r="E57" s="92" t="s">
        <v>555</v>
      </c>
      <c r="F57" s="47">
        <v>0</v>
      </c>
      <c r="G57" s="82">
        <v>124969948.22143203</v>
      </c>
      <c r="H57" s="128">
        <v>2.7083333333333334E-3</v>
      </c>
      <c r="I57" s="82">
        <v>343775.13</v>
      </c>
      <c r="J57" s="82">
        <v>2306181.85</v>
      </c>
      <c r="K57" s="82">
        <v>127276130.06999999</v>
      </c>
      <c r="L57" s="6">
        <v>214</v>
      </c>
    </row>
    <row r="58" spans="1:15" x14ac:dyDescent="0.25">
      <c r="A58" s="6">
        <v>215</v>
      </c>
      <c r="B58" t="s">
        <v>515</v>
      </c>
      <c r="C58" s="92">
        <v>2021</v>
      </c>
      <c r="D58" s="92" t="s">
        <v>555</v>
      </c>
      <c r="E58" s="92" t="s">
        <v>555</v>
      </c>
      <c r="F58" s="47">
        <v>0</v>
      </c>
      <c r="G58" s="82">
        <v>124969948.22143203</v>
      </c>
      <c r="H58" s="128">
        <v>2.7083333333333334E-3</v>
      </c>
      <c r="I58" s="82">
        <v>344706.19</v>
      </c>
      <c r="J58" s="82">
        <v>2650888.04</v>
      </c>
      <c r="K58" s="82">
        <v>127620836.26000001</v>
      </c>
      <c r="L58" s="6">
        <v>215</v>
      </c>
    </row>
    <row r="59" spans="1:15" x14ac:dyDescent="0.25">
      <c r="A59" s="6">
        <v>216</v>
      </c>
      <c r="B59" t="s">
        <v>514</v>
      </c>
      <c r="C59" s="92">
        <v>2021</v>
      </c>
      <c r="D59" s="92" t="s">
        <v>555</v>
      </c>
      <c r="E59" s="92" t="s">
        <v>555</v>
      </c>
      <c r="F59" s="47">
        <v>0</v>
      </c>
      <c r="G59" s="82">
        <v>124969948.22143203</v>
      </c>
      <c r="H59" s="128">
        <v>2.7083333333333334E-3</v>
      </c>
      <c r="I59" s="82">
        <v>345639.76</v>
      </c>
      <c r="J59" s="82">
        <v>2996527.8</v>
      </c>
      <c r="K59" s="82">
        <v>127966476.02</v>
      </c>
      <c r="L59" s="6">
        <v>216</v>
      </c>
    </row>
    <row r="60" spans="1:15" x14ac:dyDescent="0.25">
      <c r="A60" s="6">
        <v>217</v>
      </c>
      <c r="B60" t="s">
        <v>513</v>
      </c>
      <c r="C60" s="92">
        <v>2021</v>
      </c>
      <c r="D60" s="92" t="s">
        <v>555</v>
      </c>
      <c r="E60" s="92" t="s">
        <v>555</v>
      </c>
      <c r="F60" s="47">
        <v>0</v>
      </c>
      <c r="G60" s="82">
        <v>124969948.22143203</v>
      </c>
      <c r="H60" s="128">
        <v>2.7083333333333334E-3</v>
      </c>
      <c r="I60" s="82">
        <v>346575.87</v>
      </c>
      <c r="J60" s="82">
        <v>3343103.67</v>
      </c>
      <c r="K60" s="82">
        <v>128313051.89</v>
      </c>
      <c r="L60" s="6">
        <v>217</v>
      </c>
    </row>
    <row r="61" spans="1:15" x14ac:dyDescent="0.25">
      <c r="A61" s="6">
        <v>218</v>
      </c>
      <c r="B61" t="s">
        <v>512</v>
      </c>
      <c r="C61" s="92">
        <v>2021</v>
      </c>
      <c r="D61" s="92" t="s">
        <v>555</v>
      </c>
      <c r="E61" s="92" t="s">
        <v>555</v>
      </c>
      <c r="F61" s="47">
        <v>0</v>
      </c>
      <c r="G61" s="82">
        <v>124969948.22143203</v>
      </c>
      <c r="H61" s="128">
        <v>2.7083333333333334E-3</v>
      </c>
      <c r="I61" s="82">
        <v>347514.52</v>
      </c>
      <c r="J61" s="82">
        <v>3690618.19</v>
      </c>
      <c r="K61" s="82">
        <v>128660566.41</v>
      </c>
      <c r="L61" s="6">
        <v>218</v>
      </c>
    </row>
    <row r="62" spans="1:15" x14ac:dyDescent="0.25">
      <c r="A62" s="6">
        <v>219</v>
      </c>
      <c r="B62" t="s">
        <v>511</v>
      </c>
      <c r="C62" s="92">
        <v>2021</v>
      </c>
      <c r="D62" s="92" t="s">
        <v>555</v>
      </c>
      <c r="E62" s="92" t="s">
        <v>555</v>
      </c>
      <c r="F62" s="47">
        <v>0</v>
      </c>
      <c r="G62" s="82">
        <v>124969948.22143203</v>
      </c>
      <c r="H62" s="128">
        <v>2.7083333333333334E-3</v>
      </c>
      <c r="I62" s="82">
        <v>348455.7</v>
      </c>
      <c r="J62" s="82">
        <v>4039073.89</v>
      </c>
      <c r="K62" s="82">
        <v>129009022.11</v>
      </c>
      <c r="L62" s="6">
        <v>219</v>
      </c>
    </row>
    <row r="63" spans="1:15" x14ac:dyDescent="0.25">
      <c r="A63" s="6">
        <v>220</v>
      </c>
      <c r="B63" t="s">
        <v>510</v>
      </c>
      <c r="C63" s="92">
        <v>2021</v>
      </c>
      <c r="D63" s="92" t="s">
        <v>555</v>
      </c>
      <c r="E63" s="92" t="s">
        <v>555</v>
      </c>
      <c r="F63" s="47">
        <v>0</v>
      </c>
      <c r="G63" s="82">
        <v>124969948.22143203</v>
      </c>
      <c r="H63" s="128">
        <v>2.7083333333333334E-3</v>
      </c>
      <c r="I63" s="82">
        <v>349399.43</v>
      </c>
      <c r="J63" s="82">
        <v>4388473.32</v>
      </c>
      <c r="K63" s="82">
        <v>129358421.54000001</v>
      </c>
      <c r="L63" s="6">
        <v>220</v>
      </c>
    </row>
    <row r="64" spans="1:15" x14ac:dyDescent="0.25">
      <c r="A64" s="6">
        <v>221</v>
      </c>
      <c r="B64" t="s">
        <v>509</v>
      </c>
      <c r="C64" s="92">
        <v>2021</v>
      </c>
      <c r="D64" s="92" t="s">
        <v>555</v>
      </c>
      <c r="E64" s="92" t="s">
        <v>555</v>
      </c>
      <c r="F64" s="47">
        <v>0</v>
      </c>
      <c r="G64" s="82">
        <v>124969948.22143203</v>
      </c>
      <c r="H64" s="128">
        <v>2.7083333333333334E-3</v>
      </c>
      <c r="I64" s="82">
        <v>350345.73</v>
      </c>
      <c r="J64" s="82">
        <v>4738819.0500000007</v>
      </c>
      <c r="K64" s="82">
        <v>129708767.27</v>
      </c>
      <c r="L64" s="6">
        <v>221</v>
      </c>
    </row>
    <row r="65" spans="1:13" ht="15" customHeight="1" x14ac:dyDescent="0.25">
      <c r="A65" s="6">
        <v>222</v>
      </c>
      <c r="B65" t="s">
        <v>508</v>
      </c>
      <c r="C65" s="92">
        <v>2021</v>
      </c>
      <c r="D65" s="92" t="s">
        <v>555</v>
      </c>
      <c r="E65" s="92" t="s">
        <v>555</v>
      </c>
      <c r="F65" s="47">
        <v>0</v>
      </c>
      <c r="G65" s="82">
        <v>124969948.22143203</v>
      </c>
      <c r="H65" s="128">
        <v>2.7083333333333334E-3</v>
      </c>
      <c r="I65" s="82">
        <v>351294.58</v>
      </c>
      <c r="J65" s="82">
        <v>5090113.6300000008</v>
      </c>
      <c r="K65" s="82">
        <v>130060061.84999999</v>
      </c>
      <c r="L65" s="6">
        <v>222</v>
      </c>
    </row>
    <row r="66" spans="1:13" ht="15" customHeight="1" x14ac:dyDescent="0.25">
      <c r="A66" s="6">
        <v>223</v>
      </c>
      <c r="B66" t="s">
        <v>507</v>
      </c>
      <c r="C66" s="92">
        <v>2021</v>
      </c>
      <c r="D66" s="92" t="s">
        <v>555</v>
      </c>
      <c r="E66" s="92" t="s">
        <v>555</v>
      </c>
      <c r="F66" s="47">
        <v>0</v>
      </c>
      <c r="G66" s="82">
        <v>124969948.22143203</v>
      </c>
      <c r="H66" s="128">
        <v>2.7083333333333334E-3</v>
      </c>
      <c r="I66" s="82">
        <v>352246</v>
      </c>
      <c r="J66" s="82">
        <v>5442359.6300000008</v>
      </c>
      <c r="K66" s="82">
        <v>130412307.84999999</v>
      </c>
      <c r="L66" s="6">
        <v>223</v>
      </c>
    </row>
    <row r="67" spans="1:13" x14ac:dyDescent="0.25">
      <c r="A67" s="6">
        <v>224</v>
      </c>
      <c r="B67" t="s">
        <v>506</v>
      </c>
      <c r="C67" s="92">
        <v>2021</v>
      </c>
      <c r="D67" s="92" t="s">
        <v>555</v>
      </c>
      <c r="E67" s="92" t="s">
        <v>555</v>
      </c>
      <c r="F67" s="47">
        <v>0</v>
      </c>
      <c r="G67" s="82">
        <v>124969948.22143203</v>
      </c>
      <c r="H67" s="128">
        <v>2.7083333333333334E-3</v>
      </c>
      <c r="I67" s="82">
        <v>353200</v>
      </c>
      <c r="J67" s="82">
        <v>5795559.6300000008</v>
      </c>
      <c r="K67" s="82">
        <v>130765507.84999999</v>
      </c>
      <c r="L67" s="6">
        <v>224</v>
      </c>
    </row>
    <row r="68" spans="1:13" x14ac:dyDescent="0.25">
      <c r="A68" s="122">
        <v>225</v>
      </c>
      <c r="B68" s="121" t="s">
        <v>505</v>
      </c>
      <c r="C68" s="126">
        <v>2021</v>
      </c>
      <c r="D68" s="126" t="s">
        <v>555</v>
      </c>
      <c r="E68" s="126" t="s">
        <v>555</v>
      </c>
      <c r="F68" s="125">
        <v>0</v>
      </c>
      <c r="G68" s="123">
        <v>124969948.22143203</v>
      </c>
      <c r="H68" s="124">
        <v>2.7083333333333334E-3</v>
      </c>
      <c r="I68" s="123">
        <v>354156.58</v>
      </c>
      <c r="J68" s="123">
        <v>6149716.2100000009</v>
      </c>
      <c r="K68" s="123">
        <v>131119664.43000001</v>
      </c>
      <c r="L68" s="122">
        <v>225</v>
      </c>
      <c r="M68" s="121"/>
    </row>
    <row r="69" spans="1:13" x14ac:dyDescent="0.25">
      <c r="A69" s="6"/>
      <c r="D69" s="28"/>
      <c r="E69" s="47"/>
      <c r="G69" s="47"/>
      <c r="I69" s="47"/>
      <c r="J69" s="47"/>
      <c r="K69" s="47"/>
    </row>
    <row r="70" spans="1:13" x14ac:dyDescent="0.25">
      <c r="A70" s="6"/>
      <c r="B70" s="102" t="s">
        <v>553</v>
      </c>
      <c r="C70" s="102"/>
      <c r="D70" s="102"/>
      <c r="E70" s="102"/>
      <c r="F70" s="102"/>
      <c r="G70" s="102"/>
      <c r="H70" s="102"/>
      <c r="I70" s="102"/>
      <c r="J70" s="102"/>
      <c r="K70" s="102"/>
    </row>
    <row r="71" spans="1:13" x14ac:dyDescent="0.25">
      <c r="A71" s="6"/>
      <c r="B71" s="101" t="s">
        <v>502</v>
      </c>
      <c r="C71" s="101"/>
      <c r="D71" s="101"/>
      <c r="E71" s="101"/>
      <c r="F71" s="101"/>
      <c r="G71" s="101"/>
      <c r="H71" s="101"/>
      <c r="I71" s="101"/>
      <c r="J71" s="101"/>
      <c r="K71" s="101"/>
    </row>
    <row r="72" spans="1:13" x14ac:dyDescent="0.25">
      <c r="A72" s="6"/>
      <c r="B72" s="19" t="s">
        <v>614</v>
      </c>
      <c r="C72" s="19"/>
      <c r="D72" s="19"/>
      <c r="E72" s="19"/>
      <c r="F72" s="19"/>
      <c r="G72" s="19"/>
      <c r="H72" s="19"/>
      <c r="I72" s="19"/>
      <c r="J72" s="19"/>
      <c r="K72" s="19"/>
    </row>
    <row r="73" spans="1:13" x14ac:dyDescent="0.25">
      <c r="A73" s="6"/>
      <c r="B73" s="19"/>
      <c r="C73" s="19"/>
      <c r="D73" s="19"/>
      <c r="E73" s="19"/>
      <c r="F73" s="19"/>
      <c r="G73" s="19"/>
      <c r="H73" s="19"/>
      <c r="I73" s="19"/>
      <c r="J73" s="19"/>
      <c r="K73" s="19"/>
    </row>
    <row r="74" spans="1:13" x14ac:dyDescent="0.25">
      <c r="C74" s="33" t="s">
        <v>530</v>
      </c>
      <c r="D74" s="33" t="s">
        <v>529</v>
      </c>
      <c r="E74" s="33" t="s">
        <v>528</v>
      </c>
      <c r="F74" s="33" t="s">
        <v>527</v>
      </c>
      <c r="G74" s="33" t="s">
        <v>552</v>
      </c>
      <c r="H74" s="33" t="s">
        <v>551</v>
      </c>
      <c r="I74" s="33" t="s">
        <v>550</v>
      </c>
    </row>
    <row r="75" spans="1:13" x14ac:dyDescent="0.25">
      <c r="C75" s="92"/>
      <c r="D75" s="92" t="s">
        <v>549</v>
      </c>
      <c r="E75" s="92"/>
      <c r="F75" s="92" t="s">
        <v>613</v>
      </c>
      <c r="G75" s="92" t="s">
        <v>548</v>
      </c>
      <c r="H75" s="92" t="s">
        <v>547</v>
      </c>
      <c r="I75" s="92" t="s">
        <v>612</v>
      </c>
    </row>
    <row r="76" spans="1:13" x14ac:dyDescent="0.25">
      <c r="B76" s="6"/>
      <c r="C76" s="6"/>
      <c r="D76" s="6" t="s">
        <v>521</v>
      </c>
      <c r="E76" s="111"/>
      <c r="F76" s="6" t="s">
        <v>521</v>
      </c>
      <c r="G76" s="6"/>
      <c r="H76" s="6"/>
      <c r="I76" s="6"/>
    </row>
    <row r="77" spans="1:13" x14ac:dyDescent="0.25">
      <c r="B77" s="6"/>
      <c r="C77" s="6"/>
      <c r="D77" s="6" t="s">
        <v>546</v>
      </c>
      <c r="E77" s="111"/>
      <c r="F77" s="6" t="s">
        <v>537</v>
      </c>
      <c r="G77" s="6" t="s">
        <v>545</v>
      </c>
      <c r="H77" s="6" t="s">
        <v>544</v>
      </c>
      <c r="I77" s="6" t="s">
        <v>521</v>
      </c>
    </row>
    <row r="78" spans="1:13" x14ac:dyDescent="0.25">
      <c r="A78" s="33" t="s">
        <v>99</v>
      </c>
      <c r="B78" s="33" t="s">
        <v>521</v>
      </c>
      <c r="C78" s="33" t="s">
        <v>543</v>
      </c>
      <c r="D78" s="33" t="s">
        <v>542</v>
      </c>
      <c r="E78" s="33" t="s">
        <v>541</v>
      </c>
      <c r="F78" s="33" t="s">
        <v>540</v>
      </c>
      <c r="G78" s="33" t="s">
        <v>539</v>
      </c>
      <c r="H78" s="33" t="s">
        <v>538</v>
      </c>
      <c r="I78" s="33" t="s">
        <v>537</v>
      </c>
      <c r="L78" s="33" t="s">
        <v>99</v>
      </c>
    </row>
    <row r="79" spans="1:13" x14ac:dyDescent="0.25">
      <c r="A79" s="6">
        <v>300</v>
      </c>
      <c r="B79" t="s">
        <v>516</v>
      </c>
      <c r="C79" s="92">
        <v>2022</v>
      </c>
      <c r="D79" s="82">
        <v>131119664.43000001</v>
      </c>
      <c r="E79" s="82">
        <v>-11344507</v>
      </c>
      <c r="F79" s="82">
        <v>119775157.43000001</v>
      </c>
      <c r="G79" s="82">
        <v>339753.4</v>
      </c>
      <c r="H79" s="118">
        <v>2.7083333333333334E-3</v>
      </c>
      <c r="I79" s="82">
        <v>120114910.83</v>
      </c>
      <c r="L79" s="6">
        <v>300</v>
      </c>
    </row>
    <row r="80" spans="1:13" x14ac:dyDescent="0.25">
      <c r="A80" s="6">
        <v>301</v>
      </c>
      <c r="B80" t="s">
        <v>515</v>
      </c>
      <c r="C80" s="92">
        <v>2022</v>
      </c>
      <c r="D80" s="82">
        <v>120114910.83</v>
      </c>
      <c r="E80" s="82">
        <v>-11344507</v>
      </c>
      <c r="F80" s="82">
        <v>108770403.83</v>
      </c>
      <c r="G80" s="82">
        <v>309948.86</v>
      </c>
      <c r="H80" s="118">
        <v>2.7083333333333334E-3</v>
      </c>
      <c r="I80" s="82">
        <v>109080352.69</v>
      </c>
      <c r="L80" s="6">
        <v>301</v>
      </c>
    </row>
    <row r="81" spans="1:12" x14ac:dyDescent="0.25">
      <c r="A81" s="6">
        <v>302</v>
      </c>
      <c r="B81" t="s">
        <v>514</v>
      </c>
      <c r="C81" s="92">
        <v>2022</v>
      </c>
      <c r="D81" s="82">
        <v>109080352.69</v>
      </c>
      <c r="E81" s="82">
        <v>-11344507</v>
      </c>
      <c r="F81" s="82">
        <v>97735845.689999998</v>
      </c>
      <c r="G81" s="82">
        <v>280063.59999999998</v>
      </c>
      <c r="H81" s="118">
        <v>2.7083333333333334E-3</v>
      </c>
      <c r="I81" s="82">
        <v>98015909.290000007</v>
      </c>
      <c r="L81" s="6">
        <v>302</v>
      </c>
    </row>
    <row r="82" spans="1:12" x14ac:dyDescent="0.25">
      <c r="A82" s="6">
        <v>303</v>
      </c>
      <c r="B82" t="s">
        <v>513</v>
      </c>
      <c r="C82" s="92">
        <v>2022</v>
      </c>
      <c r="D82" s="82">
        <v>98015909.290000007</v>
      </c>
      <c r="E82" s="82">
        <v>-11344507</v>
      </c>
      <c r="F82" s="82">
        <v>86671402.290000007</v>
      </c>
      <c r="G82" s="82">
        <v>250097.4</v>
      </c>
      <c r="H82" s="118">
        <v>2.7083333333333334E-3</v>
      </c>
      <c r="I82" s="82">
        <v>86921499.689999998</v>
      </c>
      <c r="L82" s="6">
        <v>303</v>
      </c>
    </row>
    <row r="83" spans="1:12" x14ac:dyDescent="0.25">
      <c r="A83" s="6">
        <v>304</v>
      </c>
      <c r="B83" t="s">
        <v>512</v>
      </c>
      <c r="C83" s="92">
        <v>2022</v>
      </c>
      <c r="D83" s="82">
        <v>86921499.689999998</v>
      </c>
      <c r="E83" s="82">
        <v>-11344507</v>
      </c>
      <c r="F83" s="82">
        <v>75576992.689999998</v>
      </c>
      <c r="G83" s="82">
        <v>220050.04</v>
      </c>
      <c r="H83" s="118">
        <v>2.7083333333333334E-3</v>
      </c>
      <c r="I83" s="82">
        <v>75797042.730000004</v>
      </c>
      <c r="L83" s="6">
        <v>304</v>
      </c>
    </row>
    <row r="84" spans="1:12" x14ac:dyDescent="0.25">
      <c r="A84" s="6">
        <v>305</v>
      </c>
      <c r="B84" t="s">
        <v>511</v>
      </c>
      <c r="C84" s="92">
        <v>2022</v>
      </c>
      <c r="D84" s="82">
        <v>75797042.730000004</v>
      </c>
      <c r="E84" s="82">
        <v>-11344507</v>
      </c>
      <c r="F84" s="82">
        <v>64452535.730000004</v>
      </c>
      <c r="G84" s="82">
        <v>189921.3</v>
      </c>
      <c r="H84" s="118">
        <v>2.7083333333333334E-3</v>
      </c>
      <c r="I84" s="82">
        <v>64642457.030000001</v>
      </c>
      <c r="L84" s="6">
        <v>305</v>
      </c>
    </row>
    <row r="85" spans="1:12" x14ac:dyDescent="0.25">
      <c r="A85" s="6">
        <v>306</v>
      </c>
      <c r="B85" t="s">
        <v>510</v>
      </c>
      <c r="C85" s="92">
        <v>2022</v>
      </c>
      <c r="D85" s="82">
        <v>64642457.030000001</v>
      </c>
      <c r="E85" s="82">
        <v>-11344507</v>
      </c>
      <c r="F85" s="82">
        <v>53297950.030000001</v>
      </c>
      <c r="G85" s="82">
        <v>159710.97</v>
      </c>
      <c r="H85" s="118">
        <v>2.7083333333333334E-3</v>
      </c>
      <c r="I85" s="82">
        <v>53457661</v>
      </c>
      <c r="L85" s="6">
        <v>306</v>
      </c>
    </row>
    <row r="86" spans="1:12" x14ac:dyDescent="0.25">
      <c r="A86" s="6">
        <v>307</v>
      </c>
      <c r="B86" t="s">
        <v>509</v>
      </c>
      <c r="C86" s="92">
        <v>2022</v>
      </c>
      <c r="D86" s="82">
        <v>53457661</v>
      </c>
      <c r="E86" s="82">
        <v>-11344507</v>
      </c>
      <c r="F86" s="82">
        <v>42113154</v>
      </c>
      <c r="G86" s="82">
        <v>129418.81</v>
      </c>
      <c r="H86" s="118">
        <v>2.7083333333333334E-3</v>
      </c>
      <c r="I86" s="82">
        <v>42242572.810000002</v>
      </c>
      <c r="L86" s="6">
        <v>307</v>
      </c>
    </row>
    <row r="87" spans="1:12" x14ac:dyDescent="0.25">
      <c r="A87" s="6">
        <v>308</v>
      </c>
      <c r="B87" t="s">
        <v>508</v>
      </c>
      <c r="C87" s="92">
        <v>2022</v>
      </c>
      <c r="D87" s="82">
        <v>42242572.810000002</v>
      </c>
      <c r="E87" s="82">
        <v>-11344507</v>
      </c>
      <c r="F87" s="82">
        <v>30898065.810000002</v>
      </c>
      <c r="G87" s="82">
        <v>99044.61</v>
      </c>
      <c r="H87" s="118">
        <v>2.7083333333333334E-3</v>
      </c>
      <c r="I87" s="82">
        <v>30997110.420000002</v>
      </c>
      <c r="L87" s="6">
        <v>308</v>
      </c>
    </row>
    <row r="88" spans="1:12" x14ac:dyDescent="0.25">
      <c r="A88" s="6">
        <v>309</v>
      </c>
      <c r="B88" t="s">
        <v>507</v>
      </c>
      <c r="C88" s="92">
        <v>2022</v>
      </c>
      <c r="D88" s="82">
        <v>30997110.420000002</v>
      </c>
      <c r="E88" s="82">
        <v>-11344507</v>
      </c>
      <c r="F88" s="82">
        <v>19652603.420000002</v>
      </c>
      <c r="G88" s="82">
        <v>68588.149999999994</v>
      </c>
      <c r="H88" s="118">
        <v>2.7083333333333334E-3</v>
      </c>
      <c r="I88" s="82">
        <v>19721191.57</v>
      </c>
      <c r="L88" s="6">
        <v>309</v>
      </c>
    </row>
    <row r="89" spans="1:12" x14ac:dyDescent="0.25">
      <c r="A89" s="6">
        <v>310</v>
      </c>
      <c r="B89" t="s">
        <v>506</v>
      </c>
      <c r="C89" s="92">
        <v>2022</v>
      </c>
      <c r="D89" s="82">
        <v>19721191.57</v>
      </c>
      <c r="E89" s="82">
        <v>-11344507</v>
      </c>
      <c r="F89" s="82">
        <v>8376684.5700000003</v>
      </c>
      <c r="G89" s="82">
        <v>38049.21</v>
      </c>
      <c r="H89" s="118">
        <v>2.7083333333333334E-3</v>
      </c>
      <c r="I89" s="82">
        <v>8414733.7799999993</v>
      </c>
      <c r="L89" s="6">
        <v>310</v>
      </c>
    </row>
    <row r="90" spans="1:12" x14ac:dyDescent="0.25">
      <c r="A90" s="6">
        <v>311</v>
      </c>
      <c r="B90" t="s">
        <v>505</v>
      </c>
      <c r="C90" s="92">
        <v>2022</v>
      </c>
      <c r="D90" s="82">
        <v>8414733.7799999993</v>
      </c>
      <c r="E90" s="82">
        <v>-11344507</v>
      </c>
      <c r="F90" s="82">
        <v>-2929773.2200000007</v>
      </c>
      <c r="G90" s="82">
        <v>7427.55</v>
      </c>
      <c r="H90" s="118">
        <v>2.7083333333333334E-3</v>
      </c>
      <c r="I90" s="82">
        <v>-2922345.67</v>
      </c>
      <c r="L90" s="6">
        <v>311</v>
      </c>
    </row>
    <row r="91" spans="1:12" x14ac:dyDescent="0.25">
      <c r="A91" s="6">
        <v>312</v>
      </c>
      <c r="D91" s="68" t="s">
        <v>536</v>
      </c>
      <c r="E91" s="132">
        <v>-136134084</v>
      </c>
      <c r="G91" s="115"/>
      <c r="H91" s="114"/>
      <c r="L91" s="6">
        <v>312</v>
      </c>
    </row>
    <row r="93" spans="1:12" x14ac:dyDescent="0.25">
      <c r="B93" s="73" t="s">
        <v>535</v>
      </c>
      <c r="C93" s="35"/>
      <c r="D93" s="35"/>
      <c r="E93" s="35"/>
      <c r="F93" s="35"/>
      <c r="G93" s="35"/>
      <c r="H93" s="35"/>
      <c r="I93" s="35"/>
      <c r="J93" s="35"/>
      <c r="K93" s="35"/>
    </row>
    <row r="94" spans="1:12" x14ac:dyDescent="0.25">
      <c r="A94" s="33" t="s">
        <v>99</v>
      </c>
      <c r="B94" s="33" t="s">
        <v>534</v>
      </c>
      <c r="C94" s="33" t="s">
        <v>160</v>
      </c>
      <c r="L94" s="33" t="s">
        <v>99</v>
      </c>
    </row>
    <row r="95" spans="1:12" x14ac:dyDescent="0.25">
      <c r="A95" s="6">
        <v>400</v>
      </c>
      <c r="B95" s="82">
        <v>136134084</v>
      </c>
      <c r="C95" t="s">
        <v>611</v>
      </c>
      <c r="L95" s="6">
        <v>400</v>
      </c>
    </row>
    <row r="97" spans="1:12" x14ac:dyDescent="0.25">
      <c r="A97" s="6"/>
      <c r="B97" s="102" t="s">
        <v>533</v>
      </c>
      <c r="C97" s="102"/>
      <c r="D97" s="102"/>
      <c r="E97" s="102"/>
      <c r="F97" s="102"/>
      <c r="G97" s="102"/>
      <c r="H97" s="102"/>
      <c r="I97" s="102"/>
      <c r="J97" s="102"/>
      <c r="K97" s="102"/>
    </row>
    <row r="98" spans="1:12" x14ac:dyDescent="0.25">
      <c r="A98" s="6"/>
      <c r="B98" s="101" t="s">
        <v>502</v>
      </c>
      <c r="C98" s="101"/>
      <c r="D98" s="101"/>
      <c r="E98" s="101"/>
      <c r="F98" s="101"/>
      <c r="G98" s="101"/>
      <c r="H98" s="101"/>
      <c r="I98" s="101"/>
      <c r="J98" s="101"/>
      <c r="K98" s="101"/>
    </row>
    <row r="99" spans="1:12" x14ac:dyDescent="0.25">
      <c r="A99" s="6"/>
      <c r="B99" s="24" t="s">
        <v>610</v>
      </c>
      <c r="C99" s="24"/>
      <c r="D99" s="24"/>
      <c r="E99" s="24"/>
      <c r="F99" s="24"/>
      <c r="G99" s="24"/>
      <c r="H99" s="24"/>
      <c r="I99" s="24"/>
      <c r="J99" s="24"/>
      <c r="K99" s="24"/>
    </row>
    <row r="100" spans="1:12" x14ac:dyDescent="0.25">
      <c r="A100" s="6"/>
      <c r="B100" s="24" t="s">
        <v>609</v>
      </c>
      <c r="C100" s="24"/>
      <c r="D100" s="24"/>
      <c r="E100" s="24"/>
      <c r="F100" s="24"/>
      <c r="G100" s="24"/>
      <c r="H100" s="24"/>
      <c r="I100" s="24"/>
      <c r="J100" s="24"/>
      <c r="K100" s="24"/>
    </row>
    <row r="101" spans="1:12" x14ac:dyDescent="0.25">
      <c r="A101" s="33" t="s">
        <v>99</v>
      </c>
      <c r="D101" s="28"/>
      <c r="E101" s="47"/>
      <c r="G101" s="47"/>
      <c r="I101" s="47"/>
      <c r="J101" s="47"/>
      <c r="K101" s="47"/>
      <c r="L101" s="33" t="s">
        <v>99</v>
      </c>
    </row>
    <row r="102" spans="1:12" x14ac:dyDescent="0.25">
      <c r="A102" s="6">
        <v>500</v>
      </c>
      <c r="B102" s="66" t="s">
        <v>532</v>
      </c>
      <c r="D102" s="113" t="s">
        <v>531</v>
      </c>
      <c r="L102" s="6">
        <v>500</v>
      </c>
    </row>
    <row r="103" spans="1:12" x14ac:dyDescent="0.25">
      <c r="A103" s="6"/>
      <c r="D103" s="28"/>
      <c r="E103" s="47"/>
      <c r="G103" s="47"/>
      <c r="I103" s="47"/>
      <c r="J103" s="47"/>
      <c r="K103" s="47"/>
    </row>
    <row r="104" spans="1:12" x14ac:dyDescent="0.25">
      <c r="A104" s="6"/>
      <c r="C104" s="6" t="s">
        <v>530</v>
      </c>
      <c r="D104" s="6" t="s">
        <v>529</v>
      </c>
      <c r="E104" s="6" t="s">
        <v>528</v>
      </c>
      <c r="F104" s="6" t="s">
        <v>527</v>
      </c>
      <c r="I104" s="47"/>
      <c r="J104" s="47"/>
      <c r="K104" s="47"/>
    </row>
    <row r="105" spans="1:12" x14ac:dyDescent="0.25">
      <c r="A105" s="6"/>
      <c r="C105" s="6"/>
      <c r="D105" s="92" t="s">
        <v>526</v>
      </c>
      <c r="E105" s="92" t="s">
        <v>525</v>
      </c>
      <c r="F105" s="92"/>
      <c r="I105" s="47"/>
      <c r="J105" s="47"/>
      <c r="K105" s="47"/>
    </row>
    <row r="106" spans="1:12" x14ac:dyDescent="0.25">
      <c r="A106" s="6"/>
      <c r="B106" s="17"/>
      <c r="C106" s="6"/>
      <c r="D106" s="112" t="s">
        <v>524</v>
      </c>
      <c r="E106" s="6" t="s">
        <v>523</v>
      </c>
      <c r="F106" s="111" t="s">
        <v>522</v>
      </c>
      <c r="I106" s="47"/>
      <c r="J106" s="47"/>
      <c r="K106" s="47"/>
    </row>
    <row r="107" spans="1:12" x14ac:dyDescent="0.25">
      <c r="B107" s="33" t="s">
        <v>521</v>
      </c>
      <c r="C107" s="33" t="s">
        <v>520</v>
      </c>
      <c r="D107" s="33" t="s">
        <v>519</v>
      </c>
      <c r="E107" s="110" t="s">
        <v>518</v>
      </c>
      <c r="F107" s="109" t="s">
        <v>517</v>
      </c>
      <c r="H107" s="47"/>
      <c r="J107" s="47"/>
      <c r="K107" s="47"/>
    </row>
    <row r="108" spans="1:12" x14ac:dyDescent="0.25">
      <c r="A108" s="6">
        <v>501</v>
      </c>
      <c r="B108" t="s">
        <v>516</v>
      </c>
      <c r="C108" s="92">
        <v>2020</v>
      </c>
      <c r="D108" s="108">
        <v>7.969005711233941E-2</v>
      </c>
      <c r="E108" s="107">
        <v>6707443.2715321099</v>
      </c>
      <c r="F108" s="104"/>
      <c r="H108" s="47"/>
      <c r="J108" s="47"/>
      <c r="K108" s="47"/>
      <c r="L108" s="6">
        <v>501</v>
      </c>
    </row>
    <row r="109" spans="1:12" x14ac:dyDescent="0.25">
      <c r="A109" s="6">
        <v>502</v>
      </c>
      <c r="B109" t="s">
        <v>515</v>
      </c>
      <c r="C109" s="92">
        <v>2020</v>
      </c>
      <c r="D109" s="108">
        <v>7.2174272583901328E-2</v>
      </c>
      <c r="E109" s="107">
        <v>6074846.1798461098</v>
      </c>
      <c r="F109" s="104"/>
      <c r="H109" s="47"/>
      <c r="J109" s="47"/>
      <c r="K109" s="47"/>
      <c r="L109" s="6">
        <v>502</v>
      </c>
    </row>
    <row r="110" spans="1:12" x14ac:dyDescent="0.25">
      <c r="A110" s="6">
        <v>503</v>
      </c>
      <c r="B110" t="s">
        <v>514</v>
      </c>
      <c r="C110" s="92">
        <v>2020</v>
      </c>
      <c r="D110" s="108">
        <v>7.5085389488930343E-2</v>
      </c>
      <c r="E110" s="107">
        <v>6319872.37514365</v>
      </c>
      <c r="F110" s="104"/>
      <c r="H110" s="47"/>
      <c r="J110" s="47"/>
      <c r="K110" s="47"/>
      <c r="L110" s="6">
        <v>503</v>
      </c>
    </row>
    <row r="111" spans="1:12" x14ac:dyDescent="0.25">
      <c r="A111" s="6">
        <v>504</v>
      </c>
      <c r="B111" t="s">
        <v>513</v>
      </c>
      <c r="C111" s="92">
        <v>2020</v>
      </c>
      <c r="D111" s="108">
        <v>6.9251718540874876E-2</v>
      </c>
      <c r="E111" s="107">
        <v>5828857.3305226304</v>
      </c>
      <c r="F111" s="104"/>
      <c r="H111" s="47"/>
      <c r="J111" s="47"/>
      <c r="K111" s="47"/>
      <c r="L111" s="6">
        <v>504</v>
      </c>
    </row>
    <row r="112" spans="1:12" x14ac:dyDescent="0.25">
      <c r="A112" s="6">
        <v>505</v>
      </c>
      <c r="B112" t="s">
        <v>512</v>
      </c>
      <c r="C112" s="92">
        <v>2020</v>
      </c>
      <c r="D112" s="108">
        <v>7.9708218465465663E-2</v>
      </c>
      <c r="E112" s="107">
        <v>6708971.8969371198</v>
      </c>
      <c r="F112" s="104"/>
      <c r="H112" s="47"/>
      <c r="J112" s="47"/>
      <c r="K112" s="47"/>
      <c r="L112" s="6">
        <v>505</v>
      </c>
    </row>
    <row r="113" spans="1:12" x14ac:dyDescent="0.25">
      <c r="A113" s="6">
        <v>506</v>
      </c>
      <c r="B113" t="s">
        <v>511</v>
      </c>
      <c r="C113" s="92">
        <v>2020</v>
      </c>
      <c r="D113" s="108">
        <v>8.8671992647657349E-2</v>
      </c>
      <c r="E113" s="107">
        <v>7463445.0270180497</v>
      </c>
      <c r="F113" s="104"/>
      <c r="H113" s="47"/>
      <c r="J113" s="47"/>
      <c r="K113" s="47"/>
      <c r="L113" s="6">
        <v>506</v>
      </c>
    </row>
    <row r="114" spans="1:12" x14ac:dyDescent="0.25">
      <c r="A114" s="6">
        <v>507</v>
      </c>
      <c r="B114" t="s">
        <v>510</v>
      </c>
      <c r="C114" s="92">
        <v>2020</v>
      </c>
      <c r="D114" s="108">
        <v>9.7515781143725638E-2</v>
      </c>
      <c r="E114" s="107">
        <v>8207819.0655406201</v>
      </c>
      <c r="F114" s="104"/>
      <c r="H114" s="47"/>
      <c r="J114" s="47"/>
      <c r="K114" s="47"/>
      <c r="L114" s="6">
        <v>507</v>
      </c>
    </row>
    <row r="115" spans="1:12" x14ac:dyDescent="0.25">
      <c r="A115" s="6">
        <v>508</v>
      </c>
      <c r="B115" t="s">
        <v>509</v>
      </c>
      <c r="C115" s="92">
        <v>2020</v>
      </c>
      <c r="D115" s="108">
        <v>0.1045975771486307</v>
      </c>
      <c r="E115" s="107">
        <v>8803887.7180765495</v>
      </c>
      <c r="F115" s="104"/>
      <c r="H115" s="47"/>
      <c r="J115" s="47"/>
      <c r="K115" s="47"/>
      <c r="L115" s="6">
        <v>508</v>
      </c>
    </row>
    <row r="116" spans="1:12" x14ac:dyDescent="0.25">
      <c r="A116" s="6">
        <v>509</v>
      </c>
      <c r="B116" t="s">
        <v>508</v>
      </c>
      <c r="C116" s="92">
        <v>2020</v>
      </c>
      <c r="D116" s="108">
        <v>9.1426158775865934E-2</v>
      </c>
      <c r="E116" s="107">
        <v>7695260.8110034</v>
      </c>
      <c r="F116" s="104"/>
      <c r="H116" s="47"/>
      <c r="J116" s="47"/>
      <c r="K116" s="47"/>
      <c r="L116" s="6">
        <v>509</v>
      </c>
    </row>
    <row r="117" spans="1:12" x14ac:dyDescent="0.25">
      <c r="A117" s="6">
        <v>510</v>
      </c>
      <c r="B117" t="s">
        <v>507</v>
      </c>
      <c r="C117" s="92">
        <v>2020</v>
      </c>
      <c r="D117" s="108">
        <v>8.475716614259951E-2</v>
      </c>
      <c r="E117" s="107">
        <v>7133937.4616821501</v>
      </c>
      <c r="F117" s="104"/>
      <c r="L117" s="6">
        <v>510</v>
      </c>
    </row>
    <row r="118" spans="1:12" x14ac:dyDescent="0.25">
      <c r="A118" s="6">
        <v>511</v>
      </c>
      <c r="B118" t="s">
        <v>506</v>
      </c>
      <c r="C118" s="92">
        <v>2020</v>
      </c>
      <c r="D118" s="108">
        <v>7.5682409212694146E-2</v>
      </c>
      <c r="E118" s="107">
        <v>6370123.0095921401</v>
      </c>
      <c r="F118" s="104"/>
      <c r="L118" s="6">
        <v>511</v>
      </c>
    </row>
    <row r="119" spans="1:12" x14ac:dyDescent="0.25">
      <c r="A119" s="6">
        <v>512</v>
      </c>
      <c r="B119" t="s">
        <v>505</v>
      </c>
      <c r="C119" s="92">
        <v>2020</v>
      </c>
      <c r="D119" s="106">
        <v>8.1439258737314987E-2</v>
      </c>
      <c r="E119" s="105">
        <v>6854672.0613603797</v>
      </c>
      <c r="F119" s="104"/>
      <c r="L119" s="6">
        <v>512</v>
      </c>
    </row>
    <row r="120" spans="1:12" x14ac:dyDescent="0.25">
      <c r="A120" s="6">
        <v>513</v>
      </c>
      <c r="B120" s="68" t="s">
        <v>504</v>
      </c>
      <c r="D120" s="103">
        <v>0.99999999999999978</v>
      </c>
      <c r="E120" s="46">
        <v>84169136.208254918</v>
      </c>
      <c r="L120" s="6">
        <v>513</v>
      </c>
    </row>
    <row r="122" spans="1:12" x14ac:dyDescent="0.25">
      <c r="B122" s="102" t="s">
        <v>503</v>
      </c>
      <c r="C122" s="102"/>
      <c r="D122" s="102"/>
      <c r="E122" s="102"/>
      <c r="F122" s="102"/>
      <c r="G122" s="102"/>
      <c r="H122" s="102"/>
      <c r="I122" s="102"/>
      <c r="J122" s="102"/>
      <c r="K122" s="102"/>
    </row>
    <row r="123" spans="1:12" x14ac:dyDescent="0.25">
      <c r="B123" s="101" t="s">
        <v>502</v>
      </c>
      <c r="C123" s="101"/>
      <c r="D123" s="101"/>
      <c r="E123" s="101"/>
      <c r="F123" s="101"/>
      <c r="G123" s="101"/>
      <c r="H123" s="101"/>
      <c r="I123" s="101"/>
      <c r="J123" s="101"/>
      <c r="K123" s="101"/>
    </row>
    <row r="124" spans="1:12" x14ac:dyDescent="0.25">
      <c r="B124" s="99" t="s">
        <v>501</v>
      </c>
      <c r="C124" s="99"/>
      <c r="D124" s="99"/>
      <c r="E124" s="99"/>
      <c r="F124" s="99"/>
      <c r="G124" s="99"/>
      <c r="H124" s="99"/>
      <c r="I124" s="99"/>
      <c r="J124" s="99"/>
      <c r="K124" s="99"/>
    </row>
    <row r="125" spans="1:12" x14ac:dyDescent="0.25">
      <c r="B125" s="99"/>
      <c r="C125" s="99"/>
      <c r="D125" s="99"/>
      <c r="E125" s="99"/>
      <c r="F125" s="99"/>
      <c r="G125" s="99"/>
      <c r="H125" s="99"/>
      <c r="I125" s="99"/>
      <c r="J125" s="99"/>
      <c r="K125" s="99"/>
    </row>
    <row r="126" spans="1:12" x14ac:dyDescent="0.25">
      <c r="B126" s="100" t="s">
        <v>500</v>
      </c>
      <c r="C126" s="100"/>
      <c r="D126" s="100"/>
      <c r="E126" s="100"/>
      <c r="F126" s="100"/>
      <c r="G126" s="100"/>
      <c r="H126" s="100"/>
      <c r="I126" s="100"/>
      <c r="J126" s="100"/>
      <c r="K126" s="100"/>
    </row>
    <row r="129" spans="2:11" x14ac:dyDescent="0.25">
      <c r="B129" s="27" t="s">
        <v>148</v>
      </c>
      <c r="C129" s="27"/>
      <c r="D129" s="27"/>
      <c r="E129" s="27"/>
      <c r="F129" s="27"/>
      <c r="G129" s="27"/>
      <c r="H129" s="27"/>
      <c r="I129" s="27"/>
      <c r="J129" s="27"/>
      <c r="K129" s="27"/>
    </row>
    <row r="130" spans="2:11" x14ac:dyDescent="0.25">
      <c r="B130" s="19" t="s">
        <v>499</v>
      </c>
      <c r="C130" s="19"/>
      <c r="D130" s="19"/>
      <c r="E130" s="19"/>
      <c r="F130" s="19"/>
      <c r="G130" s="19"/>
      <c r="H130" s="19"/>
      <c r="I130" s="19"/>
      <c r="J130" s="19"/>
      <c r="K130" s="19"/>
    </row>
    <row r="131" spans="2:11" x14ac:dyDescent="0.25">
      <c r="B131" s="19"/>
      <c r="C131" s="19"/>
      <c r="D131" s="19"/>
      <c r="E131" s="19"/>
      <c r="F131" s="19"/>
      <c r="G131" s="19"/>
      <c r="H131" s="19"/>
      <c r="I131" s="19"/>
      <c r="J131" s="19"/>
      <c r="K131" s="19"/>
    </row>
    <row r="132" spans="2:11" x14ac:dyDescent="0.25">
      <c r="B132" s="19" t="s">
        <v>498</v>
      </c>
      <c r="C132" s="19"/>
      <c r="D132" s="19"/>
      <c r="E132" s="19"/>
      <c r="F132" s="19"/>
      <c r="G132" s="19"/>
      <c r="H132" s="19"/>
      <c r="I132" s="19"/>
      <c r="J132" s="19"/>
      <c r="K132" s="19"/>
    </row>
    <row r="133" spans="2:11" x14ac:dyDescent="0.25">
      <c r="B133" s="19"/>
      <c r="C133" s="19"/>
      <c r="D133" s="19"/>
      <c r="E133" s="19"/>
      <c r="F133" s="19"/>
      <c r="G133" s="19"/>
      <c r="H133" s="19"/>
      <c r="I133" s="19"/>
      <c r="J133" s="19"/>
      <c r="K133" s="19"/>
    </row>
    <row r="134" spans="2:11" ht="15" customHeight="1" x14ac:dyDescent="0.25">
      <c r="B134" s="19" t="s">
        <v>608</v>
      </c>
      <c r="C134" s="19"/>
      <c r="D134" s="19"/>
      <c r="E134" s="19"/>
      <c r="F134" s="19"/>
      <c r="G134" s="19"/>
      <c r="H134" s="19"/>
      <c r="I134" s="19"/>
      <c r="J134" s="19"/>
      <c r="K134" s="19"/>
    </row>
    <row r="135" spans="2:11" ht="15" customHeight="1" x14ac:dyDescent="0.25">
      <c r="B135" s="19" t="s">
        <v>607</v>
      </c>
      <c r="C135" s="19"/>
      <c r="D135" s="19"/>
      <c r="E135" s="19"/>
      <c r="F135" s="19"/>
      <c r="G135" s="19"/>
      <c r="H135" s="19"/>
      <c r="I135" s="19"/>
      <c r="J135" s="19"/>
      <c r="K135" s="19"/>
    </row>
    <row r="136" spans="2:11" x14ac:dyDescent="0.25">
      <c r="B136" s="19"/>
      <c r="C136" s="19"/>
      <c r="D136" s="19"/>
      <c r="E136" s="19"/>
      <c r="F136" s="19"/>
      <c r="G136" s="19"/>
      <c r="H136" s="19"/>
      <c r="I136" s="19"/>
      <c r="J136" s="19"/>
      <c r="K136" s="19"/>
    </row>
    <row r="137" spans="2:11" x14ac:dyDescent="0.25">
      <c r="B137" s="24" t="s">
        <v>497</v>
      </c>
      <c r="C137" s="24"/>
      <c r="D137" s="24"/>
      <c r="E137" s="24"/>
      <c r="F137" s="24"/>
      <c r="G137" s="24"/>
      <c r="H137" s="24"/>
      <c r="I137" s="24"/>
      <c r="J137" s="24"/>
      <c r="K137" s="24"/>
    </row>
    <row r="138" spans="2:11" x14ac:dyDescent="0.25">
      <c r="B138" s="24" t="s">
        <v>496</v>
      </c>
      <c r="C138" s="24"/>
      <c r="D138" s="24"/>
      <c r="E138" s="24"/>
      <c r="F138" s="24"/>
      <c r="G138" s="24"/>
      <c r="H138" s="24"/>
      <c r="I138" s="24"/>
      <c r="J138" s="24"/>
      <c r="K138" s="24"/>
    </row>
    <row r="139" spans="2:11" x14ac:dyDescent="0.25">
      <c r="B139" s="19" t="s">
        <v>495</v>
      </c>
      <c r="C139" s="19"/>
      <c r="D139" s="19"/>
      <c r="E139" s="19"/>
      <c r="F139" s="19"/>
      <c r="G139" s="19"/>
      <c r="H139" s="19"/>
      <c r="I139" s="19"/>
      <c r="J139" s="19"/>
      <c r="K139" s="19"/>
    </row>
    <row r="140" spans="2:11" x14ac:dyDescent="0.25">
      <c r="B140" s="19"/>
      <c r="C140" s="19"/>
      <c r="D140" s="19"/>
      <c r="E140" s="19"/>
      <c r="F140" s="19"/>
      <c r="G140" s="19"/>
      <c r="H140" s="19"/>
      <c r="I140" s="19"/>
      <c r="J140" s="19"/>
      <c r="K140" s="19"/>
    </row>
    <row r="141" spans="2:11" x14ac:dyDescent="0.25">
      <c r="B141" s="24" t="s">
        <v>494</v>
      </c>
      <c r="C141" s="24"/>
      <c r="D141" s="24"/>
      <c r="E141" s="24"/>
      <c r="F141" s="24"/>
      <c r="G141" s="24"/>
      <c r="H141" s="24"/>
      <c r="I141" s="24"/>
      <c r="J141" s="24"/>
      <c r="K141" s="24"/>
    </row>
    <row r="142" spans="2:11" x14ac:dyDescent="0.25">
      <c r="B142" s="24" t="s">
        <v>606</v>
      </c>
      <c r="C142" s="24"/>
      <c r="D142" s="24"/>
      <c r="E142" s="24"/>
      <c r="F142" s="24"/>
      <c r="G142" s="24"/>
      <c r="H142" s="24"/>
      <c r="I142" s="24"/>
      <c r="J142" s="24"/>
      <c r="K142" s="24"/>
    </row>
    <row r="143" spans="2:11" x14ac:dyDescent="0.25">
      <c r="B143" s="19" t="s">
        <v>605</v>
      </c>
      <c r="C143" s="19"/>
      <c r="D143" s="19"/>
      <c r="E143" s="19"/>
      <c r="F143" s="19"/>
      <c r="G143" s="19"/>
      <c r="H143" s="19"/>
      <c r="I143" s="19"/>
      <c r="J143" s="19"/>
      <c r="K143" s="19"/>
    </row>
    <row r="144" spans="2:11" x14ac:dyDescent="0.25">
      <c r="B144" s="19"/>
      <c r="C144" s="19"/>
      <c r="D144" s="19"/>
      <c r="E144" s="19"/>
      <c r="F144" s="19"/>
      <c r="G144" s="19"/>
      <c r="H144" s="19"/>
      <c r="I144" s="19"/>
      <c r="J144" s="19"/>
      <c r="K144" s="19"/>
    </row>
    <row r="145" spans="2:11" x14ac:dyDescent="0.25">
      <c r="B145" s="24" t="s">
        <v>604</v>
      </c>
      <c r="C145" s="24"/>
      <c r="D145" s="24"/>
      <c r="E145" s="24"/>
      <c r="F145" s="24"/>
      <c r="G145" s="24"/>
      <c r="H145" s="24"/>
      <c r="I145" s="24"/>
      <c r="J145" s="24"/>
      <c r="K145" s="24"/>
    </row>
    <row r="146" spans="2:11" ht="15" customHeight="1" x14ac:dyDescent="0.25">
      <c r="B146" s="99" t="s">
        <v>493</v>
      </c>
      <c r="C146" s="99"/>
      <c r="D146" s="99"/>
      <c r="E146" s="99"/>
      <c r="F146" s="99"/>
      <c r="G146" s="99"/>
      <c r="H146" s="99"/>
      <c r="I146" s="99"/>
      <c r="J146" s="99"/>
      <c r="K146" s="99"/>
    </row>
    <row r="147" spans="2:11" x14ac:dyDescent="0.25">
      <c r="B147" s="19" t="s">
        <v>492</v>
      </c>
      <c r="C147" s="19"/>
      <c r="D147" s="19"/>
      <c r="E147" s="19"/>
      <c r="F147" s="19"/>
      <c r="G147" s="19"/>
      <c r="H147" s="19"/>
      <c r="I147" s="19"/>
      <c r="J147" s="19"/>
      <c r="K147" s="19"/>
    </row>
    <row r="151" spans="2:11" x14ac:dyDescent="0.25">
      <c r="B151" s="17" t="s">
        <v>491</v>
      </c>
    </row>
    <row r="152" spans="2:11" x14ac:dyDescent="0.25">
      <c r="B152" t="s">
        <v>490</v>
      </c>
      <c r="C152" t="s">
        <v>339</v>
      </c>
      <c r="D152" s="98">
        <v>124969948.22143203</v>
      </c>
      <c r="E152" s="98">
        <v>6149716.2100000009</v>
      </c>
    </row>
    <row r="153" spans="2:11" x14ac:dyDescent="0.25">
      <c r="B153" t="s">
        <v>489</v>
      </c>
      <c r="C153" t="s">
        <v>336</v>
      </c>
      <c r="D153" s="98">
        <v>127225955.54821381</v>
      </c>
      <c r="E153" s="98">
        <v>6266242.5800000001</v>
      </c>
    </row>
    <row r="154" spans="2:11" ht="15.75" thickBot="1" x14ac:dyDescent="0.3">
      <c r="C154" t="s">
        <v>488</v>
      </c>
      <c r="D154" s="97">
        <v>-2256007.3267817795</v>
      </c>
      <c r="E154" s="97">
        <v>-116526.36999999918</v>
      </c>
    </row>
    <row r="155" spans="2:11" ht="15.75" thickTop="1" x14ac:dyDescent="0.25">
      <c r="C155" t="s">
        <v>393</v>
      </c>
      <c r="D155" s="78">
        <v>-2256007.3267817795</v>
      </c>
      <c r="E155" s="78">
        <v>-116526.36999999918</v>
      </c>
      <c r="F155" s="76"/>
    </row>
    <row r="156" spans="2:11" x14ac:dyDescent="0.25">
      <c r="B156" s="17" t="s">
        <v>487</v>
      </c>
    </row>
    <row r="157" spans="2:11" x14ac:dyDescent="0.25">
      <c r="B157" t="s">
        <v>486</v>
      </c>
      <c r="D157" s="77">
        <v>-5063.5691055953503</v>
      </c>
      <c r="E157" s="77">
        <v>-261.54000000003725</v>
      </c>
    </row>
    <row r="158" spans="2:11" x14ac:dyDescent="0.25">
      <c r="B158" t="s">
        <v>485</v>
      </c>
      <c r="D158" s="77">
        <v>-2250943.7576761846</v>
      </c>
      <c r="E158" s="77">
        <v>-116264.82999999897</v>
      </c>
    </row>
    <row r="159" spans="2:11" ht="15.75" thickBot="1" x14ac:dyDescent="0.3">
      <c r="D159" s="96">
        <v>-2256007.32678178</v>
      </c>
      <c r="E159" s="96">
        <v>-116526.36999999901</v>
      </c>
      <c r="F159" t="s">
        <v>484</v>
      </c>
    </row>
    <row r="160" spans="2:11" ht="15.75" thickTop="1" x14ac:dyDescent="0.25"/>
    <row r="161" spans="2:2" x14ac:dyDescent="0.25">
      <c r="B161" t="s">
        <v>483</v>
      </c>
    </row>
    <row r="162" spans="2:2" x14ac:dyDescent="0.25">
      <c r="B162" t="s">
        <v>482</v>
      </c>
    </row>
  </sheetData>
  <mergeCells count="33">
    <mergeCell ref="B130:K131"/>
    <mergeCell ref="B132:K133"/>
    <mergeCell ref="B98:K98"/>
    <mergeCell ref="B97:K97"/>
    <mergeCell ref="B123:K123"/>
    <mergeCell ref="B129:K129"/>
    <mergeCell ref="B134:K134"/>
    <mergeCell ref="B6:K6"/>
    <mergeCell ref="B7:K7"/>
    <mergeCell ref="B31:K32"/>
    <mergeCell ref="B33:K33"/>
    <mergeCell ref="B72:K73"/>
    <mergeCell ref="B99:K99"/>
    <mergeCell ref="B100:K100"/>
    <mergeCell ref="B124:K125"/>
    <mergeCell ref="B126:K126"/>
    <mergeCell ref="B143:K144"/>
    <mergeCell ref="B145:K145"/>
    <mergeCell ref="B146:K146"/>
    <mergeCell ref="B147:K147"/>
    <mergeCell ref="B135:K136"/>
    <mergeCell ref="B137:K137"/>
    <mergeCell ref="B138:K138"/>
    <mergeCell ref="B139:K140"/>
    <mergeCell ref="B141:K141"/>
    <mergeCell ref="B142:K142"/>
    <mergeCell ref="B122:K122"/>
    <mergeCell ref="B5:K5"/>
    <mergeCell ref="B4:K4"/>
    <mergeCell ref="B30:K30"/>
    <mergeCell ref="B29:K29"/>
    <mergeCell ref="B71:K71"/>
    <mergeCell ref="B70:K70"/>
  </mergeCells>
  <printOptions horizontalCentered="1"/>
  <pageMargins left="1" right="1" top="1" bottom="1" header="0.5" footer="0.5"/>
  <pageSetup scale="18" orientation="landscape" r:id="rId1"/>
  <headerFooter>
    <oddHeader>&amp;C&amp;"-,Bold"Pacific Gas and Electric Company
Formula Rate Model
Schedule &amp;A&amp;R&amp;10TO Rate Year 2025 Annual Update
&amp;F</oddHeader>
  </headerFooter>
  <rowBreaks count="1" manualBreakCount="1">
    <brk id="95" max="11" man="1"/>
  </rowBreaks>
  <customProperties>
    <customPr name="_pios_id" r:id="rId2"/>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EA505-DC31-4D68-99EB-F0F1C3F46883}">
  <sheetPr>
    <tabColor rgb="FFFF0000"/>
    <pageSetUpPr fitToPage="1"/>
  </sheetPr>
  <dimension ref="A1:O147"/>
  <sheetViews>
    <sheetView view="pageBreakPreview" topLeftCell="I103" zoomScale="85" zoomScaleNormal="100" zoomScaleSheetLayoutView="85" zoomScalePageLayoutView="70" workbookViewId="0">
      <selection activeCell="X117" activeCellId="1" sqref="X27:X30 X117"/>
    </sheetView>
  </sheetViews>
  <sheetFormatPr defaultColWidth="9.28515625" defaultRowHeight="15" x14ac:dyDescent="0.25"/>
  <cols>
    <col min="1" max="1" width="4.7109375" bestFit="1" customWidth="1"/>
    <col min="2" max="2" width="15.5703125" customWidth="1"/>
    <col min="3" max="3" width="15.42578125" customWidth="1"/>
    <col min="4" max="4" width="17.28515625" customWidth="1"/>
    <col min="5" max="5" width="19.7109375" customWidth="1"/>
    <col min="6" max="6" width="18.5703125" bestFit="1" customWidth="1"/>
    <col min="7" max="7" width="18.5703125" customWidth="1"/>
    <col min="8" max="8" width="16.7109375" customWidth="1"/>
    <col min="9" max="9" width="15.42578125" customWidth="1"/>
    <col min="10" max="10" width="16.7109375" bestFit="1" customWidth="1"/>
    <col min="11" max="11" width="17.5703125" bestFit="1" customWidth="1"/>
    <col min="12" max="12" width="4.7109375" bestFit="1" customWidth="1"/>
    <col min="13" max="13" width="9.28515625" customWidth="1"/>
    <col min="14" max="14" width="10" bestFit="1" customWidth="1"/>
    <col min="15" max="15" width="9" bestFit="1" customWidth="1"/>
  </cols>
  <sheetData>
    <row r="1" spans="1:12" x14ac:dyDescent="0.25">
      <c r="B1" s="17" t="s">
        <v>64</v>
      </c>
      <c r="K1" s="68" t="s">
        <v>622</v>
      </c>
    </row>
    <row r="2" spans="1:12" x14ac:dyDescent="0.25">
      <c r="B2" s="69" t="s">
        <v>369</v>
      </c>
      <c r="K2" s="68" t="s">
        <v>476</v>
      </c>
    </row>
    <row r="4" spans="1:12" x14ac:dyDescent="0.25">
      <c r="B4" s="102" t="s">
        <v>603</v>
      </c>
      <c r="C4" s="102"/>
      <c r="D4" s="102"/>
      <c r="E4" s="102"/>
      <c r="F4" s="102"/>
      <c r="G4" s="102"/>
      <c r="H4" s="102"/>
      <c r="I4" s="102"/>
      <c r="J4" s="102"/>
      <c r="K4" s="102"/>
    </row>
    <row r="5" spans="1:12" x14ac:dyDescent="0.25">
      <c r="B5" s="27" t="s">
        <v>399</v>
      </c>
      <c r="C5" s="27"/>
      <c r="D5" s="27"/>
      <c r="E5" s="27"/>
      <c r="F5" s="27"/>
      <c r="G5" s="27"/>
      <c r="H5" s="27"/>
      <c r="I5" s="27"/>
      <c r="J5" s="27"/>
      <c r="K5" s="27"/>
    </row>
    <row r="6" spans="1:12" x14ac:dyDescent="0.25">
      <c r="B6" s="24" t="s">
        <v>602</v>
      </c>
      <c r="C6" s="24"/>
      <c r="D6" s="24"/>
      <c r="E6" s="24"/>
      <c r="F6" s="24"/>
      <c r="G6" s="24"/>
      <c r="H6" s="24"/>
      <c r="I6" s="24"/>
      <c r="J6" s="24"/>
      <c r="K6" s="24"/>
    </row>
    <row r="7" spans="1:12" x14ac:dyDescent="0.25">
      <c r="B7" s="24" t="s">
        <v>621</v>
      </c>
      <c r="C7" s="24"/>
      <c r="D7" s="24"/>
      <c r="E7" s="24"/>
      <c r="F7" s="24"/>
      <c r="G7" s="24"/>
      <c r="H7" s="24"/>
      <c r="I7" s="24"/>
      <c r="J7" s="24"/>
      <c r="K7" s="24"/>
    </row>
    <row r="8" spans="1:12" x14ac:dyDescent="0.25">
      <c r="B8" s="18"/>
      <c r="C8" s="18"/>
      <c r="D8" s="18"/>
      <c r="E8" s="18"/>
      <c r="F8" s="18"/>
      <c r="G8" s="18"/>
      <c r="H8" s="18"/>
      <c r="I8" s="18"/>
      <c r="J8" s="18"/>
      <c r="K8" s="18"/>
    </row>
    <row r="9" spans="1:12" x14ac:dyDescent="0.25">
      <c r="B9" s="17"/>
      <c r="C9" s="33" t="s">
        <v>530</v>
      </c>
      <c r="D9" s="33" t="s">
        <v>529</v>
      </c>
      <c r="E9" s="33" t="s">
        <v>528</v>
      </c>
      <c r="F9" s="33" t="s">
        <v>527</v>
      </c>
      <c r="G9" s="33" t="s">
        <v>552</v>
      </c>
      <c r="H9" s="33" t="s">
        <v>551</v>
      </c>
      <c r="I9" s="33" t="s">
        <v>550</v>
      </c>
      <c r="J9" s="33" t="s">
        <v>575</v>
      </c>
    </row>
    <row r="10" spans="1:12" x14ac:dyDescent="0.25">
      <c r="B10" s="17"/>
      <c r="C10" s="92" t="s">
        <v>92</v>
      </c>
      <c r="D10" s="92" t="s">
        <v>289</v>
      </c>
      <c r="E10" s="6"/>
      <c r="F10" s="6"/>
      <c r="G10" s="6"/>
      <c r="H10" s="6"/>
      <c r="I10" s="6"/>
      <c r="J10" s="92" t="s">
        <v>601</v>
      </c>
    </row>
    <row r="11" spans="1:12" x14ac:dyDescent="0.25">
      <c r="B11" s="17"/>
      <c r="C11" s="6" t="s">
        <v>568</v>
      </c>
      <c r="D11" s="6" t="s">
        <v>594</v>
      </c>
      <c r="E11" s="6"/>
      <c r="F11" s="6"/>
      <c r="G11" s="6" t="s">
        <v>600</v>
      </c>
      <c r="H11" s="6" t="s">
        <v>599</v>
      </c>
      <c r="I11" s="6"/>
      <c r="J11" s="92"/>
    </row>
    <row r="12" spans="1:12" x14ac:dyDescent="0.25">
      <c r="A12" s="33" t="s">
        <v>99</v>
      </c>
      <c r="B12" s="33" t="s">
        <v>521</v>
      </c>
      <c r="C12" s="33" t="s">
        <v>566</v>
      </c>
      <c r="D12" s="33" t="s">
        <v>566</v>
      </c>
      <c r="E12" s="33" t="s">
        <v>598</v>
      </c>
      <c r="F12" s="33" t="s">
        <v>597</v>
      </c>
      <c r="G12" s="33" t="s">
        <v>596</v>
      </c>
      <c r="H12" s="33" t="s">
        <v>595</v>
      </c>
      <c r="I12" s="33" t="s">
        <v>594</v>
      </c>
      <c r="J12" s="33" t="s">
        <v>593</v>
      </c>
      <c r="K12" s="33"/>
      <c r="L12" s="33" t="s">
        <v>99</v>
      </c>
    </row>
    <row r="13" spans="1:12" x14ac:dyDescent="0.25">
      <c r="A13" s="6">
        <v>100</v>
      </c>
      <c r="B13" t="s">
        <v>592</v>
      </c>
      <c r="C13" s="59">
        <v>165549599.62</v>
      </c>
      <c r="D13" s="59">
        <v>18557500</v>
      </c>
      <c r="E13" s="59">
        <v>312426972</v>
      </c>
      <c r="F13" s="59">
        <v>366404827.99999994</v>
      </c>
      <c r="G13" s="59">
        <v>72161804</v>
      </c>
      <c r="H13" s="59">
        <v>5724508</v>
      </c>
      <c r="I13" s="59">
        <v>34309335</v>
      </c>
      <c r="J13" s="82">
        <v>975134546.61999989</v>
      </c>
      <c r="K13" s="77"/>
      <c r="L13" s="6">
        <v>100</v>
      </c>
    </row>
    <row r="14" spans="1:12" x14ac:dyDescent="0.25">
      <c r="A14" s="6">
        <v>101</v>
      </c>
      <c r="B14" t="s">
        <v>591</v>
      </c>
      <c r="C14" s="59">
        <v>155143268.62</v>
      </c>
      <c r="D14" s="59">
        <v>15114267</v>
      </c>
      <c r="E14" s="59">
        <v>266096814</v>
      </c>
      <c r="F14" s="59">
        <v>311129990</v>
      </c>
      <c r="G14" s="59">
        <v>62850872</v>
      </c>
      <c r="H14" s="59">
        <v>5023267</v>
      </c>
      <c r="I14" s="59">
        <v>32270708</v>
      </c>
      <c r="J14" s="82">
        <v>847629186.62</v>
      </c>
      <c r="K14" s="77"/>
      <c r="L14" s="6">
        <v>101</v>
      </c>
    </row>
    <row r="15" spans="1:12" x14ac:dyDescent="0.25">
      <c r="A15" s="6">
        <v>102</v>
      </c>
      <c r="B15" t="s">
        <v>590</v>
      </c>
      <c r="C15" s="59">
        <v>169705457.62</v>
      </c>
      <c r="D15" s="59">
        <v>16210348</v>
      </c>
      <c r="E15" s="59">
        <v>275123683</v>
      </c>
      <c r="F15" s="59">
        <v>342134050</v>
      </c>
      <c r="G15" s="59">
        <v>68076881</v>
      </c>
      <c r="H15" s="59">
        <v>5444346</v>
      </c>
      <c r="I15" s="59">
        <v>35247499</v>
      </c>
      <c r="J15" s="82">
        <v>911942264.62</v>
      </c>
      <c r="K15" s="77"/>
      <c r="L15" s="6">
        <v>102</v>
      </c>
    </row>
    <row r="16" spans="1:12" x14ac:dyDescent="0.25">
      <c r="A16" s="6">
        <v>103</v>
      </c>
      <c r="B16" t="s">
        <v>589</v>
      </c>
      <c r="C16" s="59">
        <v>167849819.62</v>
      </c>
      <c r="D16" s="59">
        <v>15787681</v>
      </c>
      <c r="E16" s="59">
        <v>72026530</v>
      </c>
      <c r="F16" s="59">
        <v>327630349</v>
      </c>
      <c r="G16" s="59">
        <v>66619274</v>
      </c>
      <c r="H16" s="59">
        <v>5366897</v>
      </c>
      <c r="I16" s="59">
        <v>34328045</v>
      </c>
      <c r="J16" s="82">
        <v>689608595.62</v>
      </c>
      <c r="K16" s="77"/>
      <c r="L16" s="6">
        <v>103</v>
      </c>
    </row>
    <row r="17" spans="1:12" x14ac:dyDescent="0.25">
      <c r="A17" s="6">
        <v>104</v>
      </c>
      <c r="B17" t="s">
        <v>512</v>
      </c>
      <c r="C17" s="59">
        <v>159359744.62</v>
      </c>
      <c r="D17" s="59">
        <v>15167257</v>
      </c>
      <c r="E17" s="59">
        <v>219974843</v>
      </c>
      <c r="F17" s="59">
        <v>362426507</v>
      </c>
      <c r="G17" s="59">
        <v>64895211</v>
      </c>
      <c r="H17" s="59">
        <v>5421148</v>
      </c>
      <c r="I17" s="59">
        <v>32716136</v>
      </c>
      <c r="J17" s="82">
        <v>859960846.62</v>
      </c>
      <c r="K17" s="77"/>
      <c r="L17" s="6">
        <v>104</v>
      </c>
    </row>
    <row r="18" spans="1:12" x14ac:dyDescent="0.25">
      <c r="A18" s="6">
        <v>105</v>
      </c>
      <c r="B18" t="s">
        <v>588</v>
      </c>
      <c r="C18" s="59">
        <v>197897671.62</v>
      </c>
      <c r="D18" s="59">
        <v>18508918</v>
      </c>
      <c r="E18" s="59">
        <v>361556426</v>
      </c>
      <c r="F18" s="59">
        <v>537179912</v>
      </c>
      <c r="G18" s="59">
        <v>82349957</v>
      </c>
      <c r="H18" s="59">
        <v>7158494</v>
      </c>
      <c r="I18" s="59">
        <v>40005639</v>
      </c>
      <c r="J18" s="82">
        <v>1244657017.6199999</v>
      </c>
      <c r="K18" s="77"/>
      <c r="L18" s="6">
        <v>105</v>
      </c>
    </row>
    <row r="19" spans="1:12" x14ac:dyDescent="0.25">
      <c r="A19" s="6">
        <v>106</v>
      </c>
      <c r="B19" t="s">
        <v>587</v>
      </c>
      <c r="C19" s="59">
        <v>221834538.62</v>
      </c>
      <c r="D19" s="59">
        <v>20642439</v>
      </c>
      <c r="E19" s="59">
        <v>501080879</v>
      </c>
      <c r="F19" s="59">
        <v>623593004</v>
      </c>
      <c r="G19" s="59">
        <v>91356647</v>
      </c>
      <c r="H19" s="59">
        <v>7991568</v>
      </c>
      <c r="I19" s="59">
        <v>43986504</v>
      </c>
      <c r="J19" s="82">
        <v>1510485579.6199999</v>
      </c>
      <c r="K19" s="77"/>
      <c r="L19" s="6">
        <v>106</v>
      </c>
    </row>
    <row r="20" spans="1:12" x14ac:dyDescent="0.25">
      <c r="A20" s="6">
        <v>107</v>
      </c>
      <c r="B20" t="s">
        <v>586</v>
      </c>
      <c r="C20" s="59">
        <v>211766208.62</v>
      </c>
      <c r="D20" s="59">
        <v>19930661</v>
      </c>
      <c r="E20" s="59">
        <v>480536825</v>
      </c>
      <c r="F20" s="59">
        <v>611980701</v>
      </c>
      <c r="G20" s="59">
        <v>87584605</v>
      </c>
      <c r="H20" s="59">
        <v>7697863</v>
      </c>
      <c r="I20" s="59">
        <v>42067006</v>
      </c>
      <c r="J20" s="82">
        <v>1461563869.6199999</v>
      </c>
      <c r="K20" s="77"/>
      <c r="L20" s="6">
        <v>107</v>
      </c>
    </row>
    <row r="21" spans="1:12" x14ac:dyDescent="0.25">
      <c r="A21" s="6">
        <v>108</v>
      </c>
      <c r="B21" t="s">
        <v>585</v>
      </c>
      <c r="C21" s="59">
        <v>218039873.62</v>
      </c>
      <c r="D21" s="59">
        <v>20197257</v>
      </c>
      <c r="E21" s="59">
        <v>493481900.91000003</v>
      </c>
      <c r="F21" s="59">
        <v>610446905</v>
      </c>
      <c r="G21" s="59">
        <v>88816201</v>
      </c>
      <c r="H21" s="59">
        <v>7808014</v>
      </c>
      <c r="I21" s="59">
        <v>42661110</v>
      </c>
      <c r="J21" s="82">
        <v>1481451261.53</v>
      </c>
      <c r="K21" s="77"/>
      <c r="L21" s="6">
        <v>108</v>
      </c>
    </row>
    <row r="22" spans="1:12" x14ac:dyDescent="0.25">
      <c r="A22" s="6">
        <v>109</v>
      </c>
      <c r="B22" t="s">
        <v>584</v>
      </c>
      <c r="C22" s="59">
        <v>194721404.62</v>
      </c>
      <c r="D22" s="59">
        <v>18475661</v>
      </c>
      <c r="E22" s="59">
        <v>433414466</v>
      </c>
      <c r="F22" s="59">
        <v>526700248</v>
      </c>
      <c r="G22" s="59">
        <v>81507004</v>
      </c>
      <c r="H22" s="59">
        <v>7123114</v>
      </c>
      <c r="I22" s="59">
        <v>41304174</v>
      </c>
      <c r="J22" s="82">
        <v>1303246071.6199999</v>
      </c>
      <c r="K22" s="77"/>
      <c r="L22" s="6">
        <v>109</v>
      </c>
    </row>
    <row r="23" spans="1:12" x14ac:dyDescent="0.25">
      <c r="A23" s="6">
        <v>110</v>
      </c>
      <c r="B23" t="s">
        <v>583</v>
      </c>
      <c r="C23" s="59">
        <v>155262455.62</v>
      </c>
      <c r="D23" s="59">
        <v>14759516</v>
      </c>
      <c r="E23" s="59">
        <v>314787779</v>
      </c>
      <c r="F23" s="59">
        <v>387833558.00000006</v>
      </c>
      <c r="G23" s="59">
        <v>65435225</v>
      </c>
      <c r="H23" s="59">
        <v>5703264</v>
      </c>
      <c r="I23" s="59">
        <v>35101828</v>
      </c>
      <c r="J23" s="82">
        <v>978883625.62000012</v>
      </c>
      <c r="K23" s="77"/>
      <c r="L23" s="6">
        <v>110</v>
      </c>
    </row>
    <row r="24" spans="1:12" x14ac:dyDescent="0.25">
      <c r="A24" s="6">
        <v>111</v>
      </c>
      <c r="B24" t="s">
        <v>582</v>
      </c>
      <c r="C24" s="59">
        <v>184886690.62</v>
      </c>
      <c r="D24" s="59">
        <v>17315014</v>
      </c>
      <c r="E24" s="59">
        <v>332516159</v>
      </c>
      <c r="F24" s="59">
        <v>415900014</v>
      </c>
      <c r="G24" s="59">
        <v>76743506</v>
      </c>
      <c r="H24" s="59">
        <v>6707850</v>
      </c>
      <c r="I24" s="59">
        <v>40895827.090000004</v>
      </c>
      <c r="J24" s="82">
        <v>1074965060.71</v>
      </c>
      <c r="K24" s="77"/>
      <c r="L24" s="6">
        <v>111</v>
      </c>
    </row>
    <row r="25" spans="1:12" x14ac:dyDescent="0.25">
      <c r="A25" s="6">
        <v>112</v>
      </c>
      <c r="B25" t="s">
        <v>581</v>
      </c>
      <c r="C25" s="81">
        <v>2202016733.4399996</v>
      </c>
      <c r="D25" s="81">
        <v>210666519</v>
      </c>
      <c r="E25" s="81">
        <v>4063023276.9099998</v>
      </c>
      <c r="F25" s="81">
        <v>5423360066</v>
      </c>
      <c r="G25" s="81">
        <v>908397187</v>
      </c>
      <c r="H25" s="81">
        <v>77170333</v>
      </c>
      <c r="I25" s="81">
        <v>454893811.09000003</v>
      </c>
      <c r="J25" s="81">
        <v>13339527926.440002</v>
      </c>
      <c r="K25" s="77"/>
      <c r="L25" s="6">
        <v>112</v>
      </c>
    </row>
    <row r="26" spans="1:12" x14ac:dyDescent="0.25">
      <c r="A26" s="6"/>
      <c r="L26" s="6"/>
    </row>
    <row r="27" spans="1:12" x14ac:dyDescent="0.25">
      <c r="A27" s="6">
        <v>113</v>
      </c>
      <c r="I27" s="68" t="s">
        <v>580</v>
      </c>
      <c r="J27" s="59">
        <v>13366378507</v>
      </c>
      <c r="K27" s="78"/>
      <c r="L27" s="6">
        <v>113</v>
      </c>
    </row>
    <row r="28" spans="1:12" x14ac:dyDescent="0.25">
      <c r="L28" s="6"/>
    </row>
    <row r="29" spans="1:12" x14ac:dyDescent="0.25">
      <c r="B29" s="102" t="s">
        <v>579</v>
      </c>
      <c r="C29" s="102"/>
      <c r="D29" s="102"/>
      <c r="E29" s="102"/>
      <c r="F29" s="102"/>
      <c r="G29" s="102"/>
      <c r="H29" s="102"/>
      <c r="I29" s="102"/>
      <c r="J29" s="102"/>
      <c r="K29" s="102"/>
    </row>
    <row r="30" spans="1:12" x14ac:dyDescent="0.25">
      <c r="B30" s="27" t="s">
        <v>399</v>
      </c>
      <c r="C30" s="27"/>
      <c r="D30" s="27"/>
      <c r="E30" s="27"/>
      <c r="F30" s="27"/>
      <c r="G30" s="27"/>
      <c r="H30" s="27"/>
      <c r="I30" s="27"/>
      <c r="J30" s="27"/>
      <c r="K30" s="27"/>
    </row>
    <row r="31" spans="1:12" x14ac:dyDescent="0.25">
      <c r="B31" s="19" t="s">
        <v>620</v>
      </c>
      <c r="C31" s="19"/>
      <c r="D31" s="19"/>
      <c r="E31" s="19"/>
      <c r="F31" s="19"/>
      <c r="G31" s="19"/>
      <c r="H31" s="19"/>
      <c r="I31" s="19"/>
      <c r="J31" s="19"/>
      <c r="K31" s="19"/>
    </row>
    <row r="32" spans="1:12" x14ac:dyDescent="0.25">
      <c r="B32" s="19"/>
      <c r="C32" s="19"/>
      <c r="D32" s="19"/>
      <c r="E32" s="19"/>
      <c r="F32" s="19"/>
      <c r="G32" s="19"/>
      <c r="H32" s="19"/>
      <c r="I32" s="19"/>
      <c r="J32" s="19"/>
      <c r="K32" s="19"/>
    </row>
    <row r="33" spans="1:12" x14ac:dyDescent="0.25">
      <c r="B33" s="24" t="s">
        <v>578</v>
      </c>
      <c r="C33" s="24"/>
      <c r="D33" s="24"/>
      <c r="E33" s="24"/>
      <c r="F33" s="24"/>
      <c r="G33" s="24"/>
      <c r="H33" s="24"/>
      <c r="I33" s="24"/>
      <c r="J33" s="24"/>
      <c r="K33" s="24"/>
    </row>
    <row r="34" spans="1:12" x14ac:dyDescent="0.25">
      <c r="B34" s="17"/>
    </row>
    <row r="35" spans="1:12" x14ac:dyDescent="0.25">
      <c r="A35" s="33" t="s">
        <v>99</v>
      </c>
      <c r="B35" s="33" t="s">
        <v>577</v>
      </c>
      <c r="C35" s="33" t="s">
        <v>576</v>
      </c>
      <c r="L35" s="33" t="s">
        <v>99</v>
      </c>
    </row>
    <row r="36" spans="1:12" x14ac:dyDescent="0.25">
      <c r="A36" s="6">
        <v>200</v>
      </c>
      <c r="B36" s="133">
        <v>2341671826.9735928</v>
      </c>
      <c r="C36" s="55" t="s">
        <v>619</v>
      </c>
      <c r="L36" s="6">
        <v>200</v>
      </c>
    </row>
    <row r="37" spans="1:12" x14ac:dyDescent="0.25">
      <c r="A37" s="6"/>
    </row>
    <row r="38" spans="1:12" x14ac:dyDescent="0.25">
      <c r="A38" s="6"/>
      <c r="B38" s="6"/>
      <c r="C38" s="33" t="s">
        <v>530</v>
      </c>
      <c r="D38" s="33" t="s">
        <v>529</v>
      </c>
      <c r="E38" s="33" t="s">
        <v>528</v>
      </c>
      <c r="F38" s="33" t="s">
        <v>527</v>
      </c>
      <c r="G38" s="33" t="s">
        <v>552</v>
      </c>
      <c r="H38" s="33" t="s">
        <v>551</v>
      </c>
      <c r="I38" s="33" t="s">
        <v>550</v>
      </c>
      <c r="J38" s="33" t="s">
        <v>575</v>
      </c>
      <c r="K38" s="33" t="s">
        <v>574</v>
      </c>
    </row>
    <row r="39" spans="1:12" x14ac:dyDescent="0.25">
      <c r="A39" s="6"/>
      <c r="B39" s="6"/>
      <c r="C39" s="6"/>
      <c r="D39" s="130" t="s">
        <v>227</v>
      </c>
      <c r="E39" s="92" t="s">
        <v>180</v>
      </c>
      <c r="F39" s="92" t="s">
        <v>618</v>
      </c>
      <c r="G39" s="92" t="s">
        <v>573</v>
      </c>
      <c r="H39" s="92" t="s">
        <v>572</v>
      </c>
      <c r="I39" s="92" t="s">
        <v>571</v>
      </c>
      <c r="J39" s="92" t="s">
        <v>570</v>
      </c>
      <c r="K39" s="92" t="s">
        <v>617</v>
      </c>
    </row>
    <row r="40" spans="1:12" x14ac:dyDescent="0.25">
      <c r="A40" s="6"/>
      <c r="B40" s="6"/>
      <c r="C40" s="6"/>
      <c r="D40" s="6"/>
      <c r="E40" s="6"/>
      <c r="F40" s="6"/>
      <c r="G40" s="6" t="s">
        <v>569</v>
      </c>
      <c r="H40" s="6"/>
      <c r="I40" s="6"/>
      <c r="J40" s="6"/>
      <c r="K40" s="6" t="s">
        <v>569</v>
      </c>
    </row>
    <row r="41" spans="1:12" x14ac:dyDescent="0.25">
      <c r="A41" s="6"/>
      <c r="B41" s="6"/>
      <c r="C41" s="6"/>
      <c r="D41" s="6" t="s">
        <v>568</v>
      </c>
      <c r="E41" s="6" t="s">
        <v>568</v>
      </c>
      <c r="F41" s="6" t="s">
        <v>568</v>
      </c>
      <c r="G41" s="6" t="s">
        <v>567</v>
      </c>
      <c r="H41" s="6"/>
      <c r="I41" s="6"/>
      <c r="J41" s="6"/>
      <c r="K41" s="6" t="s">
        <v>567</v>
      </c>
    </row>
    <row r="42" spans="1:12" x14ac:dyDescent="0.25">
      <c r="A42" s="6"/>
      <c r="B42" s="6"/>
      <c r="C42" s="6"/>
      <c r="D42" s="6" t="s">
        <v>544</v>
      </c>
      <c r="E42" s="6" t="s">
        <v>566</v>
      </c>
      <c r="F42" s="6" t="s">
        <v>565</v>
      </c>
      <c r="G42" s="6" t="s">
        <v>563</v>
      </c>
      <c r="H42" s="6" t="s">
        <v>544</v>
      </c>
      <c r="I42" s="6" t="s">
        <v>544</v>
      </c>
      <c r="J42" s="6" t="s">
        <v>564</v>
      </c>
      <c r="K42" s="6" t="s">
        <v>563</v>
      </c>
    </row>
    <row r="43" spans="1:12" x14ac:dyDescent="0.25">
      <c r="A43" s="6"/>
      <c r="B43" s="33" t="s">
        <v>521</v>
      </c>
      <c r="C43" s="33" t="s">
        <v>543</v>
      </c>
      <c r="D43" s="33" t="s">
        <v>524</v>
      </c>
      <c r="E43" s="33" t="s">
        <v>562</v>
      </c>
      <c r="F43" s="33" t="s">
        <v>561</v>
      </c>
      <c r="G43" s="33" t="s">
        <v>540</v>
      </c>
      <c r="H43" s="33" t="s">
        <v>538</v>
      </c>
      <c r="I43" s="33" t="s">
        <v>556</v>
      </c>
      <c r="J43" s="33" t="s">
        <v>556</v>
      </c>
      <c r="K43" s="33" t="s">
        <v>560</v>
      </c>
    </row>
    <row r="44" spans="1:12" x14ac:dyDescent="0.25">
      <c r="A44" s="6">
        <v>201</v>
      </c>
      <c r="B44" t="s">
        <v>505</v>
      </c>
      <c r="C44" s="92">
        <v>2019</v>
      </c>
      <c r="D44" s="92" t="s">
        <v>555</v>
      </c>
      <c r="E44" s="92" t="s">
        <v>555</v>
      </c>
      <c r="F44" s="92" t="s">
        <v>555</v>
      </c>
      <c r="G44" s="59">
        <v>-12429137.985378623</v>
      </c>
      <c r="H44" s="92" t="s">
        <v>555</v>
      </c>
      <c r="I44" s="92" t="s">
        <v>555</v>
      </c>
      <c r="J44" s="59">
        <v>-235069.05</v>
      </c>
      <c r="K44" s="82">
        <v>-12664207.039999999</v>
      </c>
      <c r="L44" s="6">
        <v>201</v>
      </c>
    </row>
    <row r="45" spans="1:12" x14ac:dyDescent="0.25">
      <c r="A45" s="6">
        <v>202</v>
      </c>
      <c r="B45" t="s">
        <v>516</v>
      </c>
      <c r="C45" s="92">
        <v>2020</v>
      </c>
      <c r="D45" s="82">
        <v>186607961.62988177</v>
      </c>
      <c r="E45" s="82">
        <v>165549599.62</v>
      </c>
      <c r="F45" s="82">
        <v>21058362.009881765</v>
      </c>
      <c r="G45" s="82">
        <v>8629224.0245031416</v>
      </c>
      <c r="H45" s="128">
        <v>4.1333333333333335E-3</v>
      </c>
      <c r="I45" s="82">
        <v>-8824.77</v>
      </c>
      <c r="J45" s="82">
        <v>-243893.81999999998</v>
      </c>
      <c r="K45" s="82">
        <v>8385330.2000000002</v>
      </c>
      <c r="L45" s="6">
        <v>202</v>
      </c>
    </row>
    <row r="46" spans="1:12" x14ac:dyDescent="0.25">
      <c r="A46" s="6">
        <v>203</v>
      </c>
      <c r="B46" t="s">
        <v>515</v>
      </c>
      <c r="C46" s="92">
        <v>2020</v>
      </c>
      <c r="D46" s="82">
        <v>169008460.74203432</v>
      </c>
      <c r="E46" s="82">
        <v>155143268.62</v>
      </c>
      <c r="F46" s="82">
        <v>13865192.122034311</v>
      </c>
      <c r="G46" s="82">
        <v>22494416.146537453</v>
      </c>
      <c r="H46" s="128">
        <v>4.1333333333333335E-3</v>
      </c>
      <c r="I46" s="82">
        <v>63314.1</v>
      </c>
      <c r="J46" s="82">
        <v>-180579.71999999997</v>
      </c>
      <c r="K46" s="82">
        <v>22313836.43</v>
      </c>
      <c r="L46" s="6">
        <v>203</v>
      </c>
    </row>
    <row r="47" spans="1:12" x14ac:dyDescent="0.25">
      <c r="A47" s="6">
        <v>204</v>
      </c>
      <c r="B47" t="s">
        <v>514</v>
      </c>
      <c r="C47" s="92">
        <v>2020</v>
      </c>
      <c r="D47" s="82">
        <v>175825341.18356732</v>
      </c>
      <c r="E47" s="82">
        <v>169705457.62</v>
      </c>
      <c r="F47" s="82">
        <v>6119883.5635673106</v>
      </c>
      <c r="G47" s="82">
        <v>28614299.710104764</v>
      </c>
      <c r="H47" s="128">
        <v>4.1333333333333335E-3</v>
      </c>
      <c r="I47" s="82">
        <v>104878.28</v>
      </c>
      <c r="J47" s="82">
        <v>-75701.439999999973</v>
      </c>
      <c r="K47" s="82">
        <v>28538598.27</v>
      </c>
      <c r="L47" s="6">
        <v>204</v>
      </c>
    </row>
    <row r="48" spans="1:12" x14ac:dyDescent="0.25">
      <c r="A48" s="6">
        <v>205</v>
      </c>
      <c r="B48" t="s">
        <v>513</v>
      </c>
      <c r="C48" s="92">
        <v>2020</v>
      </c>
      <c r="D48" s="82">
        <v>162164798.2766715</v>
      </c>
      <c r="E48" s="82">
        <v>167849819.62</v>
      </c>
      <c r="F48" s="82">
        <v>-5685021.3433285058</v>
      </c>
      <c r="G48" s="82">
        <v>22929278.366776258</v>
      </c>
      <c r="H48" s="128">
        <v>3.9583333333333337E-3</v>
      </c>
      <c r="I48" s="82">
        <v>101713.68</v>
      </c>
      <c r="J48" s="82">
        <v>26012.24000000002</v>
      </c>
      <c r="K48" s="82">
        <v>22955290.609999999</v>
      </c>
      <c r="L48" s="6">
        <v>205</v>
      </c>
    </row>
    <row r="49" spans="1:15" x14ac:dyDescent="0.25">
      <c r="A49" s="6">
        <v>206</v>
      </c>
      <c r="B49" t="s">
        <v>512</v>
      </c>
      <c r="C49" s="92">
        <v>2020</v>
      </c>
      <c r="D49" s="82">
        <v>186650489.55883723</v>
      </c>
      <c r="E49" s="82">
        <v>159359744.62</v>
      </c>
      <c r="F49" s="82">
        <v>27290744.93883723</v>
      </c>
      <c r="G49" s="82">
        <v>50220023.305613488</v>
      </c>
      <c r="H49" s="128">
        <v>3.9583333333333337E-3</v>
      </c>
      <c r="I49" s="82">
        <v>144877.62</v>
      </c>
      <c r="J49" s="82">
        <v>170889.86000000002</v>
      </c>
      <c r="K49" s="82">
        <v>50390913.170000002</v>
      </c>
      <c r="L49" s="6">
        <v>206</v>
      </c>
    </row>
    <row r="50" spans="1:15" x14ac:dyDescent="0.25">
      <c r="A50" s="6">
        <v>207</v>
      </c>
      <c r="B50" t="s">
        <v>511</v>
      </c>
      <c r="C50" s="92">
        <v>2020</v>
      </c>
      <c r="D50" s="82">
        <v>207640707.02462876</v>
      </c>
      <c r="E50" s="82">
        <v>197897671.62</v>
      </c>
      <c r="F50" s="82">
        <v>9743035.4046287537</v>
      </c>
      <c r="G50" s="82">
        <v>59963058.710242242</v>
      </c>
      <c r="H50" s="128">
        <v>3.9583333333333337E-3</v>
      </c>
      <c r="I50" s="82">
        <v>218747.12</v>
      </c>
      <c r="J50" s="82">
        <v>389636.98</v>
      </c>
      <c r="K50" s="82">
        <v>60352695.689999998</v>
      </c>
      <c r="L50" s="6">
        <v>207</v>
      </c>
    </row>
    <row r="51" spans="1:15" x14ac:dyDescent="0.25">
      <c r="A51" s="6">
        <v>208</v>
      </c>
      <c r="B51" t="s">
        <v>510</v>
      </c>
      <c r="C51" s="92">
        <v>2020</v>
      </c>
      <c r="D51" s="82">
        <v>228349957.38958505</v>
      </c>
      <c r="E51" s="82">
        <v>221834538.62</v>
      </c>
      <c r="F51" s="82">
        <v>6515418.7695850432</v>
      </c>
      <c r="G51" s="82">
        <v>66478477.479827285</v>
      </c>
      <c r="H51" s="128">
        <v>2.858333333333333E-3</v>
      </c>
      <c r="I51" s="82">
        <v>181819.74</v>
      </c>
      <c r="J51" s="82">
        <v>571456.72</v>
      </c>
      <c r="K51" s="82">
        <v>67049934.200000003</v>
      </c>
      <c r="L51" s="6">
        <v>208</v>
      </c>
    </row>
    <row r="52" spans="1:15" x14ac:dyDescent="0.25">
      <c r="A52" s="6">
        <v>209</v>
      </c>
      <c r="B52" t="s">
        <v>509</v>
      </c>
      <c r="C52" s="92">
        <v>2020</v>
      </c>
      <c r="D52" s="82">
        <v>244933199.57864538</v>
      </c>
      <c r="E52" s="82">
        <v>211766208.62</v>
      </c>
      <c r="F52" s="82">
        <v>33166990.958645374</v>
      </c>
      <c r="G52" s="82">
        <v>99645468.438472658</v>
      </c>
      <c r="H52" s="128">
        <v>2.858333333333333E-3</v>
      </c>
      <c r="I52" s="82">
        <v>239052.22</v>
      </c>
      <c r="J52" s="82">
        <v>810508.94</v>
      </c>
      <c r="K52" s="82">
        <v>100455977.38</v>
      </c>
      <c r="L52" s="6">
        <v>209</v>
      </c>
      <c r="N52" s="140" t="s">
        <v>626</v>
      </c>
      <c r="O52" s="140"/>
    </row>
    <row r="53" spans="1:15" x14ac:dyDescent="0.25">
      <c r="A53" s="6">
        <v>210</v>
      </c>
      <c r="B53" t="s">
        <v>508</v>
      </c>
      <c r="C53" s="92">
        <v>2020</v>
      </c>
      <c r="D53" s="82">
        <v>214090060.25385976</v>
      </c>
      <c r="E53" s="82">
        <v>218039873.62</v>
      </c>
      <c r="F53" s="82">
        <v>-3949813.3661402464</v>
      </c>
      <c r="G53" s="82">
        <v>95695655.072332412</v>
      </c>
      <c r="H53" s="128">
        <v>2.858333333333333E-3</v>
      </c>
      <c r="I53" s="82">
        <v>281491.73</v>
      </c>
      <c r="J53" s="82">
        <v>1092000.67</v>
      </c>
      <c r="K53" s="82">
        <v>96787655.739999995</v>
      </c>
      <c r="L53" s="6">
        <v>210</v>
      </c>
      <c r="N53" s="140"/>
      <c r="O53" s="140"/>
    </row>
    <row r="54" spans="1:15" x14ac:dyDescent="0.25">
      <c r="A54" s="6">
        <v>211</v>
      </c>
      <c r="B54" t="s">
        <v>507</v>
      </c>
      <c r="C54" s="92">
        <v>2020</v>
      </c>
      <c r="D54" s="82">
        <v>198473468.09024534</v>
      </c>
      <c r="E54" s="82">
        <v>194721404.62</v>
      </c>
      <c r="F54" s="82">
        <v>3752063.4702453315</v>
      </c>
      <c r="G54" s="82">
        <v>99447718.542577744</v>
      </c>
      <c r="H54" s="128">
        <v>2.7083333333333334E-3</v>
      </c>
      <c r="I54" s="82">
        <v>267214.15000000002</v>
      </c>
      <c r="J54" s="82">
        <v>1359214.8199999998</v>
      </c>
      <c r="K54" s="82">
        <v>100806933.36</v>
      </c>
      <c r="L54" s="6">
        <v>211</v>
      </c>
      <c r="N54" s="140"/>
      <c r="O54" s="140"/>
    </row>
    <row r="55" spans="1:15" x14ac:dyDescent="0.25">
      <c r="A55" s="6">
        <v>212</v>
      </c>
      <c r="B55" t="s">
        <v>506</v>
      </c>
      <c r="C55" s="92">
        <v>2020</v>
      </c>
      <c r="D55" s="82">
        <v>177223365.45085257</v>
      </c>
      <c r="E55" s="82">
        <v>155262455.62</v>
      </c>
      <c r="F55" s="82">
        <v>21960909.830852568</v>
      </c>
      <c r="G55" s="82">
        <v>121408628.37343031</v>
      </c>
      <c r="H55" s="128">
        <v>2.7083333333333334E-3</v>
      </c>
      <c r="I55" s="82">
        <v>302757.51</v>
      </c>
      <c r="J55" s="82">
        <v>1661972.3299999998</v>
      </c>
      <c r="K55" s="82">
        <v>123070600.7</v>
      </c>
      <c r="L55" s="6">
        <v>212</v>
      </c>
      <c r="N55" s="17" t="s">
        <v>552</v>
      </c>
      <c r="O55" s="17" t="s">
        <v>575</v>
      </c>
    </row>
    <row r="56" spans="1:15" x14ac:dyDescent="0.25">
      <c r="A56" s="6">
        <v>213</v>
      </c>
      <c r="B56" s="135" t="s">
        <v>505</v>
      </c>
      <c r="C56" s="139">
        <v>2020</v>
      </c>
      <c r="D56" s="137">
        <v>190704017.7947835</v>
      </c>
      <c r="E56" s="137">
        <v>184886690.62</v>
      </c>
      <c r="F56" s="137">
        <v>5817327.174783498</v>
      </c>
      <c r="G56" s="137">
        <v>127225955.54821381</v>
      </c>
      <c r="H56" s="138">
        <v>2.7083333333333334E-3</v>
      </c>
      <c r="I56" s="137">
        <v>341193.84</v>
      </c>
      <c r="J56" s="137">
        <v>2003166.17</v>
      </c>
      <c r="K56" s="137">
        <v>129229121.72</v>
      </c>
      <c r="L56" s="136">
        <v>213</v>
      </c>
      <c r="M56" s="135"/>
      <c r="N56" s="134">
        <f>G56-'4-ATA Orig'!G56</f>
        <v>-434066.33821153641</v>
      </c>
      <c r="O56" s="134">
        <f>J56-'4-ATA Orig'!J56</f>
        <v>-7842.3199999998324</v>
      </c>
    </row>
    <row r="57" spans="1:15" x14ac:dyDescent="0.25">
      <c r="A57" s="6">
        <v>214</v>
      </c>
      <c r="B57" t="s">
        <v>516</v>
      </c>
      <c r="C57" s="92">
        <v>2021</v>
      </c>
      <c r="D57" s="92" t="s">
        <v>555</v>
      </c>
      <c r="E57" s="92" t="s">
        <v>555</v>
      </c>
      <c r="F57" s="47">
        <v>0</v>
      </c>
      <c r="G57" s="82">
        <v>127225955.54821381</v>
      </c>
      <c r="H57" s="128">
        <v>2.7083333333333334E-3</v>
      </c>
      <c r="I57" s="82">
        <v>349995.54</v>
      </c>
      <c r="J57" s="82">
        <v>2353161.71</v>
      </c>
      <c r="K57" s="82">
        <v>129579117.26000001</v>
      </c>
      <c r="L57" s="6">
        <v>214</v>
      </c>
      <c r="N57" t="s">
        <v>625</v>
      </c>
    </row>
    <row r="58" spans="1:15" x14ac:dyDescent="0.25">
      <c r="A58" s="6">
        <v>215</v>
      </c>
      <c r="B58" t="s">
        <v>515</v>
      </c>
      <c r="C58" s="92">
        <v>2021</v>
      </c>
      <c r="D58" s="92" t="s">
        <v>555</v>
      </c>
      <c r="E58" s="92" t="s">
        <v>555</v>
      </c>
      <c r="F58" s="47">
        <v>0</v>
      </c>
      <c r="G58" s="82">
        <v>127225955.54821381</v>
      </c>
      <c r="H58" s="128">
        <v>2.7083333333333334E-3</v>
      </c>
      <c r="I58" s="82">
        <v>350943.44</v>
      </c>
      <c r="J58" s="82">
        <v>2704105.15</v>
      </c>
      <c r="K58" s="82">
        <v>129930060.7</v>
      </c>
      <c r="L58" s="6">
        <v>215</v>
      </c>
    </row>
    <row r="59" spans="1:15" x14ac:dyDescent="0.25">
      <c r="A59" s="6">
        <v>216</v>
      </c>
      <c r="B59" t="s">
        <v>514</v>
      </c>
      <c r="C59" s="92">
        <v>2021</v>
      </c>
      <c r="D59" s="92" t="s">
        <v>555</v>
      </c>
      <c r="E59" s="92" t="s">
        <v>555</v>
      </c>
      <c r="F59" s="47">
        <v>0</v>
      </c>
      <c r="G59" s="82">
        <v>127225955.54821381</v>
      </c>
      <c r="H59" s="128">
        <v>2.7083333333333334E-3</v>
      </c>
      <c r="I59" s="82">
        <v>351893.91</v>
      </c>
      <c r="J59" s="82">
        <v>3055999.06</v>
      </c>
      <c r="K59" s="82">
        <v>130281954.61</v>
      </c>
      <c r="L59" s="6">
        <v>216</v>
      </c>
    </row>
    <row r="60" spans="1:15" x14ac:dyDescent="0.25">
      <c r="A60" s="6">
        <v>217</v>
      </c>
      <c r="B60" t="s">
        <v>513</v>
      </c>
      <c r="C60" s="92">
        <v>2021</v>
      </c>
      <c r="D60" s="92" t="s">
        <v>555</v>
      </c>
      <c r="E60" s="92" t="s">
        <v>555</v>
      </c>
      <c r="F60" s="47">
        <v>0</v>
      </c>
      <c r="G60" s="82">
        <v>127225955.54821381</v>
      </c>
      <c r="H60" s="128">
        <v>2.7083333333333334E-3</v>
      </c>
      <c r="I60" s="82">
        <v>352846.96</v>
      </c>
      <c r="J60" s="82">
        <v>3408846.02</v>
      </c>
      <c r="K60" s="82">
        <v>130634801.56999999</v>
      </c>
      <c r="L60" s="6">
        <v>217</v>
      </c>
    </row>
    <row r="61" spans="1:15" x14ac:dyDescent="0.25">
      <c r="A61" s="6">
        <v>218</v>
      </c>
      <c r="B61" t="s">
        <v>512</v>
      </c>
      <c r="C61" s="92">
        <v>2021</v>
      </c>
      <c r="D61" s="92" t="s">
        <v>555</v>
      </c>
      <c r="E61" s="92" t="s">
        <v>555</v>
      </c>
      <c r="F61" s="47">
        <v>0</v>
      </c>
      <c r="G61" s="82">
        <v>127225955.54821381</v>
      </c>
      <c r="H61" s="128">
        <v>2.7083333333333334E-3</v>
      </c>
      <c r="I61" s="82">
        <v>353802.59</v>
      </c>
      <c r="J61" s="82">
        <v>3762648.61</v>
      </c>
      <c r="K61" s="82">
        <v>130988604.16</v>
      </c>
      <c r="L61" s="6">
        <v>218</v>
      </c>
    </row>
    <row r="62" spans="1:15" x14ac:dyDescent="0.25">
      <c r="A62" s="6">
        <v>219</v>
      </c>
      <c r="B62" t="s">
        <v>511</v>
      </c>
      <c r="C62" s="92">
        <v>2021</v>
      </c>
      <c r="D62" s="92" t="s">
        <v>555</v>
      </c>
      <c r="E62" s="92" t="s">
        <v>555</v>
      </c>
      <c r="F62" s="47">
        <v>0</v>
      </c>
      <c r="G62" s="82">
        <v>127225955.54821381</v>
      </c>
      <c r="H62" s="128">
        <v>2.7083333333333334E-3</v>
      </c>
      <c r="I62" s="82">
        <v>354760.8</v>
      </c>
      <c r="J62" s="82">
        <v>4117409.4099999997</v>
      </c>
      <c r="K62" s="82">
        <v>131343364.95999999</v>
      </c>
      <c r="L62" s="6">
        <v>219</v>
      </c>
    </row>
    <row r="63" spans="1:15" x14ac:dyDescent="0.25">
      <c r="A63" s="6">
        <v>220</v>
      </c>
      <c r="B63" t="s">
        <v>510</v>
      </c>
      <c r="C63" s="92">
        <v>2021</v>
      </c>
      <c r="D63" s="92" t="s">
        <v>555</v>
      </c>
      <c r="E63" s="92" t="s">
        <v>555</v>
      </c>
      <c r="F63" s="47">
        <v>0</v>
      </c>
      <c r="G63" s="82">
        <v>127225955.54821381</v>
      </c>
      <c r="H63" s="128">
        <v>2.7083333333333334E-3</v>
      </c>
      <c r="I63" s="82">
        <v>355721.61</v>
      </c>
      <c r="J63" s="82">
        <v>4473131.0199999996</v>
      </c>
      <c r="K63" s="82">
        <v>131699086.56999999</v>
      </c>
      <c r="L63" s="6">
        <v>220</v>
      </c>
    </row>
    <row r="64" spans="1:15" x14ac:dyDescent="0.25">
      <c r="A64" s="6">
        <v>221</v>
      </c>
      <c r="B64" t="s">
        <v>509</v>
      </c>
      <c r="C64" s="92">
        <v>2021</v>
      </c>
      <c r="D64" s="92" t="s">
        <v>555</v>
      </c>
      <c r="E64" s="92" t="s">
        <v>555</v>
      </c>
      <c r="F64" s="47">
        <v>0</v>
      </c>
      <c r="G64" s="82">
        <v>127225955.54821381</v>
      </c>
      <c r="H64" s="128">
        <v>2.7083333333333334E-3</v>
      </c>
      <c r="I64" s="82">
        <v>356685.03</v>
      </c>
      <c r="J64" s="82">
        <v>4829816.05</v>
      </c>
      <c r="K64" s="82">
        <v>132055771.59999999</v>
      </c>
      <c r="L64" s="6">
        <v>221</v>
      </c>
    </row>
    <row r="65" spans="1:12" ht="15" customHeight="1" x14ac:dyDescent="0.25">
      <c r="A65" s="6">
        <v>222</v>
      </c>
      <c r="B65" t="s">
        <v>508</v>
      </c>
      <c r="C65" s="92">
        <v>2021</v>
      </c>
      <c r="D65" s="92" t="s">
        <v>555</v>
      </c>
      <c r="E65" s="92" t="s">
        <v>555</v>
      </c>
      <c r="F65" s="47">
        <v>0</v>
      </c>
      <c r="G65" s="82">
        <v>127225955.54821381</v>
      </c>
      <c r="H65" s="128">
        <v>2.7083333333333334E-3</v>
      </c>
      <c r="I65" s="82">
        <v>357651.05</v>
      </c>
      <c r="J65" s="82">
        <v>5187467.0999999996</v>
      </c>
      <c r="K65" s="82">
        <v>132413422.65000001</v>
      </c>
      <c r="L65" s="6">
        <v>222</v>
      </c>
    </row>
    <row r="66" spans="1:12" ht="15" customHeight="1" x14ac:dyDescent="0.25">
      <c r="A66" s="6">
        <v>223</v>
      </c>
      <c r="B66" t="s">
        <v>507</v>
      </c>
      <c r="C66" s="92">
        <v>2021</v>
      </c>
      <c r="D66" s="92" t="s">
        <v>555</v>
      </c>
      <c r="E66" s="92" t="s">
        <v>555</v>
      </c>
      <c r="F66" s="47">
        <v>0</v>
      </c>
      <c r="G66" s="82">
        <v>127225955.54821381</v>
      </c>
      <c r="H66" s="128">
        <v>2.7083333333333334E-3</v>
      </c>
      <c r="I66" s="82">
        <v>358619.69</v>
      </c>
      <c r="J66" s="82">
        <v>5546086.79</v>
      </c>
      <c r="K66" s="82">
        <v>132772042.34</v>
      </c>
      <c r="L66" s="6">
        <v>223</v>
      </c>
    </row>
    <row r="67" spans="1:12" x14ac:dyDescent="0.25">
      <c r="A67" s="6">
        <v>224</v>
      </c>
      <c r="B67" t="s">
        <v>506</v>
      </c>
      <c r="C67" s="92">
        <v>2021</v>
      </c>
      <c r="D67" s="92" t="s">
        <v>555</v>
      </c>
      <c r="E67" s="92" t="s">
        <v>555</v>
      </c>
      <c r="F67" s="47">
        <v>0</v>
      </c>
      <c r="G67" s="82">
        <v>127225955.54821381</v>
      </c>
      <c r="H67" s="128">
        <v>2.7083333333333334E-3</v>
      </c>
      <c r="I67" s="82">
        <v>359590.95</v>
      </c>
      <c r="J67" s="82">
        <v>5905677.7400000002</v>
      </c>
      <c r="K67" s="82">
        <v>133131633.29000001</v>
      </c>
      <c r="L67" s="6">
        <v>224</v>
      </c>
    </row>
    <row r="68" spans="1:12" x14ac:dyDescent="0.25">
      <c r="A68" s="6">
        <v>225</v>
      </c>
      <c r="B68" t="s">
        <v>505</v>
      </c>
      <c r="C68" s="92">
        <v>2021</v>
      </c>
      <c r="D68" s="92" t="s">
        <v>555</v>
      </c>
      <c r="E68" s="92" t="s">
        <v>555</v>
      </c>
      <c r="F68" s="47">
        <v>0</v>
      </c>
      <c r="G68" s="32">
        <v>127225955.54821381</v>
      </c>
      <c r="H68" s="128">
        <v>2.7083333333333334E-3</v>
      </c>
      <c r="I68" s="32">
        <v>360564.84</v>
      </c>
      <c r="J68" s="32">
        <v>6266242.5800000001</v>
      </c>
      <c r="K68" s="32">
        <v>133492198.13</v>
      </c>
      <c r="L68" s="6">
        <v>225</v>
      </c>
    </row>
    <row r="69" spans="1:12" x14ac:dyDescent="0.25">
      <c r="A69" s="6"/>
      <c r="D69" s="28"/>
      <c r="E69" s="47"/>
      <c r="G69" s="47"/>
      <c r="I69" s="47"/>
      <c r="J69" s="47"/>
      <c r="K69" s="47"/>
    </row>
    <row r="70" spans="1:12" x14ac:dyDescent="0.25">
      <c r="A70" s="6"/>
      <c r="B70" s="102" t="s">
        <v>553</v>
      </c>
      <c r="C70" s="102"/>
      <c r="D70" s="102"/>
      <c r="E70" s="102"/>
      <c r="F70" s="102"/>
      <c r="G70" s="102"/>
      <c r="H70" s="102"/>
      <c r="I70" s="102"/>
      <c r="J70" s="102"/>
      <c r="K70" s="102"/>
    </row>
    <row r="71" spans="1:12" x14ac:dyDescent="0.25">
      <c r="A71" s="6"/>
      <c r="B71" s="101" t="s">
        <v>502</v>
      </c>
      <c r="C71" s="101"/>
      <c r="D71" s="101"/>
      <c r="E71" s="101"/>
      <c r="F71" s="101"/>
      <c r="G71" s="101"/>
      <c r="H71" s="101"/>
      <c r="I71" s="101"/>
      <c r="J71" s="101"/>
      <c r="K71" s="101"/>
    </row>
    <row r="72" spans="1:12" x14ac:dyDescent="0.25">
      <c r="A72" s="6"/>
      <c r="B72" s="19" t="s">
        <v>614</v>
      </c>
      <c r="C72" s="19"/>
      <c r="D72" s="19"/>
      <c r="E72" s="19"/>
      <c r="F72" s="19"/>
      <c r="G72" s="19"/>
      <c r="H72" s="19"/>
      <c r="I72" s="19"/>
      <c r="J72" s="19"/>
      <c r="K72" s="19"/>
    </row>
    <row r="73" spans="1:12" x14ac:dyDescent="0.25">
      <c r="A73" s="6"/>
      <c r="B73" s="19"/>
      <c r="C73" s="19"/>
      <c r="D73" s="19"/>
      <c r="E73" s="19"/>
      <c r="F73" s="19"/>
      <c r="G73" s="19"/>
      <c r="H73" s="19"/>
      <c r="I73" s="19"/>
      <c r="J73" s="19"/>
      <c r="K73" s="19"/>
    </row>
    <row r="74" spans="1:12" x14ac:dyDescent="0.25">
      <c r="C74" s="33" t="s">
        <v>530</v>
      </c>
      <c r="D74" s="33" t="s">
        <v>529</v>
      </c>
      <c r="E74" s="33" t="s">
        <v>528</v>
      </c>
      <c r="F74" s="33" t="s">
        <v>527</v>
      </c>
      <c r="G74" s="33" t="s">
        <v>552</v>
      </c>
      <c r="H74" s="33" t="s">
        <v>551</v>
      </c>
      <c r="I74" s="33" t="s">
        <v>550</v>
      </c>
    </row>
    <row r="75" spans="1:12" x14ac:dyDescent="0.25">
      <c r="C75" s="92"/>
      <c r="D75" s="92" t="s">
        <v>549</v>
      </c>
      <c r="E75" s="92"/>
      <c r="F75" s="92" t="s">
        <v>613</v>
      </c>
      <c r="G75" s="92" t="s">
        <v>548</v>
      </c>
      <c r="H75" s="92" t="s">
        <v>547</v>
      </c>
      <c r="I75" s="92" t="s">
        <v>612</v>
      </c>
    </row>
    <row r="76" spans="1:12" x14ac:dyDescent="0.25">
      <c r="B76" s="6"/>
      <c r="C76" s="6"/>
      <c r="D76" s="6" t="s">
        <v>521</v>
      </c>
      <c r="E76" s="111"/>
      <c r="F76" s="6" t="s">
        <v>521</v>
      </c>
      <c r="G76" s="6"/>
      <c r="H76" s="6"/>
      <c r="I76" s="6"/>
    </row>
    <row r="77" spans="1:12" x14ac:dyDescent="0.25">
      <c r="B77" s="6"/>
      <c r="C77" s="6"/>
      <c r="D77" s="6" t="s">
        <v>546</v>
      </c>
      <c r="E77" s="111"/>
      <c r="F77" s="6" t="s">
        <v>537</v>
      </c>
      <c r="G77" s="6" t="s">
        <v>545</v>
      </c>
      <c r="H77" s="6" t="s">
        <v>544</v>
      </c>
      <c r="I77" s="6" t="s">
        <v>521</v>
      </c>
    </row>
    <row r="78" spans="1:12" x14ac:dyDescent="0.25">
      <c r="A78" s="33" t="s">
        <v>99</v>
      </c>
      <c r="B78" s="33" t="s">
        <v>521</v>
      </c>
      <c r="C78" s="33" t="s">
        <v>543</v>
      </c>
      <c r="D78" s="33" t="s">
        <v>542</v>
      </c>
      <c r="E78" s="33" t="s">
        <v>541</v>
      </c>
      <c r="F78" s="33" t="s">
        <v>540</v>
      </c>
      <c r="G78" s="33" t="s">
        <v>539</v>
      </c>
      <c r="H78" s="33" t="s">
        <v>538</v>
      </c>
      <c r="I78" s="33" t="s">
        <v>537</v>
      </c>
      <c r="L78" s="33" t="s">
        <v>99</v>
      </c>
    </row>
    <row r="79" spans="1:12" x14ac:dyDescent="0.25">
      <c r="A79" s="6">
        <v>300</v>
      </c>
      <c r="B79" t="s">
        <v>516</v>
      </c>
      <c r="C79" s="92">
        <v>2022</v>
      </c>
      <c r="D79" s="82">
        <v>133492198.13</v>
      </c>
      <c r="E79" s="82">
        <v>-11344507</v>
      </c>
      <c r="F79" s="82">
        <v>122147691.13</v>
      </c>
      <c r="G79" s="82">
        <v>346179.02</v>
      </c>
      <c r="H79" s="118">
        <v>2.7083333333333334E-3</v>
      </c>
      <c r="I79" s="82">
        <v>122493870.15000001</v>
      </c>
      <c r="L79" s="6">
        <v>300</v>
      </c>
    </row>
    <row r="80" spans="1:12" x14ac:dyDescent="0.25">
      <c r="A80" s="6">
        <v>301</v>
      </c>
      <c r="B80" t="s">
        <v>515</v>
      </c>
      <c r="C80" s="92">
        <v>2022</v>
      </c>
      <c r="D80" s="82">
        <v>122493870.15000001</v>
      </c>
      <c r="E80" s="82">
        <v>-11344507</v>
      </c>
      <c r="F80" s="82">
        <v>111149363.15000001</v>
      </c>
      <c r="G80" s="82">
        <v>316391.88</v>
      </c>
      <c r="H80" s="118">
        <v>2.7083333333333334E-3</v>
      </c>
      <c r="I80" s="82">
        <v>111465755.03</v>
      </c>
      <c r="L80" s="6">
        <v>301</v>
      </c>
    </row>
    <row r="81" spans="1:12" x14ac:dyDescent="0.25">
      <c r="A81" s="6">
        <v>302</v>
      </c>
      <c r="B81" t="s">
        <v>514</v>
      </c>
      <c r="C81" s="92">
        <v>2022</v>
      </c>
      <c r="D81" s="82">
        <v>111465755.03</v>
      </c>
      <c r="E81" s="82">
        <v>-11344507</v>
      </c>
      <c r="F81" s="82">
        <v>100121248.03</v>
      </c>
      <c r="G81" s="82">
        <v>286524.07</v>
      </c>
      <c r="H81" s="118">
        <v>2.7083333333333334E-3</v>
      </c>
      <c r="I81" s="82">
        <v>100407772.09999999</v>
      </c>
      <c r="L81" s="6">
        <v>302</v>
      </c>
    </row>
    <row r="82" spans="1:12" x14ac:dyDescent="0.25">
      <c r="A82" s="6">
        <v>303</v>
      </c>
      <c r="B82" t="s">
        <v>513</v>
      </c>
      <c r="C82" s="92">
        <v>2022</v>
      </c>
      <c r="D82" s="82">
        <v>100407772.09999999</v>
      </c>
      <c r="E82" s="82">
        <v>-11344507</v>
      </c>
      <c r="F82" s="82">
        <v>89063265.099999994</v>
      </c>
      <c r="G82" s="82">
        <v>256575.35999999999</v>
      </c>
      <c r="H82" s="118">
        <v>2.7083333333333334E-3</v>
      </c>
      <c r="I82" s="82">
        <v>89319840.459999993</v>
      </c>
      <c r="L82" s="6">
        <v>303</v>
      </c>
    </row>
    <row r="83" spans="1:12" x14ac:dyDescent="0.25">
      <c r="A83" s="6">
        <v>304</v>
      </c>
      <c r="B83" t="s">
        <v>512</v>
      </c>
      <c r="C83" s="92">
        <v>2022</v>
      </c>
      <c r="D83" s="82">
        <v>89319840.459999993</v>
      </c>
      <c r="E83" s="82">
        <v>-11344507</v>
      </c>
      <c r="F83" s="82">
        <v>77975333.459999993</v>
      </c>
      <c r="G83" s="82">
        <v>226545.55</v>
      </c>
      <c r="H83" s="118">
        <v>2.7083333333333334E-3</v>
      </c>
      <c r="I83" s="82">
        <v>78201879.010000005</v>
      </c>
      <c r="L83" s="6">
        <v>304</v>
      </c>
    </row>
    <row r="84" spans="1:12" x14ac:dyDescent="0.25">
      <c r="A84" s="6">
        <v>305</v>
      </c>
      <c r="B84" t="s">
        <v>511</v>
      </c>
      <c r="C84" s="92">
        <v>2022</v>
      </c>
      <c r="D84" s="82">
        <v>78201879.010000005</v>
      </c>
      <c r="E84" s="82">
        <v>-11344507</v>
      </c>
      <c r="F84" s="82">
        <v>66857372.010000005</v>
      </c>
      <c r="G84" s="82">
        <v>196434.4</v>
      </c>
      <c r="H84" s="118">
        <v>2.7083333333333334E-3</v>
      </c>
      <c r="I84" s="82">
        <v>67053806.409999996</v>
      </c>
      <c r="L84" s="6">
        <v>305</v>
      </c>
    </row>
    <row r="85" spans="1:12" x14ac:dyDescent="0.25">
      <c r="A85" s="6">
        <v>306</v>
      </c>
      <c r="B85" t="s">
        <v>510</v>
      </c>
      <c r="C85" s="92">
        <v>2022</v>
      </c>
      <c r="D85" s="82">
        <v>67053806.409999996</v>
      </c>
      <c r="E85" s="82">
        <v>-11344507</v>
      </c>
      <c r="F85" s="82">
        <v>55709299.409999996</v>
      </c>
      <c r="G85" s="82">
        <v>166241.71</v>
      </c>
      <c r="H85" s="118">
        <v>2.7083333333333334E-3</v>
      </c>
      <c r="I85" s="82">
        <v>55875541.119999997</v>
      </c>
      <c r="L85" s="6">
        <v>306</v>
      </c>
    </row>
    <row r="86" spans="1:12" x14ac:dyDescent="0.25">
      <c r="A86" s="6">
        <v>307</v>
      </c>
      <c r="B86" t="s">
        <v>509</v>
      </c>
      <c r="C86" s="92">
        <v>2022</v>
      </c>
      <c r="D86" s="82">
        <v>55875541.119999997</v>
      </c>
      <c r="E86" s="82">
        <v>-11344507</v>
      </c>
      <c r="F86" s="82">
        <v>44531034.119999997</v>
      </c>
      <c r="G86" s="82">
        <v>135967.24</v>
      </c>
      <c r="H86" s="118">
        <v>2.7083333333333334E-3</v>
      </c>
      <c r="I86" s="82">
        <v>44667001.359999999</v>
      </c>
      <c r="L86" s="6">
        <v>307</v>
      </c>
    </row>
    <row r="87" spans="1:12" x14ac:dyDescent="0.25">
      <c r="A87" s="6">
        <v>308</v>
      </c>
      <c r="B87" t="s">
        <v>508</v>
      </c>
      <c r="C87" s="92">
        <v>2022</v>
      </c>
      <c r="D87" s="82">
        <v>44667001.359999999</v>
      </c>
      <c r="E87" s="82">
        <v>-11344507</v>
      </c>
      <c r="F87" s="82">
        <v>33322494.359999999</v>
      </c>
      <c r="G87" s="82">
        <v>105610.78</v>
      </c>
      <c r="H87" s="118">
        <v>2.7083333333333334E-3</v>
      </c>
      <c r="I87" s="82">
        <v>33428105.140000001</v>
      </c>
      <c r="L87" s="6">
        <v>308</v>
      </c>
    </row>
    <row r="88" spans="1:12" x14ac:dyDescent="0.25">
      <c r="A88" s="6">
        <v>309</v>
      </c>
      <c r="B88" t="s">
        <v>507</v>
      </c>
      <c r="C88" s="92">
        <v>2022</v>
      </c>
      <c r="D88" s="82">
        <v>33428105.140000001</v>
      </c>
      <c r="E88" s="82">
        <v>-11344507</v>
      </c>
      <c r="F88" s="82">
        <v>22083598.140000001</v>
      </c>
      <c r="G88" s="82">
        <v>75172.100000000006</v>
      </c>
      <c r="H88" s="118">
        <v>2.7083333333333334E-3</v>
      </c>
      <c r="I88" s="82">
        <v>22158770.239999998</v>
      </c>
      <c r="L88" s="6">
        <v>309</v>
      </c>
    </row>
    <row r="89" spans="1:12" x14ac:dyDescent="0.25">
      <c r="A89" s="6">
        <v>310</v>
      </c>
      <c r="B89" t="s">
        <v>506</v>
      </c>
      <c r="C89" s="92">
        <v>2022</v>
      </c>
      <c r="D89" s="82">
        <v>22158770.239999998</v>
      </c>
      <c r="E89" s="82">
        <v>-11344507</v>
      </c>
      <c r="F89" s="82">
        <v>10814263.239999998</v>
      </c>
      <c r="G89" s="82">
        <v>44650.98</v>
      </c>
      <c r="H89" s="118">
        <v>2.7083333333333334E-3</v>
      </c>
      <c r="I89" s="82">
        <v>10858914.220000001</v>
      </c>
      <c r="L89" s="6">
        <v>310</v>
      </c>
    </row>
    <row r="90" spans="1:12" x14ac:dyDescent="0.25">
      <c r="A90" s="6">
        <v>311</v>
      </c>
      <c r="B90" t="s">
        <v>505</v>
      </c>
      <c r="C90" s="92">
        <v>2022</v>
      </c>
      <c r="D90" s="82">
        <v>10858914.220000001</v>
      </c>
      <c r="E90" s="82">
        <v>-11344507</v>
      </c>
      <c r="F90" s="82">
        <v>-485592.77999999933</v>
      </c>
      <c r="G90" s="82">
        <v>14047.21</v>
      </c>
      <c r="H90" s="118">
        <v>2.7083333333333334E-3</v>
      </c>
      <c r="I90" s="82">
        <v>-471545.57</v>
      </c>
      <c r="L90" s="6">
        <v>311</v>
      </c>
    </row>
    <row r="91" spans="1:12" x14ac:dyDescent="0.25">
      <c r="A91" s="6">
        <v>312</v>
      </c>
      <c r="D91" s="68" t="s">
        <v>536</v>
      </c>
      <c r="E91" s="132">
        <v>-136134084</v>
      </c>
      <c r="G91" s="115"/>
      <c r="H91" s="114"/>
      <c r="L91" s="6">
        <v>312</v>
      </c>
    </row>
    <row r="93" spans="1:12" x14ac:dyDescent="0.25">
      <c r="B93" s="73" t="s">
        <v>535</v>
      </c>
      <c r="C93" s="35"/>
      <c r="D93" s="35"/>
      <c r="E93" s="35"/>
      <c r="F93" s="35"/>
      <c r="G93" s="35"/>
      <c r="H93" s="35"/>
      <c r="I93" s="35"/>
      <c r="J93" s="35"/>
      <c r="K93" s="35"/>
    </row>
    <row r="94" spans="1:12" x14ac:dyDescent="0.25">
      <c r="A94" s="33" t="s">
        <v>99</v>
      </c>
      <c r="B94" s="33" t="s">
        <v>534</v>
      </c>
      <c r="C94" s="33" t="s">
        <v>160</v>
      </c>
      <c r="L94" s="33" t="s">
        <v>99</v>
      </c>
    </row>
    <row r="95" spans="1:12" x14ac:dyDescent="0.25">
      <c r="A95" s="6">
        <v>400</v>
      </c>
      <c r="B95" s="82">
        <v>136134084</v>
      </c>
      <c r="C95" t="s">
        <v>611</v>
      </c>
      <c r="L95" s="6">
        <v>400</v>
      </c>
    </row>
    <row r="97" spans="1:12" x14ac:dyDescent="0.25">
      <c r="A97" s="6"/>
      <c r="B97" s="102" t="s">
        <v>533</v>
      </c>
      <c r="C97" s="102"/>
      <c r="D97" s="102"/>
      <c r="E97" s="102"/>
      <c r="F97" s="102"/>
      <c r="G97" s="102"/>
      <c r="H97" s="102"/>
      <c r="I97" s="102"/>
      <c r="J97" s="102"/>
      <c r="K97" s="102"/>
    </row>
    <row r="98" spans="1:12" x14ac:dyDescent="0.25">
      <c r="A98" s="6"/>
      <c r="B98" s="101" t="s">
        <v>502</v>
      </c>
      <c r="C98" s="101"/>
      <c r="D98" s="101"/>
      <c r="E98" s="101"/>
      <c r="F98" s="101"/>
      <c r="G98" s="101"/>
      <c r="H98" s="101"/>
      <c r="I98" s="101"/>
      <c r="J98" s="101"/>
      <c r="K98" s="101"/>
    </row>
    <row r="99" spans="1:12" x14ac:dyDescent="0.25">
      <c r="A99" s="6"/>
      <c r="B99" s="24" t="s">
        <v>610</v>
      </c>
      <c r="C99" s="24"/>
      <c r="D99" s="24"/>
      <c r="E99" s="24"/>
      <c r="F99" s="24"/>
      <c r="G99" s="24"/>
      <c r="H99" s="24"/>
      <c r="I99" s="24"/>
      <c r="J99" s="24"/>
      <c r="K99" s="24"/>
    </row>
    <row r="100" spans="1:12" x14ac:dyDescent="0.25">
      <c r="A100" s="6"/>
      <c r="B100" s="24" t="s">
        <v>609</v>
      </c>
      <c r="C100" s="24"/>
      <c r="D100" s="24"/>
      <c r="E100" s="24"/>
      <c r="F100" s="24"/>
      <c r="G100" s="24"/>
      <c r="H100" s="24"/>
      <c r="I100" s="24"/>
      <c r="J100" s="24"/>
      <c r="K100" s="24"/>
    </row>
    <row r="101" spans="1:12" x14ac:dyDescent="0.25">
      <c r="A101" s="33" t="s">
        <v>99</v>
      </c>
      <c r="D101" s="28"/>
      <c r="E101" s="47"/>
      <c r="G101" s="47"/>
      <c r="I101" s="47"/>
      <c r="J101" s="47"/>
      <c r="K101" s="47"/>
      <c r="L101" s="33" t="s">
        <v>99</v>
      </c>
    </row>
    <row r="102" spans="1:12" x14ac:dyDescent="0.25">
      <c r="A102" s="6">
        <v>500</v>
      </c>
      <c r="B102" s="66" t="s">
        <v>532</v>
      </c>
      <c r="D102" s="113" t="s">
        <v>531</v>
      </c>
      <c r="L102" s="6">
        <v>500</v>
      </c>
    </row>
    <row r="103" spans="1:12" x14ac:dyDescent="0.25">
      <c r="A103" s="6"/>
      <c r="D103" s="28"/>
      <c r="E103" s="47"/>
      <c r="G103" s="47"/>
      <c r="I103" s="47"/>
      <c r="J103" s="47"/>
      <c r="K103" s="47"/>
    </row>
    <row r="104" spans="1:12" x14ac:dyDescent="0.25">
      <c r="A104" s="6"/>
      <c r="C104" s="6" t="s">
        <v>530</v>
      </c>
      <c r="D104" s="6" t="s">
        <v>529</v>
      </c>
      <c r="E104" s="6" t="s">
        <v>528</v>
      </c>
      <c r="F104" s="6" t="s">
        <v>527</v>
      </c>
      <c r="I104" s="47"/>
      <c r="J104" s="47"/>
      <c r="K104" s="47"/>
    </row>
    <row r="105" spans="1:12" x14ac:dyDescent="0.25">
      <c r="A105" s="6"/>
      <c r="C105" s="6"/>
      <c r="D105" s="92" t="s">
        <v>526</v>
      </c>
      <c r="E105" s="92" t="s">
        <v>525</v>
      </c>
      <c r="F105" s="92"/>
      <c r="I105" s="47"/>
      <c r="J105" s="47"/>
      <c r="K105" s="47"/>
    </row>
    <row r="106" spans="1:12" x14ac:dyDescent="0.25">
      <c r="A106" s="6"/>
      <c r="B106" s="17"/>
      <c r="C106" s="6"/>
      <c r="D106" s="112" t="s">
        <v>524</v>
      </c>
      <c r="E106" s="6" t="s">
        <v>523</v>
      </c>
      <c r="F106" s="111" t="s">
        <v>522</v>
      </c>
      <c r="I106" s="47"/>
      <c r="J106" s="47"/>
      <c r="K106" s="47"/>
    </row>
    <row r="107" spans="1:12" x14ac:dyDescent="0.25">
      <c r="B107" s="33" t="s">
        <v>521</v>
      </c>
      <c r="C107" s="33" t="s">
        <v>520</v>
      </c>
      <c r="D107" s="33" t="s">
        <v>519</v>
      </c>
      <c r="E107" s="110" t="s">
        <v>518</v>
      </c>
      <c r="F107" s="109" t="s">
        <v>517</v>
      </c>
      <c r="H107" s="47"/>
      <c r="J107" s="47"/>
      <c r="K107" s="47"/>
    </row>
    <row r="108" spans="1:12" x14ac:dyDescent="0.25">
      <c r="A108" s="6">
        <v>501</v>
      </c>
      <c r="B108" t="s">
        <v>516</v>
      </c>
      <c r="C108" s="92">
        <v>2020</v>
      </c>
      <c r="D108" s="108">
        <v>7.969005711233941E-2</v>
      </c>
      <c r="E108" s="107">
        <v>6707443.2715321099</v>
      </c>
      <c r="F108" s="104"/>
      <c r="H108" s="47"/>
      <c r="J108" s="47"/>
      <c r="K108" s="47"/>
      <c r="L108" s="6">
        <v>501</v>
      </c>
    </row>
    <row r="109" spans="1:12" x14ac:dyDescent="0.25">
      <c r="A109" s="6">
        <v>502</v>
      </c>
      <c r="B109" t="s">
        <v>515</v>
      </c>
      <c r="C109" s="92">
        <v>2020</v>
      </c>
      <c r="D109" s="108">
        <v>7.2174272583901328E-2</v>
      </c>
      <c r="E109" s="107">
        <v>6074846.1798461098</v>
      </c>
      <c r="F109" s="104"/>
      <c r="H109" s="47"/>
      <c r="J109" s="47"/>
      <c r="K109" s="47"/>
      <c r="L109" s="6">
        <v>502</v>
      </c>
    </row>
    <row r="110" spans="1:12" x14ac:dyDescent="0.25">
      <c r="A110" s="6">
        <v>503</v>
      </c>
      <c r="B110" t="s">
        <v>514</v>
      </c>
      <c r="C110" s="92">
        <v>2020</v>
      </c>
      <c r="D110" s="108">
        <v>7.5085389488930343E-2</v>
      </c>
      <c r="E110" s="107">
        <v>6319872.37514365</v>
      </c>
      <c r="F110" s="104"/>
      <c r="H110" s="47"/>
      <c r="J110" s="47"/>
      <c r="K110" s="47"/>
      <c r="L110" s="6">
        <v>503</v>
      </c>
    </row>
    <row r="111" spans="1:12" x14ac:dyDescent="0.25">
      <c r="A111" s="6">
        <v>504</v>
      </c>
      <c r="B111" t="s">
        <v>513</v>
      </c>
      <c r="C111" s="92">
        <v>2020</v>
      </c>
      <c r="D111" s="108">
        <v>6.9251718540874876E-2</v>
      </c>
      <c r="E111" s="107">
        <v>5828857.3305226304</v>
      </c>
      <c r="F111" s="104"/>
      <c r="H111" s="47"/>
      <c r="J111" s="47"/>
      <c r="K111" s="47"/>
      <c r="L111" s="6">
        <v>504</v>
      </c>
    </row>
    <row r="112" spans="1:12" x14ac:dyDescent="0.25">
      <c r="A112" s="6">
        <v>505</v>
      </c>
      <c r="B112" t="s">
        <v>512</v>
      </c>
      <c r="C112" s="92">
        <v>2020</v>
      </c>
      <c r="D112" s="108">
        <v>7.9708218465465663E-2</v>
      </c>
      <c r="E112" s="107">
        <v>6708971.8969371198</v>
      </c>
      <c r="F112" s="104"/>
      <c r="H112" s="47"/>
      <c r="J112" s="47"/>
      <c r="K112" s="47"/>
      <c r="L112" s="6">
        <v>505</v>
      </c>
    </row>
    <row r="113" spans="1:12" x14ac:dyDescent="0.25">
      <c r="A113" s="6">
        <v>506</v>
      </c>
      <c r="B113" t="s">
        <v>511</v>
      </c>
      <c r="C113" s="92">
        <v>2020</v>
      </c>
      <c r="D113" s="108">
        <v>8.8671992647657349E-2</v>
      </c>
      <c r="E113" s="107">
        <v>7463445.0270180497</v>
      </c>
      <c r="F113" s="104"/>
      <c r="H113" s="47"/>
      <c r="J113" s="47"/>
      <c r="K113" s="47"/>
      <c r="L113" s="6">
        <v>506</v>
      </c>
    </row>
    <row r="114" spans="1:12" x14ac:dyDescent="0.25">
      <c r="A114" s="6">
        <v>507</v>
      </c>
      <c r="B114" t="s">
        <v>510</v>
      </c>
      <c r="C114" s="92">
        <v>2020</v>
      </c>
      <c r="D114" s="108">
        <v>9.7515781143725638E-2</v>
      </c>
      <c r="E114" s="107">
        <v>8207819.0655406201</v>
      </c>
      <c r="F114" s="104"/>
      <c r="H114" s="47"/>
      <c r="J114" s="47"/>
      <c r="K114" s="47"/>
      <c r="L114" s="6">
        <v>507</v>
      </c>
    </row>
    <row r="115" spans="1:12" x14ac:dyDescent="0.25">
      <c r="A115" s="6">
        <v>508</v>
      </c>
      <c r="B115" t="s">
        <v>509</v>
      </c>
      <c r="C115" s="92">
        <v>2020</v>
      </c>
      <c r="D115" s="108">
        <v>0.1045975771486307</v>
      </c>
      <c r="E115" s="107">
        <v>8803887.7180765495</v>
      </c>
      <c r="F115" s="104"/>
      <c r="H115" s="47"/>
      <c r="J115" s="47"/>
      <c r="K115" s="47"/>
      <c r="L115" s="6">
        <v>508</v>
      </c>
    </row>
    <row r="116" spans="1:12" x14ac:dyDescent="0.25">
      <c r="A116" s="6">
        <v>509</v>
      </c>
      <c r="B116" t="s">
        <v>508</v>
      </c>
      <c r="C116" s="92">
        <v>2020</v>
      </c>
      <c r="D116" s="108">
        <v>9.1426158775865934E-2</v>
      </c>
      <c r="E116" s="107">
        <v>7695260.8110034</v>
      </c>
      <c r="F116" s="104"/>
      <c r="H116" s="47"/>
      <c r="J116" s="47"/>
      <c r="K116" s="47"/>
      <c r="L116" s="6">
        <v>509</v>
      </c>
    </row>
    <row r="117" spans="1:12" x14ac:dyDescent="0.25">
      <c r="A117" s="6">
        <v>510</v>
      </c>
      <c r="B117" t="s">
        <v>507</v>
      </c>
      <c r="C117" s="92">
        <v>2020</v>
      </c>
      <c r="D117" s="108">
        <v>8.475716614259951E-2</v>
      </c>
      <c r="E117" s="107">
        <v>7133937.4616821501</v>
      </c>
      <c r="F117" s="104"/>
      <c r="L117" s="6">
        <v>510</v>
      </c>
    </row>
    <row r="118" spans="1:12" x14ac:dyDescent="0.25">
      <c r="A118" s="6">
        <v>511</v>
      </c>
      <c r="B118" t="s">
        <v>506</v>
      </c>
      <c r="C118" s="92">
        <v>2020</v>
      </c>
      <c r="D118" s="108">
        <v>7.5682409212694146E-2</v>
      </c>
      <c r="E118" s="107">
        <v>6370123.0095921401</v>
      </c>
      <c r="F118" s="104"/>
      <c r="L118" s="6">
        <v>511</v>
      </c>
    </row>
    <row r="119" spans="1:12" x14ac:dyDescent="0.25">
      <c r="A119" s="6">
        <v>512</v>
      </c>
      <c r="B119" t="s">
        <v>505</v>
      </c>
      <c r="C119" s="92">
        <v>2020</v>
      </c>
      <c r="D119" s="106">
        <v>8.1439258737314987E-2</v>
      </c>
      <c r="E119" s="105">
        <v>6854672.0613603797</v>
      </c>
      <c r="F119" s="104"/>
      <c r="L119" s="6">
        <v>512</v>
      </c>
    </row>
    <row r="120" spans="1:12" x14ac:dyDescent="0.25">
      <c r="A120" s="6">
        <v>513</v>
      </c>
      <c r="B120" s="68" t="s">
        <v>504</v>
      </c>
      <c r="D120" s="103">
        <v>0.99999999999999978</v>
      </c>
      <c r="E120" s="46">
        <v>84169136.208254918</v>
      </c>
      <c r="L120" s="6">
        <v>513</v>
      </c>
    </row>
    <row r="122" spans="1:12" x14ac:dyDescent="0.25">
      <c r="B122" s="102" t="s">
        <v>503</v>
      </c>
      <c r="C122" s="102"/>
      <c r="D122" s="102"/>
      <c r="E122" s="102"/>
      <c r="F122" s="102"/>
      <c r="G122" s="102"/>
      <c r="H122" s="102"/>
      <c r="I122" s="102"/>
      <c r="J122" s="102"/>
      <c r="K122" s="102"/>
    </row>
    <row r="123" spans="1:12" x14ac:dyDescent="0.25">
      <c r="B123" s="101" t="s">
        <v>502</v>
      </c>
      <c r="C123" s="101"/>
      <c r="D123" s="101"/>
      <c r="E123" s="101"/>
      <c r="F123" s="101"/>
      <c r="G123" s="101"/>
      <c r="H123" s="101"/>
      <c r="I123" s="101"/>
      <c r="J123" s="101"/>
      <c r="K123" s="101"/>
    </row>
    <row r="124" spans="1:12" x14ac:dyDescent="0.25">
      <c r="B124" s="99" t="s">
        <v>501</v>
      </c>
      <c r="C124" s="99"/>
      <c r="D124" s="99"/>
      <c r="E124" s="99"/>
      <c r="F124" s="99"/>
      <c r="G124" s="99"/>
      <c r="H124" s="99"/>
      <c r="I124" s="99"/>
      <c r="J124" s="99"/>
      <c r="K124" s="99"/>
    </row>
    <row r="125" spans="1:12" x14ac:dyDescent="0.25">
      <c r="B125" s="99"/>
      <c r="C125" s="99"/>
      <c r="D125" s="99"/>
      <c r="E125" s="99"/>
      <c r="F125" s="99"/>
      <c r="G125" s="99"/>
      <c r="H125" s="99"/>
      <c r="I125" s="99"/>
      <c r="J125" s="99"/>
      <c r="K125" s="99"/>
    </row>
    <row r="126" spans="1:12" x14ac:dyDescent="0.25">
      <c r="B126" s="100" t="s">
        <v>500</v>
      </c>
      <c r="C126" s="100"/>
      <c r="D126" s="100"/>
      <c r="E126" s="100"/>
      <c r="F126" s="100"/>
      <c r="G126" s="100"/>
      <c r="H126" s="100"/>
      <c r="I126" s="100"/>
      <c r="J126" s="100"/>
      <c r="K126" s="100"/>
    </row>
    <row r="129" spans="2:11" x14ac:dyDescent="0.25">
      <c r="B129" s="27" t="s">
        <v>148</v>
      </c>
      <c r="C129" s="27"/>
      <c r="D129" s="27"/>
      <c r="E129" s="27"/>
      <c r="F129" s="27"/>
      <c r="G129" s="27"/>
      <c r="H129" s="27"/>
      <c r="I129" s="27"/>
      <c r="J129" s="27"/>
      <c r="K129" s="27"/>
    </row>
    <row r="130" spans="2:11" x14ac:dyDescent="0.25">
      <c r="B130" s="19" t="s">
        <v>499</v>
      </c>
      <c r="C130" s="19"/>
      <c r="D130" s="19"/>
      <c r="E130" s="19"/>
      <c r="F130" s="19"/>
      <c r="G130" s="19"/>
      <c r="H130" s="19"/>
      <c r="I130" s="19"/>
      <c r="J130" s="19"/>
      <c r="K130" s="19"/>
    </row>
    <row r="131" spans="2:11" x14ac:dyDescent="0.25">
      <c r="B131" s="19"/>
      <c r="C131" s="19"/>
      <c r="D131" s="19"/>
      <c r="E131" s="19"/>
      <c r="F131" s="19"/>
      <c r="G131" s="19"/>
      <c r="H131" s="19"/>
      <c r="I131" s="19"/>
      <c r="J131" s="19"/>
      <c r="K131" s="19"/>
    </row>
    <row r="132" spans="2:11" x14ac:dyDescent="0.25">
      <c r="B132" s="19" t="s">
        <v>498</v>
      </c>
      <c r="C132" s="19"/>
      <c r="D132" s="19"/>
      <c r="E132" s="19"/>
      <c r="F132" s="19"/>
      <c r="G132" s="19"/>
      <c r="H132" s="19"/>
      <c r="I132" s="19"/>
      <c r="J132" s="19"/>
      <c r="K132" s="19"/>
    </row>
    <row r="133" spans="2:11" x14ac:dyDescent="0.25">
      <c r="B133" s="19"/>
      <c r="C133" s="19"/>
      <c r="D133" s="19"/>
      <c r="E133" s="19"/>
      <c r="F133" s="19"/>
      <c r="G133" s="19"/>
      <c r="H133" s="19"/>
      <c r="I133" s="19"/>
      <c r="J133" s="19"/>
      <c r="K133" s="19"/>
    </row>
    <row r="134" spans="2:11" ht="15" customHeight="1" x14ac:dyDescent="0.25">
      <c r="B134" s="19" t="s">
        <v>608</v>
      </c>
      <c r="C134" s="19"/>
      <c r="D134" s="19"/>
      <c r="E134" s="19"/>
      <c r="F134" s="19"/>
      <c r="G134" s="19"/>
      <c r="H134" s="19"/>
      <c r="I134" s="19"/>
      <c r="J134" s="19"/>
      <c r="K134" s="19"/>
    </row>
    <row r="135" spans="2:11" ht="15" customHeight="1" x14ac:dyDescent="0.25">
      <c r="B135" s="19" t="s">
        <v>607</v>
      </c>
      <c r="C135" s="19"/>
      <c r="D135" s="19"/>
      <c r="E135" s="19"/>
      <c r="F135" s="19"/>
      <c r="G135" s="19"/>
      <c r="H135" s="19"/>
      <c r="I135" s="19"/>
      <c r="J135" s="19"/>
      <c r="K135" s="19"/>
    </row>
    <row r="136" spans="2:11" x14ac:dyDescent="0.25">
      <c r="B136" s="19"/>
      <c r="C136" s="19"/>
      <c r="D136" s="19"/>
      <c r="E136" s="19"/>
      <c r="F136" s="19"/>
      <c r="G136" s="19"/>
      <c r="H136" s="19"/>
      <c r="I136" s="19"/>
      <c r="J136" s="19"/>
      <c r="K136" s="19"/>
    </row>
    <row r="137" spans="2:11" x14ac:dyDescent="0.25">
      <c r="B137" s="24" t="s">
        <v>497</v>
      </c>
      <c r="C137" s="24"/>
      <c r="D137" s="24"/>
      <c r="E137" s="24"/>
      <c r="F137" s="24"/>
      <c r="G137" s="24"/>
      <c r="H137" s="24"/>
      <c r="I137" s="24"/>
      <c r="J137" s="24"/>
      <c r="K137" s="24"/>
    </row>
    <row r="138" spans="2:11" x14ac:dyDescent="0.25">
      <c r="B138" s="24" t="s">
        <v>496</v>
      </c>
      <c r="C138" s="24"/>
      <c r="D138" s="24"/>
      <c r="E138" s="24"/>
      <c r="F138" s="24"/>
      <c r="G138" s="24"/>
      <c r="H138" s="24"/>
      <c r="I138" s="24"/>
      <c r="J138" s="24"/>
      <c r="K138" s="24"/>
    </row>
    <row r="139" spans="2:11" x14ac:dyDescent="0.25">
      <c r="B139" s="19" t="s">
        <v>495</v>
      </c>
      <c r="C139" s="19"/>
      <c r="D139" s="19"/>
      <c r="E139" s="19"/>
      <c r="F139" s="19"/>
      <c r="G139" s="19"/>
      <c r="H139" s="19"/>
      <c r="I139" s="19"/>
      <c r="J139" s="19"/>
      <c r="K139" s="19"/>
    </row>
    <row r="140" spans="2:11" x14ac:dyDescent="0.25">
      <c r="B140" s="19"/>
      <c r="C140" s="19"/>
      <c r="D140" s="19"/>
      <c r="E140" s="19"/>
      <c r="F140" s="19"/>
      <c r="G140" s="19"/>
      <c r="H140" s="19"/>
      <c r="I140" s="19"/>
      <c r="J140" s="19"/>
      <c r="K140" s="19"/>
    </row>
    <row r="141" spans="2:11" x14ac:dyDescent="0.25">
      <c r="B141" s="24" t="s">
        <v>494</v>
      </c>
      <c r="C141" s="24"/>
      <c r="D141" s="24"/>
      <c r="E141" s="24"/>
      <c r="F141" s="24"/>
      <c r="G141" s="24"/>
      <c r="H141" s="24"/>
      <c r="I141" s="24"/>
      <c r="J141" s="24"/>
      <c r="K141" s="24"/>
    </row>
    <row r="142" spans="2:11" x14ac:dyDescent="0.25">
      <c r="B142" s="24" t="s">
        <v>606</v>
      </c>
      <c r="C142" s="24"/>
      <c r="D142" s="24"/>
      <c r="E142" s="24"/>
      <c r="F142" s="24"/>
      <c r="G142" s="24"/>
      <c r="H142" s="24"/>
      <c r="I142" s="24"/>
      <c r="J142" s="24"/>
      <c r="K142" s="24"/>
    </row>
    <row r="143" spans="2:11" x14ac:dyDescent="0.25">
      <c r="B143" s="19" t="s">
        <v>605</v>
      </c>
      <c r="C143" s="19"/>
      <c r="D143" s="19"/>
      <c r="E143" s="19"/>
      <c r="F143" s="19"/>
      <c r="G143" s="19"/>
      <c r="H143" s="19"/>
      <c r="I143" s="19"/>
      <c r="J143" s="19"/>
      <c r="K143" s="19"/>
    </row>
    <row r="144" spans="2:11" x14ac:dyDescent="0.25">
      <c r="B144" s="19"/>
      <c r="C144" s="19"/>
      <c r="D144" s="19"/>
      <c r="E144" s="19"/>
      <c r="F144" s="19"/>
      <c r="G144" s="19"/>
      <c r="H144" s="19"/>
      <c r="I144" s="19"/>
      <c r="J144" s="19"/>
      <c r="K144" s="19"/>
    </row>
    <row r="145" spans="2:11" x14ac:dyDescent="0.25">
      <c r="B145" s="24" t="s">
        <v>604</v>
      </c>
      <c r="C145" s="24"/>
      <c r="D145" s="24"/>
      <c r="E145" s="24"/>
      <c r="F145" s="24"/>
      <c r="G145" s="24"/>
      <c r="H145" s="24"/>
      <c r="I145" s="24"/>
      <c r="J145" s="24"/>
      <c r="K145" s="24"/>
    </row>
    <row r="146" spans="2:11" ht="15" customHeight="1" x14ac:dyDescent="0.25">
      <c r="B146" s="99" t="s">
        <v>493</v>
      </c>
      <c r="C146" s="99"/>
      <c r="D146" s="99"/>
      <c r="E146" s="99"/>
      <c r="F146" s="99"/>
      <c r="G146" s="99"/>
      <c r="H146" s="99"/>
      <c r="I146" s="99"/>
      <c r="J146" s="99"/>
      <c r="K146" s="99"/>
    </row>
    <row r="147" spans="2:11" x14ac:dyDescent="0.25">
      <c r="B147" s="19" t="s">
        <v>492</v>
      </c>
      <c r="C147" s="19"/>
      <c r="D147" s="19"/>
      <c r="E147" s="19"/>
      <c r="F147" s="19"/>
      <c r="G147" s="19"/>
      <c r="H147" s="19"/>
      <c r="I147" s="19"/>
      <c r="J147" s="19"/>
      <c r="K147" s="19"/>
    </row>
  </sheetData>
  <mergeCells count="34">
    <mergeCell ref="B132:K133"/>
    <mergeCell ref="B145:K145"/>
    <mergeCell ref="B142:K142"/>
    <mergeCell ref="B143:K144"/>
    <mergeCell ref="B139:K140"/>
    <mergeCell ref="B137:K137"/>
    <mergeCell ref="B138:K138"/>
    <mergeCell ref="B141:K141"/>
    <mergeCell ref="B122:K122"/>
    <mergeCell ref="B129:K129"/>
    <mergeCell ref="N52:O54"/>
    <mergeCell ref="B134:K134"/>
    <mergeCell ref="B146:K146"/>
    <mergeCell ref="B147:K147"/>
    <mergeCell ref="B100:K100"/>
    <mergeCell ref="B124:K125"/>
    <mergeCell ref="B126:K126"/>
    <mergeCell ref="B130:K131"/>
    <mergeCell ref="B135:K136"/>
    <mergeCell ref="B99:K99"/>
    <mergeCell ref="B6:K6"/>
    <mergeCell ref="B7:K7"/>
    <mergeCell ref="B31:K32"/>
    <mergeCell ref="B33:K33"/>
    <mergeCell ref="B72:K73"/>
    <mergeCell ref="B98:K98"/>
    <mergeCell ref="B97:K97"/>
    <mergeCell ref="B123:K123"/>
    <mergeCell ref="B5:K5"/>
    <mergeCell ref="B4:K4"/>
    <mergeCell ref="B30:K30"/>
    <mergeCell ref="B29:K29"/>
    <mergeCell ref="B71:K71"/>
    <mergeCell ref="B70:K70"/>
  </mergeCells>
  <printOptions horizontalCentered="1"/>
  <pageMargins left="1" right="1" top="1" bottom="1" header="0.5" footer="0.5"/>
  <pageSetup scale="20" orientation="landscape" r:id="rId1"/>
  <headerFooter>
    <oddHeader>&amp;C&amp;"-,Bold"Pacific Gas and Electric Company
Formula Rate Model
Schedule &amp;A&amp;R&amp;10TO Rate Year 2025 Annual Update
&amp;F</oddHeader>
  </headerFooter>
  <rowBreaks count="1" manualBreakCount="1">
    <brk id="95" max="17" man="1"/>
  </rowBreaks>
  <customProperties>
    <customPr name="_pios_id" r:id="rId2"/>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EF577-C316-4E43-B2D0-57F1B07DC2CF}">
  <sheetPr>
    <tabColor rgb="FFC00000"/>
    <pageSetUpPr fitToPage="1"/>
  </sheetPr>
  <dimension ref="A1:L147"/>
  <sheetViews>
    <sheetView view="pageBreakPreview" topLeftCell="A109" zoomScale="85" zoomScaleNormal="100" zoomScaleSheetLayoutView="85" zoomScalePageLayoutView="70" workbookViewId="0">
      <selection activeCell="X117" activeCellId="1" sqref="X27:X30 X117"/>
    </sheetView>
  </sheetViews>
  <sheetFormatPr defaultColWidth="9.28515625" defaultRowHeight="15" x14ac:dyDescent="0.25"/>
  <cols>
    <col min="1" max="1" width="4.7109375" bestFit="1" customWidth="1"/>
    <col min="2" max="2" width="15.5703125" customWidth="1"/>
    <col min="3" max="3" width="15.42578125" customWidth="1"/>
    <col min="4" max="4" width="17.28515625" customWidth="1"/>
    <col min="5" max="5" width="19.7109375" customWidth="1"/>
    <col min="6" max="6" width="18.5703125" bestFit="1" customWidth="1"/>
    <col min="7" max="7" width="18.5703125" customWidth="1"/>
    <col min="8" max="8" width="16.7109375" customWidth="1"/>
    <col min="9" max="9" width="15.42578125" customWidth="1"/>
    <col min="10" max="10" width="16.7109375" bestFit="1" customWidth="1"/>
    <col min="11" max="11" width="17.5703125" bestFit="1" customWidth="1"/>
    <col min="12" max="12" width="4.7109375" bestFit="1" customWidth="1"/>
  </cols>
  <sheetData>
    <row r="1" spans="1:12" x14ac:dyDescent="0.25">
      <c r="B1" s="17" t="s">
        <v>64</v>
      </c>
      <c r="K1" s="68" t="s">
        <v>622</v>
      </c>
    </row>
    <row r="2" spans="1:12" x14ac:dyDescent="0.25">
      <c r="B2" s="69" t="s">
        <v>369</v>
      </c>
      <c r="K2" s="68" t="s">
        <v>476</v>
      </c>
    </row>
    <row r="4" spans="1:12" x14ac:dyDescent="0.25">
      <c r="B4" s="102" t="s">
        <v>603</v>
      </c>
      <c r="C4" s="102"/>
      <c r="D4" s="102"/>
      <c r="E4" s="102"/>
      <c r="F4" s="102"/>
      <c r="G4" s="102"/>
      <c r="H4" s="102"/>
      <c r="I4" s="102"/>
      <c r="J4" s="102"/>
      <c r="K4" s="102"/>
    </row>
    <row r="5" spans="1:12" x14ac:dyDescent="0.25">
      <c r="B5" s="27" t="s">
        <v>399</v>
      </c>
      <c r="C5" s="27"/>
      <c r="D5" s="27"/>
      <c r="E5" s="27"/>
      <c r="F5" s="27"/>
      <c r="G5" s="27"/>
      <c r="H5" s="27"/>
      <c r="I5" s="27"/>
      <c r="J5" s="27"/>
      <c r="K5" s="27"/>
    </row>
    <row r="6" spans="1:12" x14ac:dyDescent="0.25">
      <c r="B6" s="24" t="s">
        <v>602</v>
      </c>
      <c r="C6" s="24"/>
      <c r="D6" s="24"/>
      <c r="E6" s="24"/>
      <c r="F6" s="24"/>
      <c r="G6" s="24"/>
      <c r="H6" s="24"/>
      <c r="I6" s="24"/>
      <c r="J6" s="24"/>
      <c r="K6" s="24"/>
    </row>
    <row r="7" spans="1:12" x14ac:dyDescent="0.25">
      <c r="B7" s="24" t="s">
        <v>621</v>
      </c>
      <c r="C7" s="24"/>
      <c r="D7" s="24"/>
      <c r="E7" s="24"/>
      <c r="F7" s="24"/>
      <c r="G7" s="24"/>
      <c r="H7" s="24"/>
      <c r="I7" s="24"/>
      <c r="J7" s="24"/>
      <c r="K7" s="24"/>
    </row>
    <row r="8" spans="1:12" x14ac:dyDescent="0.25">
      <c r="B8" s="18"/>
      <c r="C8" s="18"/>
      <c r="D8" s="18"/>
      <c r="E8" s="18"/>
      <c r="F8" s="18"/>
      <c r="G8" s="18"/>
      <c r="H8" s="18"/>
      <c r="I8" s="18"/>
      <c r="J8" s="18"/>
      <c r="K8" s="18"/>
    </row>
    <row r="9" spans="1:12" x14ac:dyDescent="0.25">
      <c r="B9" s="17"/>
      <c r="C9" s="33" t="s">
        <v>530</v>
      </c>
      <c r="D9" s="33" t="s">
        <v>529</v>
      </c>
      <c r="E9" s="33" t="s">
        <v>528</v>
      </c>
      <c r="F9" s="33" t="s">
        <v>527</v>
      </c>
      <c r="G9" s="33" t="s">
        <v>552</v>
      </c>
      <c r="H9" s="33" t="s">
        <v>551</v>
      </c>
      <c r="I9" s="33" t="s">
        <v>550</v>
      </c>
      <c r="J9" s="33" t="s">
        <v>575</v>
      </c>
    </row>
    <row r="10" spans="1:12" x14ac:dyDescent="0.25">
      <c r="B10" s="17"/>
      <c r="C10" s="92" t="s">
        <v>92</v>
      </c>
      <c r="D10" s="92" t="s">
        <v>289</v>
      </c>
      <c r="E10" s="6"/>
      <c r="F10" s="6"/>
      <c r="G10" s="6"/>
      <c r="H10" s="6"/>
      <c r="I10" s="6"/>
      <c r="J10" s="92" t="s">
        <v>601</v>
      </c>
    </row>
    <row r="11" spans="1:12" x14ac:dyDescent="0.25">
      <c r="B11" s="17"/>
      <c r="C11" s="6" t="s">
        <v>568</v>
      </c>
      <c r="D11" s="6" t="s">
        <v>594</v>
      </c>
      <c r="E11" s="6"/>
      <c r="F11" s="6"/>
      <c r="G11" s="6" t="s">
        <v>600</v>
      </c>
      <c r="H11" s="6" t="s">
        <v>599</v>
      </c>
      <c r="I11" s="6"/>
      <c r="J11" s="92"/>
    </row>
    <row r="12" spans="1:12" x14ac:dyDescent="0.25">
      <c r="A12" s="33" t="s">
        <v>99</v>
      </c>
      <c r="B12" s="33" t="s">
        <v>521</v>
      </c>
      <c r="C12" s="33" t="s">
        <v>566</v>
      </c>
      <c r="D12" s="33" t="s">
        <v>566</v>
      </c>
      <c r="E12" s="33" t="s">
        <v>598</v>
      </c>
      <c r="F12" s="33" t="s">
        <v>597</v>
      </c>
      <c r="G12" s="33" t="s">
        <v>596</v>
      </c>
      <c r="H12" s="33" t="s">
        <v>595</v>
      </c>
      <c r="I12" s="33" t="s">
        <v>594</v>
      </c>
      <c r="J12" s="33" t="s">
        <v>593</v>
      </c>
      <c r="K12" s="33"/>
      <c r="L12" s="33" t="s">
        <v>99</v>
      </c>
    </row>
    <row r="13" spans="1:12" x14ac:dyDescent="0.25">
      <c r="A13" s="6">
        <v>100</v>
      </c>
      <c r="B13" t="s">
        <v>592</v>
      </c>
      <c r="C13" s="59">
        <v>165549599.62</v>
      </c>
      <c r="D13" s="59">
        <v>18557500</v>
      </c>
      <c r="E13" s="59">
        <v>312426972</v>
      </c>
      <c r="F13" s="59">
        <v>366404827.99999994</v>
      </c>
      <c r="G13" s="59">
        <v>72161804</v>
      </c>
      <c r="H13" s="59">
        <v>5724508</v>
      </c>
      <c r="I13" s="59">
        <v>34309335</v>
      </c>
      <c r="J13" s="82">
        <v>975134546.61999989</v>
      </c>
      <c r="K13" s="77"/>
      <c r="L13" s="6">
        <v>100</v>
      </c>
    </row>
    <row r="14" spans="1:12" x14ac:dyDescent="0.25">
      <c r="A14" s="6">
        <v>101</v>
      </c>
      <c r="B14" t="s">
        <v>591</v>
      </c>
      <c r="C14" s="59">
        <v>155143268.62</v>
      </c>
      <c r="D14" s="59">
        <v>15114267</v>
      </c>
      <c r="E14" s="59">
        <v>266096814</v>
      </c>
      <c r="F14" s="59">
        <v>311129990</v>
      </c>
      <c r="G14" s="59">
        <v>62850872</v>
      </c>
      <c r="H14" s="59">
        <v>5023267</v>
      </c>
      <c r="I14" s="59">
        <v>32270708</v>
      </c>
      <c r="J14" s="82">
        <v>847629186.62</v>
      </c>
      <c r="K14" s="77"/>
      <c r="L14" s="6">
        <v>101</v>
      </c>
    </row>
    <row r="15" spans="1:12" x14ac:dyDescent="0.25">
      <c r="A15" s="6">
        <v>102</v>
      </c>
      <c r="B15" t="s">
        <v>590</v>
      </c>
      <c r="C15" s="59">
        <v>169705457.62</v>
      </c>
      <c r="D15" s="59">
        <v>16210348</v>
      </c>
      <c r="E15" s="59">
        <v>275123683</v>
      </c>
      <c r="F15" s="59">
        <v>342134050</v>
      </c>
      <c r="G15" s="59">
        <v>68076881</v>
      </c>
      <c r="H15" s="59">
        <v>5444346</v>
      </c>
      <c r="I15" s="59">
        <v>35247499</v>
      </c>
      <c r="J15" s="82">
        <v>911942264.62</v>
      </c>
      <c r="K15" s="77"/>
      <c r="L15" s="6">
        <v>102</v>
      </c>
    </row>
    <row r="16" spans="1:12" x14ac:dyDescent="0.25">
      <c r="A16" s="6">
        <v>103</v>
      </c>
      <c r="B16" t="s">
        <v>589</v>
      </c>
      <c r="C16" s="59">
        <v>167849819.62</v>
      </c>
      <c r="D16" s="59">
        <v>15787681</v>
      </c>
      <c r="E16" s="59">
        <v>72026530</v>
      </c>
      <c r="F16" s="59">
        <v>327630349</v>
      </c>
      <c r="G16" s="59">
        <v>66619274</v>
      </c>
      <c r="H16" s="59">
        <v>5366897</v>
      </c>
      <c r="I16" s="59">
        <v>34328045</v>
      </c>
      <c r="J16" s="82">
        <v>689608595.62</v>
      </c>
      <c r="K16" s="77"/>
      <c r="L16" s="6">
        <v>103</v>
      </c>
    </row>
    <row r="17" spans="1:12" x14ac:dyDescent="0.25">
      <c r="A17" s="6">
        <v>104</v>
      </c>
      <c r="B17" t="s">
        <v>512</v>
      </c>
      <c r="C17" s="59">
        <v>159359744.62</v>
      </c>
      <c r="D17" s="59">
        <v>15167257</v>
      </c>
      <c r="E17" s="59">
        <v>219974843</v>
      </c>
      <c r="F17" s="59">
        <v>362426507</v>
      </c>
      <c r="G17" s="59">
        <v>64895211</v>
      </c>
      <c r="H17" s="59">
        <v>5421148</v>
      </c>
      <c r="I17" s="59">
        <v>32716136</v>
      </c>
      <c r="J17" s="82">
        <v>859960846.62</v>
      </c>
      <c r="K17" s="77"/>
      <c r="L17" s="6">
        <v>104</v>
      </c>
    </row>
    <row r="18" spans="1:12" x14ac:dyDescent="0.25">
      <c r="A18" s="6">
        <v>105</v>
      </c>
      <c r="B18" t="s">
        <v>588</v>
      </c>
      <c r="C18" s="59">
        <v>197897671.62</v>
      </c>
      <c r="D18" s="59">
        <v>18508918</v>
      </c>
      <c r="E18" s="59">
        <v>361556426</v>
      </c>
      <c r="F18" s="59">
        <v>537179912</v>
      </c>
      <c r="G18" s="59">
        <v>82349957</v>
      </c>
      <c r="H18" s="59">
        <v>7158494</v>
      </c>
      <c r="I18" s="59">
        <v>40005639</v>
      </c>
      <c r="J18" s="82">
        <v>1244657017.6199999</v>
      </c>
      <c r="K18" s="77"/>
      <c r="L18" s="6">
        <v>105</v>
      </c>
    </row>
    <row r="19" spans="1:12" x14ac:dyDescent="0.25">
      <c r="A19" s="6">
        <v>106</v>
      </c>
      <c r="B19" t="s">
        <v>587</v>
      </c>
      <c r="C19" s="59">
        <v>221834538.62</v>
      </c>
      <c r="D19" s="59">
        <v>20642439</v>
      </c>
      <c r="E19" s="59">
        <v>501080879</v>
      </c>
      <c r="F19" s="59">
        <v>623593004</v>
      </c>
      <c r="G19" s="59">
        <v>91356647</v>
      </c>
      <c r="H19" s="59">
        <v>7991568</v>
      </c>
      <c r="I19" s="59">
        <v>43986504</v>
      </c>
      <c r="J19" s="82">
        <v>1510485579.6199999</v>
      </c>
      <c r="K19" s="77"/>
      <c r="L19" s="6">
        <v>106</v>
      </c>
    </row>
    <row r="20" spans="1:12" x14ac:dyDescent="0.25">
      <c r="A20" s="6">
        <v>107</v>
      </c>
      <c r="B20" t="s">
        <v>586</v>
      </c>
      <c r="C20" s="59">
        <v>211766208.62</v>
      </c>
      <c r="D20" s="59">
        <v>19930661</v>
      </c>
      <c r="E20" s="59">
        <v>480536825</v>
      </c>
      <c r="F20" s="59">
        <v>611980701</v>
      </c>
      <c r="G20" s="59">
        <v>87584605</v>
      </c>
      <c r="H20" s="59">
        <v>7697863</v>
      </c>
      <c r="I20" s="59">
        <v>42067006</v>
      </c>
      <c r="J20" s="82">
        <v>1461563869.6199999</v>
      </c>
      <c r="K20" s="77"/>
      <c r="L20" s="6">
        <v>107</v>
      </c>
    </row>
    <row r="21" spans="1:12" x14ac:dyDescent="0.25">
      <c r="A21" s="6">
        <v>108</v>
      </c>
      <c r="B21" t="s">
        <v>585</v>
      </c>
      <c r="C21" s="59">
        <v>218039873.62</v>
      </c>
      <c r="D21" s="59">
        <v>20197257</v>
      </c>
      <c r="E21" s="59">
        <v>493481900.91000003</v>
      </c>
      <c r="F21" s="59">
        <v>610446905</v>
      </c>
      <c r="G21" s="59">
        <v>88816201</v>
      </c>
      <c r="H21" s="59">
        <v>7808014</v>
      </c>
      <c r="I21" s="59">
        <v>42661110</v>
      </c>
      <c r="J21" s="82">
        <v>1481451261.53</v>
      </c>
      <c r="K21" s="77"/>
      <c r="L21" s="6">
        <v>108</v>
      </c>
    </row>
    <row r="22" spans="1:12" x14ac:dyDescent="0.25">
      <c r="A22" s="6">
        <v>109</v>
      </c>
      <c r="B22" t="s">
        <v>584</v>
      </c>
      <c r="C22" s="59">
        <v>194721404.62</v>
      </c>
      <c r="D22" s="59">
        <v>18475661</v>
      </c>
      <c r="E22" s="59">
        <v>433414466</v>
      </c>
      <c r="F22" s="59">
        <v>526700248</v>
      </c>
      <c r="G22" s="59">
        <v>81507004</v>
      </c>
      <c r="H22" s="59">
        <v>7123114</v>
      </c>
      <c r="I22" s="59">
        <v>41304174</v>
      </c>
      <c r="J22" s="82">
        <v>1303246071.6199999</v>
      </c>
      <c r="K22" s="77"/>
      <c r="L22" s="6">
        <v>109</v>
      </c>
    </row>
    <row r="23" spans="1:12" x14ac:dyDescent="0.25">
      <c r="A23" s="6">
        <v>110</v>
      </c>
      <c r="B23" t="s">
        <v>583</v>
      </c>
      <c r="C23" s="59">
        <v>155262455.62</v>
      </c>
      <c r="D23" s="59">
        <v>14759516</v>
      </c>
      <c r="E23" s="59">
        <v>314787779</v>
      </c>
      <c r="F23" s="59">
        <v>387833558.00000006</v>
      </c>
      <c r="G23" s="59">
        <v>65435225</v>
      </c>
      <c r="H23" s="59">
        <v>5703264</v>
      </c>
      <c r="I23" s="59">
        <v>35101828</v>
      </c>
      <c r="J23" s="82">
        <v>978883625.62000012</v>
      </c>
      <c r="K23" s="77"/>
      <c r="L23" s="6">
        <v>110</v>
      </c>
    </row>
    <row r="24" spans="1:12" x14ac:dyDescent="0.25">
      <c r="A24" s="6">
        <v>111</v>
      </c>
      <c r="B24" t="s">
        <v>582</v>
      </c>
      <c r="C24" s="59">
        <v>184886690.62</v>
      </c>
      <c r="D24" s="59">
        <v>17315014</v>
      </c>
      <c r="E24" s="59">
        <v>332516159</v>
      </c>
      <c r="F24" s="59">
        <v>415900014</v>
      </c>
      <c r="G24" s="59">
        <v>76743506</v>
      </c>
      <c r="H24" s="59">
        <v>6707850</v>
      </c>
      <c r="I24" s="59">
        <v>40895827.090000004</v>
      </c>
      <c r="J24" s="82">
        <v>1074965060.71</v>
      </c>
      <c r="K24" s="77"/>
      <c r="L24" s="6">
        <v>111</v>
      </c>
    </row>
    <row r="25" spans="1:12" x14ac:dyDescent="0.25">
      <c r="A25" s="6">
        <v>112</v>
      </c>
      <c r="B25" t="s">
        <v>581</v>
      </c>
      <c r="C25" s="81">
        <v>2202016733.4399996</v>
      </c>
      <c r="D25" s="81">
        <v>210666519</v>
      </c>
      <c r="E25" s="81">
        <v>4063023276.9099998</v>
      </c>
      <c r="F25" s="81">
        <v>5423360066</v>
      </c>
      <c r="G25" s="81">
        <v>908397187</v>
      </c>
      <c r="H25" s="81">
        <v>77170333</v>
      </c>
      <c r="I25" s="81">
        <v>454893811.09000003</v>
      </c>
      <c r="J25" s="81">
        <v>13339527926.440002</v>
      </c>
      <c r="K25" s="77"/>
      <c r="L25" s="6">
        <v>112</v>
      </c>
    </row>
    <row r="26" spans="1:12" x14ac:dyDescent="0.25">
      <c r="A26" s="6"/>
      <c r="L26" s="6"/>
    </row>
    <row r="27" spans="1:12" x14ac:dyDescent="0.25">
      <c r="A27" s="6">
        <v>113</v>
      </c>
      <c r="I27" s="68" t="s">
        <v>580</v>
      </c>
      <c r="J27" s="59">
        <v>13366378507</v>
      </c>
      <c r="K27" s="78"/>
      <c r="L27" s="6">
        <v>113</v>
      </c>
    </row>
    <row r="28" spans="1:12" x14ac:dyDescent="0.25">
      <c r="L28" s="6"/>
    </row>
    <row r="29" spans="1:12" x14ac:dyDescent="0.25">
      <c r="B29" s="102" t="s">
        <v>579</v>
      </c>
      <c r="C29" s="102"/>
      <c r="D29" s="102"/>
      <c r="E29" s="102"/>
      <c r="F29" s="102"/>
      <c r="G29" s="102"/>
      <c r="H29" s="102"/>
      <c r="I29" s="102"/>
      <c r="J29" s="102"/>
      <c r="K29" s="102"/>
    </row>
    <row r="30" spans="1:12" x14ac:dyDescent="0.25">
      <c r="B30" s="27" t="s">
        <v>399</v>
      </c>
      <c r="C30" s="27"/>
      <c r="D30" s="27"/>
      <c r="E30" s="27"/>
      <c r="F30" s="27"/>
      <c r="G30" s="27"/>
      <c r="H30" s="27"/>
      <c r="I30" s="27"/>
      <c r="J30" s="27"/>
      <c r="K30" s="27"/>
    </row>
    <row r="31" spans="1:12" x14ac:dyDescent="0.25">
      <c r="B31" s="19" t="s">
        <v>620</v>
      </c>
      <c r="C31" s="19"/>
      <c r="D31" s="19"/>
      <c r="E31" s="19"/>
      <c r="F31" s="19"/>
      <c r="G31" s="19"/>
      <c r="H31" s="19"/>
      <c r="I31" s="19"/>
      <c r="J31" s="19"/>
      <c r="K31" s="19"/>
    </row>
    <row r="32" spans="1:12" x14ac:dyDescent="0.25">
      <c r="B32" s="19"/>
      <c r="C32" s="19"/>
      <c r="D32" s="19"/>
      <c r="E32" s="19"/>
      <c r="F32" s="19"/>
      <c r="G32" s="19"/>
      <c r="H32" s="19"/>
      <c r="I32" s="19"/>
      <c r="J32" s="19"/>
      <c r="K32" s="19"/>
    </row>
    <row r="33" spans="1:12" x14ac:dyDescent="0.25">
      <c r="B33" s="24" t="s">
        <v>578</v>
      </c>
      <c r="C33" s="24"/>
      <c r="D33" s="24"/>
      <c r="E33" s="24"/>
      <c r="F33" s="24"/>
      <c r="G33" s="24"/>
      <c r="H33" s="24"/>
      <c r="I33" s="24"/>
      <c r="J33" s="24"/>
      <c r="K33" s="24"/>
    </row>
    <row r="34" spans="1:12" x14ac:dyDescent="0.25">
      <c r="B34" s="17"/>
    </row>
    <row r="35" spans="1:12" x14ac:dyDescent="0.25">
      <c r="A35" s="33" t="s">
        <v>99</v>
      </c>
      <c r="B35" s="33" t="s">
        <v>577</v>
      </c>
      <c r="C35" s="33" t="s">
        <v>576</v>
      </c>
      <c r="L35" s="33" t="s">
        <v>99</v>
      </c>
    </row>
    <row r="36" spans="1:12" x14ac:dyDescent="0.25">
      <c r="A36" s="6">
        <v>200</v>
      </c>
      <c r="B36" s="133">
        <v>2342105893.3118043</v>
      </c>
      <c r="C36" s="55" t="s">
        <v>619</v>
      </c>
      <c r="L36" s="6">
        <v>200</v>
      </c>
    </row>
    <row r="37" spans="1:12" x14ac:dyDescent="0.25">
      <c r="A37" s="6"/>
    </row>
    <row r="38" spans="1:12" x14ac:dyDescent="0.25">
      <c r="A38" s="6"/>
      <c r="B38" s="6"/>
      <c r="C38" s="33" t="s">
        <v>530</v>
      </c>
      <c r="D38" s="33" t="s">
        <v>529</v>
      </c>
      <c r="E38" s="33" t="s">
        <v>528</v>
      </c>
      <c r="F38" s="33" t="s">
        <v>527</v>
      </c>
      <c r="G38" s="33" t="s">
        <v>552</v>
      </c>
      <c r="H38" s="33" t="s">
        <v>551</v>
      </c>
      <c r="I38" s="33" t="s">
        <v>550</v>
      </c>
      <c r="J38" s="33" t="s">
        <v>575</v>
      </c>
      <c r="K38" s="33" t="s">
        <v>574</v>
      </c>
    </row>
    <row r="39" spans="1:12" x14ac:dyDescent="0.25">
      <c r="A39" s="6"/>
      <c r="B39" s="6"/>
      <c r="C39" s="6"/>
      <c r="D39" s="130" t="s">
        <v>227</v>
      </c>
      <c r="E39" s="92" t="s">
        <v>180</v>
      </c>
      <c r="F39" s="92" t="s">
        <v>618</v>
      </c>
      <c r="G39" s="92" t="s">
        <v>573</v>
      </c>
      <c r="H39" s="92" t="s">
        <v>572</v>
      </c>
      <c r="I39" s="92" t="s">
        <v>571</v>
      </c>
      <c r="J39" s="92" t="s">
        <v>570</v>
      </c>
      <c r="K39" s="92" t="s">
        <v>617</v>
      </c>
    </row>
    <row r="40" spans="1:12" x14ac:dyDescent="0.25">
      <c r="A40" s="6"/>
      <c r="B40" s="6"/>
      <c r="C40" s="6"/>
      <c r="D40" s="6"/>
      <c r="E40" s="6"/>
      <c r="F40" s="6"/>
      <c r="G40" s="6" t="s">
        <v>569</v>
      </c>
      <c r="H40" s="6"/>
      <c r="I40" s="6"/>
      <c r="J40" s="6"/>
      <c r="K40" s="6" t="s">
        <v>569</v>
      </c>
    </row>
    <row r="41" spans="1:12" x14ac:dyDescent="0.25">
      <c r="A41" s="6"/>
      <c r="B41" s="6"/>
      <c r="C41" s="6"/>
      <c r="D41" s="6" t="s">
        <v>568</v>
      </c>
      <c r="E41" s="6" t="s">
        <v>568</v>
      </c>
      <c r="F41" s="6" t="s">
        <v>568</v>
      </c>
      <c r="G41" s="6" t="s">
        <v>567</v>
      </c>
      <c r="H41" s="6"/>
      <c r="I41" s="6"/>
      <c r="J41" s="6"/>
      <c r="K41" s="6" t="s">
        <v>567</v>
      </c>
    </row>
    <row r="42" spans="1:12" x14ac:dyDescent="0.25">
      <c r="A42" s="6"/>
      <c r="B42" s="6"/>
      <c r="C42" s="6"/>
      <c r="D42" s="6" t="s">
        <v>544</v>
      </c>
      <c r="E42" s="6" t="s">
        <v>566</v>
      </c>
      <c r="F42" s="6" t="s">
        <v>565</v>
      </c>
      <c r="G42" s="6" t="s">
        <v>563</v>
      </c>
      <c r="H42" s="6" t="s">
        <v>544</v>
      </c>
      <c r="I42" s="6" t="s">
        <v>544</v>
      </c>
      <c r="J42" s="6" t="s">
        <v>564</v>
      </c>
      <c r="K42" s="6" t="s">
        <v>563</v>
      </c>
    </row>
    <row r="43" spans="1:12" x14ac:dyDescent="0.25">
      <c r="A43" s="6"/>
      <c r="B43" s="33" t="s">
        <v>521</v>
      </c>
      <c r="C43" s="33" t="s">
        <v>543</v>
      </c>
      <c r="D43" s="33" t="s">
        <v>524</v>
      </c>
      <c r="E43" s="33" t="s">
        <v>562</v>
      </c>
      <c r="F43" s="33" t="s">
        <v>561</v>
      </c>
      <c r="G43" s="33" t="s">
        <v>540</v>
      </c>
      <c r="H43" s="33" t="s">
        <v>538</v>
      </c>
      <c r="I43" s="33" t="s">
        <v>556</v>
      </c>
      <c r="J43" s="33" t="s">
        <v>556</v>
      </c>
      <c r="K43" s="33" t="s">
        <v>560</v>
      </c>
    </row>
    <row r="44" spans="1:12" x14ac:dyDescent="0.25">
      <c r="A44" s="6">
        <v>201</v>
      </c>
      <c r="B44" t="s">
        <v>505</v>
      </c>
      <c r="C44" s="92">
        <v>2019</v>
      </c>
      <c r="D44" s="92" t="s">
        <v>555</v>
      </c>
      <c r="E44" s="92" t="s">
        <v>555</v>
      </c>
      <c r="F44" s="92" t="s">
        <v>555</v>
      </c>
      <c r="G44" s="59">
        <v>-12429137.985378623</v>
      </c>
      <c r="H44" s="92" t="s">
        <v>555</v>
      </c>
      <c r="I44" s="92" t="s">
        <v>555</v>
      </c>
      <c r="J44" s="59">
        <v>-235069.05</v>
      </c>
      <c r="K44" s="82">
        <v>-12664207.039999999</v>
      </c>
      <c r="L44" s="6">
        <v>201</v>
      </c>
    </row>
    <row r="45" spans="1:12" x14ac:dyDescent="0.25">
      <c r="A45" s="6">
        <v>202</v>
      </c>
      <c r="B45" t="s">
        <v>516</v>
      </c>
      <c r="C45" s="92">
        <v>2020</v>
      </c>
      <c r="D45" s="82">
        <v>186642552.40116441</v>
      </c>
      <c r="E45" s="82">
        <v>165549599.62</v>
      </c>
      <c r="F45" s="82">
        <v>21092952.781164408</v>
      </c>
      <c r="G45" s="82">
        <v>8663814.7957857847</v>
      </c>
      <c r="H45" s="128">
        <v>4.1333333333333335E-3</v>
      </c>
      <c r="I45" s="82">
        <v>-8753.2900000000009</v>
      </c>
      <c r="J45" s="82">
        <v>-243822.34</v>
      </c>
      <c r="K45" s="82">
        <v>8419992.4600000009</v>
      </c>
      <c r="L45" s="6">
        <v>202</v>
      </c>
    </row>
    <row r="46" spans="1:12" x14ac:dyDescent="0.25">
      <c r="A46" s="6">
        <v>203</v>
      </c>
      <c r="B46" t="s">
        <v>515</v>
      </c>
      <c r="C46" s="92">
        <v>2020</v>
      </c>
      <c r="D46" s="82">
        <v>169039789.16424787</v>
      </c>
      <c r="E46" s="82">
        <v>155143268.62</v>
      </c>
      <c r="F46" s="82">
        <v>13896520.544247866</v>
      </c>
      <c r="G46" s="82">
        <v>22560335.34003365</v>
      </c>
      <c r="H46" s="128">
        <v>4.1333333333333335E-3</v>
      </c>
      <c r="I46" s="82">
        <v>63522.11</v>
      </c>
      <c r="J46" s="82">
        <v>-180300.22999999998</v>
      </c>
      <c r="K46" s="82">
        <v>22380035.109999999</v>
      </c>
      <c r="L46" s="6">
        <v>203</v>
      </c>
    </row>
    <row r="47" spans="1:12" x14ac:dyDescent="0.25">
      <c r="A47" s="6">
        <v>204</v>
      </c>
      <c r="B47" t="s">
        <v>514</v>
      </c>
      <c r="C47" s="92">
        <v>2020</v>
      </c>
      <c r="D47" s="82">
        <v>175857933.22363597</v>
      </c>
      <c r="E47" s="82">
        <v>169705457.62</v>
      </c>
      <c r="F47" s="82">
        <v>6152475.6036359668</v>
      </c>
      <c r="G47" s="82">
        <v>28712810.943669617</v>
      </c>
      <c r="H47" s="128">
        <v>4.1333333333333335E-3</v>
      </c>
      <c r="I47" s="82">
        <v>105219.26</v>
      </c>
      <c r="J47" s="82">
        <v>-75080.969999999987</v>
      </c>
      <c r="K47" s="82">
        <v>28637729.969999999</v>
      </c>
      <c r="L47" s="6">
        <v>204</v>
      </c>
    </row>
    <row r="48" spans="1:12" x14ac:dyDescent="0.25">
      <c r="A48" s="6">
        <v>205</v>
      </c>
      <c r="B48" t="s">
        <v>513</v>
      </c>
      <c r="C48" s="92">
        <v>2020</v>
      </c>
      <c r="D48" s="82">
        <v>162194858.1165534</v>
      </c>
      <c r="E48" s="82">
        <v>167849819.62</v>
      </c>
      <c r="F48" s="82">
        <v>-5654961.5034466088</v>
      </c>
      <c r="G48" s="82">
        <v>23057849.440223008</v>
      </c>
      <c r="H48" s="128">
        <v>3.9583333333333337E-3</v>
      </c>
      <c r="I48" s="82">
        <v>102165.57</v>
      </c>
      <c r="J48" s="82">
        <v>27084.60000000002</v>
      </c>
      <c r="K48" s="82">
        <v>23084934.039999999</v>
      </c>
      <c r="L48" s="6">
        <v>205</v>
      </c>
    </row>
    <row r="49" spans="1:12" x14ac:dyDescent="0.25">
      <c r="A49" s="6">
        <v>206</v>
      </c>
      <c r="B49" t="s">
        <v>512</v>
      </c>
      <c r="C49" s="92">
        <v>2020</v>
      </c>
      <c r="D49" s="82">
        <v>186685088.21335191</v>
      </c>
      <c r="E49" s="82">
        <v>159359744.62</v>
      </c>
      <c r="F49" s="82">
        <v>27325343.593351901</v>
      </c>
      <c r="G49" s="82">
        <v>50383193.033574909</v>
      </c>
      <c r="H49" s="128">
        <v>3.9583333333333337E-3</v>
      </c>
      <c r="I49" s="82">
        <v>145459.26999999999</v>
      </c>
      <c r="J49" s="82">
        <v>172543.87</v>
      </c>
      <c r="K49" s="82">
        <v>50555736.899999999</v>
      </c>
      <c r="L49" s="6">
        <v>206</v>
      </c>
    </row>
    <row r="50" spans="1:12" x14ac:dyDescent="0.25">
      <c r="A50" s="6">
        <v>207</v>
      </c>
      <c r="B50" t="s">
        <v>511</v>
      </c>
      <c r="C50" s="92">
        <v>2020</v>
      </c>
      <c r="D50" s="82">
        <v>207679196.55177927</v>
      </c>
      <c r="E50" s="82">
        <v>197897671.62</v>
      </c>
      <c r="F50" s="82">
        <v>9781524.9317792654</v>
      </c>
      <c r="G50" s="82">
        <v>60164717.965354174</v>
      </c>
      <c r="H50" s="128">
        <v>3.9583333333333337E-3</v>
      </c>
      <c r="I50" s="82">
        <v>219475.73</v>
      </c>
      <c r="J50" s="82">
        <v>392019.6</v>
      </c>
      <c r="K50" s="82">
        <v>60556737.57</v>
      </c>
      <c r="L50" s="6">
        <v>207</v>
      </c>
    </row>
    <row r="51" spans="1:12" x14ac:dyDescent="0.25">
      <c r="A51" s="6">
        <v>208</v>
      </c>
      <c r="B51" t="s">
        <v>510</v>
      </c>
      <c r="C51" s="92">
        <v>2020</v>
      </c>
      <c r="D51" s="82">
        <v>228392285.70762393</v>
      </c>
      <c r="E51" s="82">
        <v>221834538.62</v>
      </c>
      <c r="F51" s="82">
        <v>6557747.087623924</v>
      </c>
      <c r="G51" s="82">
        <v>66722465.052978098</v>
      </c>
      <c r="H51" s="128">
        <v>2.858333333333333E-3</v>
      </c>
      <c r="I51" s="82">
        <v>182463.46</v>
      </c>
      <c r="J51" s="82">
        <v>574483.05999999994</v>
      </c>
      <c r="K51" s="82">
        <v>67296948.109999999</v>
      </c>
      <c r="L51" s="6">
        <v>208</v>
      </c>
    </row>
    <row r="52" spans="1:12" x14ac:dyDescent="0.25">
      <c r="A52" s="6">
        <v>209</v>
      </c>
      <c r="B52" t="s">
        <v>509</v>
      </c>
      <c r="C52" s="92">
        <v>2020</v>
      </c>
      <c r="D52" s="82">
        <v>244978601.86594409</v>
      </c>
      <c r="E52" s="82">
        <v>211766208.62</v>
      </c>
      <c r="F52" s="82">
        <v>33212393.245944083</v>
      </c>
      <c r="G52" s="82">
        <v>99934858.298922181</v>
      </c>
      <c r="H52" s="128">
        <v>2.858333333333333E-3</v>
      </c>
      <c r="I52" s="82">
        <v>239823.16</v>
      </c>
      <c r="J52" s="82">
        <v>814306.22</v>
      </c>
      <c r="K52" s="82">
        <v>100749164.52</v>
      </c>
      <c r="L52" s="6">
        <v>209</v>
      </c>
    </row>
    <row r="53" spans="1:12" x14ac:dyDescent="0.25">
      <c r="A53" s="6">
        <v>210</v>
      </c>
      <c r="B53" t="s">
        <v>508</v>
      </c>
      <c r="C53" s="92">
        <v>2020</v>
      </c>
      <c r="D53" s="82">
        <v>214129745.27181634</v>
      </c>
      <c r="E53" s="82">
        <v>218039873.62</v>
      </c>
      <c r="F53" s="82">
        <v>-3910128.3481836617</v>
      </c>
      <c r="G53" s="82">
        <v>96024729.950738519</v>
      </c>
      <c r="H53" s="128">
        <v>2.858333333333333E-3</v>
      </c>
      <c r="I53" s="82">
        <v>282386.46999999997</v>
      </c>
      <c r="J53" s="82">
        <v>1096692.69</v>
      </c>
      <c r="K53" s="82">
        <v>97121422.640000001</v>
      </c>
      <c r="L53" s="6">
        <v>210</v>
      </c>
    </row>
    <row r="54" spans="1:12" x14ac:dyDescent="0.25">
      <c r="A54" s="6">
        <v>211</v>
      </c>
      <c r="B54" t="s">
        <v>507</v>
      </c>
      <c r="C54" s="92">
        <v>2020</v>
      </c>
      <c r="D54" s="82">
        <v>198510258.32299003</v>
      </c>
      <c r="E54" s="82">
        <v>194721404.62</v>
      </c>
      <c r="F54" s="82">
        <v>3788853.7029900253</v>
      </c>
      <c r="G54" s="82">
        <v>99813583.653728545</v>
      </c>
      <c r="H54" s="128">
        <v>2.7083333333333334E-3</v>
      </c>
      <c r="I54" s="82">
        <v>268167.93</v>
      </c>
      <c r="J54" s="82">
        <v>1364860.6199999999</v>
      </c>
      <c r="K54" s="82">
        <v>101178444.27</v>
      </c>
      <c r="L54" s="6">
        <v>211</v>
      </c>
    </row>
    <row r="55" spans="1:12" x14ac:dyDescent="0.25">
      <c r="A55" s="6">
        <v>212</v>
      </c>
      <c r="B55" t="s">
        <v>506</v>
      </c>
      <c r="C55" s="92">
        <v>2020</v>
      </c>
      <c r="D55" s="82">
        <v>177256216.63708654</v>
      </c>
      <c r="E55" s="82">
        <v>155262455.62</v>
      </c>
      <c r="F55" s="82">
        <v>21993761.017086536</v>
      </c>
      <c r="G55" s="82">
        <v>121807344.67081508</v>
      </c>
      <c r="H55" s="128">
        <v>2.7083333333333334E-3</v>
      </c>
      <c r="I55" s="82">
        <v>303808.17</v>
      </c>
      <c r="J55" s="82">
        <v>1668668.7899999998</v>
      </c>
      <c r="K55" s="82">
        <v>123476013.45999999</v>
      </c>
      <c r="L55" s="6">
        <v>212</v>
      </c>
    </row>
    <row r="56" spans="1:12" x14ac:dyDescent="0.25">
      <c r="A56" s="6">
        <v>213</v>
      </c>
      <c r="B56" t="s">
        <v>505</v>
      </c>
      <c r="C56" s="92">
        <v>2020</v>
      </c>
      <c r="D56" s="82">
        <v>190739367.83561027</v>
      </c>
      <c r="E56" s="82">
        <v>184886690.62</v>
      </c>
      <c r="F56" s="82">
        <v>5852677.2156102657</v>
      </c>
      <c r="G56" s="82">
        <v>127660021.88642535</v>
      </c>
      <c r="H56" s="128">
        <v>2.7083333333333334E-3</v>
      </c>
      <c r="I56" s="82">
        <v>342339.7</v>
      </c>
      <c r="J56" s="82">
        <v>2011008.4899999998</v>
      </c>
      <c r="K56" s="82">
        <v>129671030.38</v>
      </c>
      <c r="L56" s="6">
        <v>213</v>
      </c>
    </row>
    <row r="57" spans="1:12" x14ac:dyDescent="0.25">
      <c r="A57" s="6">
        <v>214</v>
      </c>
      <c r="B57" t="s">
        <v>516</v>
      </c>
      <c r="C57" s="92">
        <v>2021</v>
      </c>
      <c r="D57" s="92" t="s">
        <v>555</v>
      </c>
      <c r="E57" s="92" t="s">
        <v>555</v>
      </c>
      <c r="F57" s="47">
        <v>0</v>
      </c>
      <c r="G57" s="82">
        <v>127660021.88642535</v>
      </c>
      <c r="H57" s="128">
        <v>2.7083333333333334E-3</v>
      </c>
      <c r="I57" s="82">
        <v>351192.37</v>
      </c>
      <c r="J57" s="82">
        <v>2362200.86</v>
      </c>
      <c r="K57" s="82">
        <v>130022222.75</v>
      </c>
      <c r="L57" s="6">
        <v>214</v>
      </c>
    </row>
    <row r="58" spans="1:12" x14ac:dyDescent="0.25">
      <c r="A58" s="6">
        <v>215</v>
      </c>
      <c r="B58" t="s">
        <v>515</v>
      </c>
      <c r="C58" s="92">
        <v>2021</v>
      </c>
      <c r="D58" s="92" t="s">
        <v>555</v>
      </c>
      <c r="E58" s="92" t="s">
        <v>555</v>
      </c>
      <c r="F58" s="47">
        <v>0</v>
      </c>
      <c r="G58" s="82">
        <v>127660021.88642535</v>
      </c>
      <c r="H58" s="128">
        <v>2.7083333333333334E-3</v>
      </c>
      <c r="I58" s="82">
        <v>352143.52</v>
      </c>
      <c r="J58" s="82">
        <v>2714344.38</v>
      </c>
      <c r="K58" s="82">
        <v>130374366.27</v>
      </c>
      <c r="L58" s="6">
        <v>215</v>
      </c>
    </row>
    <row r="59" spans="1:12" x14ac:dyDescent="0.25">
      <c r="A59" s="6">
        <v>216</v>
      </c>
      <c r="B59" t="s">
        <v>514</v>
      </c>
      <c r="C59" s="92">
        <v>2021</v>
      </c>
      <c r="D59" s="92" t="s">
        <v>555</v>
      </c>
      <c r="E59" s="92" t="s">
        <v>555</v>
      </c>
      <c r="F59" s="47">
        <v>0</v>
      </c>
      <c r="G59" s="82">
        <v>127660021.88642535</v>
      </c>
      <c r="H59" s="128">
        <v>2.7083333333333334E-3</v>
      </c>
      <c r="I59" s="82">
        <v>353097.24</v>
      </c>
      <c r="J59" s="82">
        <v>3067441.62</v>
      </c>
      <c r="K59" s="82">
        <v>130727463.51000001</v>
      </c>
      <c r="L59" s="6">
        <v>216</v>
      </c>
    </row>
    <row r="60" spans="1:12" x14ac:dyDescent="0.25">
      <c r="A60" s="6">
        <v>217</v>
      </c>
      <c r="B60" t="s">
        <v>513</v>
      </c>
      <c r="C60" s="92">
        <v>2021</v>
      </c>
      <c r="D60" s="92" t="s">
        <v>555</v>
      </c>
      <c r="E60" s="92" t="s">
        <v>555</v>
      </c>
      <c r="F60" s="47">
        <v>0</v>
      </c>
      <c r="G60" s="82">
        <v>127660021.88642535</v>
      </c>
      <c r="H60" s="128">
        <v>2.7083333333333334E-3</v>
      </c>
      <c r="I60" s="82">
        <v>354053.55</v>
      </c>
      <c r="J60" s="82">
        <v>3421495.17</v>
      </c>
      <c r="K60" s="82">
        <v>131081517.06</v>
      </c>
      <c r="L60" s="6">
        <v>217</v>
      </c>
    </row>
    <row r="61" spans="1:12" x14ac:dyDescent="0.25">
      <c r="A61" s="6">
        <v>218</v>
      </c>
      <c r="B61" t="s">
        <v>512</v>
      </c>
      <c r="C61" s="92">
        <v>2021</v>
      </c>
      <c r="D61" s="92" t="s">
        <v>555</v>
      </c>
      <c r="E61" s="92" t="s">
        <v>555</v>
      </c>
      <c r="F61" s="47">
        <v>0</v>
      </c>
      <c r="G61" s="82">
        <v>127660021.88642535</v>
      </c>
      <c r="H61" s="128">
        <v>2.7083333333333334E-3</v>
      </c>
      <c r="I61" s="82">
        <v>355012.44</v>
      </c>
      <c r="J61" s="82">
        <v>3776507.61</v>
      </c>
      <c r="K61" s="82">
        <v>131436529.5</v>
      </c>
      <c r="L61" s="6">
        <v>218</v>
      </c>
    </row>
    <row r="62" spans="1:12" x14ac:dyDescent="0.25">
      <c r="A62" s="6">
        <v>219</v>
      </c>
      <c r="B62" t="s">
        <v>511</v>
      </c>
      <c r="C62" s="92">
        <v>2021</v>
      </c>
      <c r="D62" s="92" t="s">
        <v>555</v>
      </c>
      <c r="E62" s="92" t="s">
        <v>555</v>
      </c>
      <c r="F62" s="47">
        <v>0</v>
      </c>
      <c r="G62" s="82">
        <v>127660021.88642535</v>
      </c>
      <c r="H62" s="128">
        <v>2.7083333333333334E-3</v>
      </c>
      <c r="I62" s="82">
        <v>355973.93</v>
      </c>
      <c r="J62" s="82">
        <v>4132481.54</v>
      </c>
      <c r="K62" s="82">
        <v>131792503.43000001</v>
      </c>
      <c r="L62" s="6">
        <v>219</v>
      </c>
    </row>
    <row r="63" spans="1:12" x14ac:dyDescent="0.25">
      <c r="A63" s="6">
        <v>220</v>
      </c>
      <c r="B63" t="s">
        <v>510</v>
      </c>
      <c r="C63" s="92">
        <v>2021</v>
      </c>
      <c r="D63" s="92" t="s">
        <v>555</v>
      </c>
      <c r="E63" s="92" t="s">
        <v>555</v>
      </c>
      <c r="F63" s="47">
        <v>0</v>
      </c>
      <c r="G63" s="82">
        <v>127660021.88642535</v>
      </c>
      <c r="H63" s="128">
        <v>2.7083333333333334E-3</v>
      </c>
      <c r="I63" s="82">
        <v>356938.03</v>
      </c>
      <c r="J63" s="82">
        <v>4489419.57</v>
      </c>
      <c r="K63" s="82">
        <v>132149441.45999999</v>
      </c>
      <c r="L63" s="6">
        <v>220</v>
      </c>
    </row>
    <row r="64" spans="1:12" x14ac:dyDescent="0.25">
      <c r="A64" s="6">
        <v>221</v>
      </c>
      <c r="B64" t="s">
        <v>509</v>
      </c>
      <c r="C64" s="92">
        <v>2021</v>
      </c>
      <c r="D64" s="92" t="s">
        <v>555</v>
      </c>
      <c r="E64" s="92" t="s">
        <v>555</v>
      </c>
      <c r="F64" s="47">
        <v>0</v>
      </c>
      <c r="G64" s="82">
        <v>127660021.88642535</v>
      </c>
      <c r="H64" s="128">
        <v>2.7083333333333334E-3</v>
      </c>
      <c r="I64" s="82">
        <v>357904.74</v>
      </c>
      <c r="J64" s="82">
        <v>4847324.3100000005</v>
      </c>
      <c r="K64" s="82">
        <v>132507346.2</v>
      </c>
      <c r="L64" s="6">
        <v>221</v>
      </c>
    </row>
    <row r="65" spans="1:12" x14ac:dyDescent="0.25">
      <c r="A65" s="6">
        <v>222</v>
      </c>
      <c r="B65" t="s">
        <v>508</v>
      </c>
      <c r="C65" s="92">
        <v>2021</v>
      </c>
      <c r="D65" s="92" t="s">
        <v>555</v>
      </c>
      <c r="E65" s="92" t="s">
        <v>555</v>
      </c>
      <c r="F65" s="47">
        <v>0</v>
      </c>
      <c r="G65" s="82">
        <v>127660021.88642535</v>
      </c>
      <c r="H65" s="128">
        <v>2.7083333333333334E-3</v>
      </c>
      <c r="I65" s="82">
        <v>358874.06</v>
      </c>
      <c r="J65" s="82">
        <v>5206198.37</v>
      </c>
      <c r="K65" s="82">
        <v>132866220.26000001</v>
      </c>
      <c r="L65" s="6">
        <v>222</v>
      </c>
    </row>
    <row r="66" spans="1:12" x14ac:dyDescent="0.25">
      <c r="A66" s="6">
        <v>223</v>
      </c>
      <c r="B66" t="s">
        <v>507</v>
      </c>
      <c r="C66" s="92">
        <v>2021</v>
      </c>
      <c r="D66" s="92" t="s">
        <v>555</v>
      </c>
      <c r="E66" s="92" t="s">
        <v>555</v>
      </c>
      <c r="F66" s="47">
        <v>0</v>
      </c>
      <c r="G66" s="82">
        <v>127660021.88642535</v>
      </c>
      <c r="H66" s="128">
        <v>2.7083333333333334E-3</v>
      </c>
      <c r="I66" s="82">
        <v>359846.01</v>
      </c>
      <c r="J66" s="82">
        <v>5566044.3799999999</v>
      </c>
      <c r="K66" s="82">
        <v>133226066.27</v>
      </c>
      <c r="L66" s="6">
        <v>223</v>
      </c>
    </row>
    <row r="67" spans="1:12" x14ac:dyDescent="0.25">
      <c r="A67" s="6">
        <v>224</v>
      </c>
      <c r="B67" t="s">
        <v>506</v>
      </c>
      <c r="C67" s="92">
        <v>2021</v>
      </c>
      <c r="D67" s="92" t="s">
        <v>555</v>
      </c>
      <c r="E67" s="92" t="s">
        <v>555</v>
      </c>
      <c r="F67" s="47">
        <v>0</v>
      </c>
      <c r="G67" s="82">
        <v>127660021.88642535</v>
      </c>
      <c r="H67" s="128">
        <v>2.7083333333333334E-3</v>
      </c>
      <c r="I67" s="82">
        <v>360820.6</v>
      </c>
      <c r="J67" s="82">
        <v>5926864.9799999995</v>
      </c>
      <c r="K67" s="82">
        <v>133586886.87</v>
      </c>
      <c r="L67" s="6">
        <v>224</v>
      </c>
    </row>
    <row r="68" spans="1:12" x14ac:dyDescent="0.25">
      <c r="A68" s="6">
        <v>225</v>
      </c>
      <c r="B68" t="s">
        <v>505</v>
      </c>
      <c r="C68" s="92">
        <v>2021</v>
      </c>
      <c r="D68" s="92" t="s">
        <v>555</v>
      </c>
      <c r="E68" s="92" t="s">
        <v>555</v>
      </c>
      <c r="F68" s="47">
        <v>0</v>
      </c>
      <c r="G68" s="82">
        <v>127660021.88642535</v>
      </c>
      <c r="H68" s="128">
        <v>2.7083333333333334E-3</v>
      </c>
      <c r="I68" s="82">
        <v>361797.82</v>
      </c>
      <c r="J68" s="82">
        <v>6288662.7999999998</v>
      </c>
      <c r="K68" s="82">
        <v>133948684.69</v>
      </c>
      <c r="L68" s="6">
        <v>225</v>
      </c>
    </row>
    <row r="69" spans="1:12" x14ac:dyDescent="0.25">
      <c r="A69" s="6"/>
      <c r="D69" s="28"/>
      <c r="E69" s="47"/>
      <c r="G69" s="47"/>
      <c r="I69" s="47"/>
      <c r="J69" s="47"/>
      <c r="K69" s="47"/>
    </row>
    <row r="70" spans="1:12" x14ac:dyDescent="0.25">
      <c r="A70" s="6"/>
      <c r="B70" s="102" t="s">
        <v>553</v>
      </c>
      <c r="C70" s="102"/>
      <c r="D70" s="102"/>
      <c r="E70" s="102"/>
      <c r="F70" s="102"/>
      <c r="G70" s="102"/>
      <c r="H70" s="102"/>
      <c r="I70" s="102"/>
      <c r="J70" s="102"/>
      <c r="K70" s="102"/>
    </row>
    <row r="71" spans="1:12" x14ac:dyDescent="0.25">
      <c r="A71" s="6"/>
      <c r="B71" s="101" t="s">
        <v>502</v>
      </c>
      <c r="C71" s="101"/>
      <c r="D71" s="101"/>
      <c r="E71" s="101"/>
      <c r="F71" s="101"/>
      <c r="G71" s="101"/>
      <c r="H71" s="101"/>
      <c r="I71" s="101"/>
      <c r="J71" s="101"/>
      <c r="K71" s="101"/>
    </row>
    <row r="72" spans="1:12" x14ac:dyDescent="0.25">
      <c r="A72" s="6"/>
      <c r="B72" s="19" t="s">
        <v>614</v>
      </c>
      <c r="C72" s="19"/>
      <c r="D72" s="19"/>
      <c r="E72" s="19"/>
      <c r="F72" s="19"/>
      <c r="G72" s="19"/>
      <c r="H72" s="19"/>
      <c r="I72" s="19"/>
      <c r="J72" s="19"/>
      <c r="K72" s="19"/>
    </row>
    <row r="73" spans="1:12" x14ac:dyDescent="0.25">
      <c r="A73" s="6"/>
      <c r="B73" s="19"/>
      <c r="C73" s="19"/>
      <c r="D73" s="19"/>
      <c r="E73" s="19"/>
      <c r="F73" s="19"/>
      <c r="G73" s="19"/>
      <c r="H73" s="19"/>
      <c r="I73" s="19"/>
      <c r="J73" s="19"/>
      <c r="K73" s="19"/>
    </row>
    <row r="74" spans="1:12" x14ac:dyDescent="0.25">
      <c r="C74" s="33" t="s">
        <v>530</v>
      </c>
      <c r="D74" s="33" t="s">
        <v>529</v>
      </c>
      <c r="E74" s="33" t="s">
        <v>528</v>
      </c>
      <c r="F74" s="33" t="s">
        <v>527</v>
      </c>
      <c r="G74" s="33" t="s">
        <v>552</v>
      </c>
      <c r="H74" s="33" t="s">
        <v>551</v>
      </c>
      <c r="I74" s="33" t="s">
        <v>550</v>
      </c>
    </row>
    <row r="75" spans="1:12" x14ac:dyDescent="0.25">
      <c r="C75" s="92"/>
      <c r="D75" s="92" t="s">
        <v>549</v>
      </c>
      <c r="E75" s="92"/>
      <c r="F75" s="92" t="s">
        <v>613</v>
      </c>
      <c r="G75" s="92" t="s">
        <v>548</v>
      </c>
      <c r="H75" s="92" t="s">
        <v>547</v>
      </c>
      <c r="I75" s="92" t="s">
        <v>612</v>
      </c>
    </row>
    <row r="76" spans="1:12" x14ac:dyDescent="0.25">
      <c r="B76" s="6"/>
      <c r="C76" s="6"/>
      <c r="D76" s="6" t="s">
        <v>521</v>
      </c>
      <c r="E76" s="111"/>
      <c r="F76" s="6" t="s">
        <v>521</v>
      </c>
      <c r="G76" s="6"/>
      <c r="H76" s="6"/>
      <c r="I76" s="6"/>
    </row>
    <row r="77" spans="1:12" x14ac:dyDescent="0.25">
      <c r="B77" s="6"/>
      <c r="C77" s="6"/>
      <c r="D77" s="6" t="s">
        <v>546</v>
      </c>
      <c r="E77" s="111"/>
      <c r="F77" s="6" t="s">
        <v>537</v>
      </c>
      <c r="G77" s="6" t="s">
        <v>545</v>
      </c>
      <c r="H77" s="6" t="s">
        <v>544</v>
      </c>
      <c r="I77" s="6" t="s">
        <v>521</v>
      </c>
    </row>
    <row r="78" spans="1:12" x14ac:dyDescent="0.25">
      <c r="A78" s="33" t="s">
        <v>99</v>
      </c>
      <c r="B78" s="33" t="s">
        <v>521</v>
      </c>
      <c r="C78" s="33" t="s">
        <v>543</v>
      </c>
      <c r="D78" s="33" t="s">
        <v>542</v>
      </c>
      <c r="E78" s="33" t="s">
        <v>541</v>
      </c>
      <c r="F78" s="33" t="s">
        <v>540</v>
      </c>
      <c r="G78" s="33" t="s">
        <v>539</v>
      </c>
      <c r="H78" s="33" t="s">
        <v>538</v>
      </c>
      <c r="I78" s="33" t="s">
        <v>537</v>
      </c>
      <c r="L78" s="33" t="s">
        <v>99</v>
      </c>
    </row>
    <row r="79" spans="1:12" x14ac:dyDescent="0.25">
      <c r="A79" s="6">
        <v>300</v>
      </c>
      <c r="B79" t="s">
        <v>516</v>
      </c>
      <c r="C79" s="92">
        <v>2022</v>
      </c>
      <c r="D79" s="82">
        <v>133948684.69</v>
      </c>
      <c r="E79" s="82">
        <v>-11344507</v>
      </c>
      <c r="F79" s="82">
        <v>122604177.69</v>
      </c>
      <c r="G79" s="82">
        <v>347415.33</v>
      </c>
      <c r="H79" s="118">
        <v>2.7083333333333334E-3</v>
      </c>
      <c r="I79" s="82">
        <v>122951593.02</v>
      </c>
      <c r="L79" s="6">
        <v>300</v>
      </c>
    </row>
    <row r="80" spans="1:12" x14ac:dyDescent="0.25">
      <c r="A80" s="6">
        <v>301</v>
      </c>
      <c r="B80" t="s">
        <v>515</v>
      </c>
      <c r="C80" s="92">
        <v>2022</v>
      </c>
      <c r="D80" s="82">
        <v>122951593.02</v>
      </c>
      <c r="E80" s="82">
        <v>-11344507</v>
      </c>
      <c r="F80" s="82">
        <v>111607086.02</v>
      </c>
      <c r="G80" s="82">
        <v>317631.53999999998</v>
      </c>
      <c r="H80" s="118">
        <v>2.7083333333333334E-3</v>
      </c>
      <c r="I80" s="82">
        <v>111924717.56</v>
      </c>
      <c r="L80" s="6">
        <v>301</v>
      </c>
    </row>
    <row r="81" spans="1:12" x14ac:dyDescent="0.25">
      <c r="A81" s="6">
        <v>302</v>
      </c>
      <c r="B81" t="s">
        <v>514</v>
      </c>
      <c r="C81" s="92">
        <v>2022</v>
      </c>
      <c r="D81" s="82">
        <v>111924717.56</v>
      </c>
      <c r="E81" s="82">
        <v>-11344507</v>
      </c>
      <c r="F81" s="82">
        <v>100580210.56</v>
      </c>
      <c r="G81" s="82">
        <v>287767.09000000003</v>
      </c>
      <c r="H81" s="118">
        <v>2.7083333333333334E-3</v>
      </c>
      <c r="I81" s="82">
        <v>100867977.65000001</v>
      </c>
      <c r="L81" s="6">
        <v>302</v>
      </c>
    </row>
    <row r="82" spans="1:12" x14ac:dyDescent="0.25">
      <c r="A82" s="6">
        <v>303</v>
      </c>
      <c r="B82" t="s">
        <v>513</v>
      </c>
      <c r="C82" s="92">
        <v>2022</v>
      </c>
      <c r="D82" s="82">
        <v>100867977.65000001</v>
      </c>
      <c r="E82" s="82">
        <v>-11344507</v>
      </c>
      <c r="F82" s="82">
        <v>89523470.650000006</v>
      </c>
      <c r="G82" s="82">
        <v>257821.75</v>
      </c>
      <c r="H82" s="118">
        <v>2.7083333333333334E-3</v>
      </c>
      <c r="I82" s="82">
        <v>89781292.400000006</v>
      </c>
      <c r="L82" s="6">
        <v>303</v>
      </c>
    </row>
    <row r="83" spans="1:12" x14ac:dyDescent="0.25">
      <c r="A83" s="6">
        <v>304</v>
      </c>
      <c r="B83" t="s">
        <v>512</v>
      </c>
      <c r="C83" s="92">
        <v>2022</v>
      </c>
      <c r="D83" s="82">
        <v>89781292.400000006</v>
      </c>
      <c r="E83" s="82">
        <v>-11344507</v>
      </c>
      <c r="F83" s="82">
        <v>78436785.400000006</v>
      </c>
      <c r="G83" s="82">
        <v>227795.31</v>
      </c>
      <c r="H83" s="118">
        <v>2.7083333333333334E-3</v>
      </c>
      <c r="I83" s="82">
        <v>78664580.709999993</v>
      </c>
      <c r="L83" s="6">
        <v>304</v>
      </c>
    </row>
    <row r="84" spans="1:12" x14ac:dyDescent="0.25">
      <c r="A84" s="6">
        <v>305</v>
      </c>
      <c r="B84" t="s">
        <v>511</v>
      </c>
      <c r="C84" s="92">
        <v>2022</v>
      </c>
      <c r="D84" s="82">
        <v>78664580.709999993</v>
      </c>
      <c r="E84" s="82">
        <v>-11344507</v>
      </c>
      <c r="F84" s="82">
        <v>67320073.709999993</v>
      </c>
      <c r="G84" s="82">
        <v>197687.55</v>
      </c>
      <c r="H84" s="118">
        <v>2.7083333333333334E-3</v>
      </c>
      <c r="I84" s="82">
        <v>67517761.260000005</v>
      </c>
      <c r="L84" s="6">
        <v>305</v>
      </c>
    </row>
    <row r="85" spans="1:12" x14ac:dyDescent="0.25">
      <c r="A85" s="6">
        <v>306</v>
      </c>
      <c r="B85" t="s">
        <v>510</v>
      </c>
      <c r="C85" s="92">
        <v>2022</v>
      </c>
      <c r="D85" s="82">
        <v>67517761.260000005</v>
      </c>
      <c r="E85" s="82">
        <v>-11344507</v>
      </c>
      <c r="F85" s="82">
        <v>56173254.260000005</v>
      </c>
      <c r="G85" s="82">
        <v>167498.25</v>
      </c>
      <c r="H85" s="118">
        <v>2.7083333333333334E-3</v>
      </c>
      <c r="I85" s="82">
        <v>56340752.509999998</v>
      </c>
      <c r="L85" s="6">
        <v>306</v>
      </c>
    </row>
    <row r="86" spans="1:12" x14ac:dyDescent="0.25">
      <c r="A86" s="6">
        <v>307</v>
      </c>
      <c r="B86" t="s">
        <v>509</v>
      </c>
      <c r="C86" s="92">
        <v>2022</v>
      </c>
      <c r="D86" s="82">
        <v>56340752.509999998</v>
      </c>
      <c r="E86" s="82">
        <v>-11344507</v>
      </c>
      <c r="F86" s="82">
        <v>44996245.509999998</v>
      </c>
      <c r="G86" s="82">
        <v>137227.18</v>
      </c>
      <c r="H86" s="118">
        <v>2.7083333333333334E-3</v>
      </c>
      <c r="I86" s="82">
        <v>45133472.689999998</v>
      </c>
      <c r="L86" s="6">
        <v>307</v>
      </c>
    </row>
    <row r="87" spans="1:12" x14ac:dyDescent="0.25">
      <c r="A87" s="6">
        <v>308</v>
      </c>
      <c r="B87" t="s">
        <v>508</v>
      </c>
      <c r="C87" s="92">
        <v>2022</v>
      </c>
      <c r="D87" s="82">
        <v>45133472.689999998</v>
      </c>
      <c r="E87" s="82">
        <v>-11344507</v>
      </c>
      <c r="F87" s="82">
        <v>33788965.689999998</v>
      </c>
      <c r="G87" s="82">
        <v>106874.14</v>
      </c>
      <c r="H87" s="118">
        <v>2.7083333333333334E-3</v>
      </c>
      <c r="I87" s="82">
        <v>33895839.829999998</v>
      </c>
      <c r="L87" s="6">
        <v>308</v>
      </c>
    </row>
    <row r="88" spans="1:12" x14ac:dyDescent="0.25">
      <c r="A88" s="6">
        <v>309</v>
      </c>
      <c r="B88" t="s">
        <v>507</v>
      </c>
      <c r="C88" s="92">
        <v>2022</v>
      </c>
      <c r="D88" s="82">
        <v>33895839.829999998</v>
      </c>
      <c r="E88" s="82">
        <v>-11344507</v>
      </c>
      <c r="F88" s="82">
        <v>22551332.829999998</v>
      </c>
      <c r="G88" s="82">
        <v>76438.880000000005</v>
      </c>
      <c r="H88" s="118">
        <v>2.7083333333333334E-3</v>
      </c>
      <c r="I88" s="82">
        <v>22627771.710000001</v>
      </c>
      <c r="L88" s="6">
        <v>309</v>
      </c>
    </row>
    <row r="89" spans="1:12" x14ac:dyDescent="0.25">
      <c r="A89" s="6">
        <v>310</v>
      </c>
      <c r="B89" t="s">
        <v>506</v>
      </c>
      <c r="C89" s="92">
        <v>2022</v>
      </c>
      <c r="D89" s="82">
        <v>22627771.710000001</v>
      </c>
      <c r="E89" s="82">
        <v>-11344507</v>
      </c>
      <c r="F89" s="82">
        <v>11283264.710000001</v>
      </c>
      <c r="G89" s="82">
        <v>45921.2</v>
      </c>
      <c r="H89" s="118">
        <v>2.7083333333333334E-3</v>
      </c>
      <c r="I89" s="82">
        <v>11329185.91</v>
      </c>
      <c r="L89" s="6">
        <v>310</v>
      </c>
    </row>
    <row r="90" spans="1:12" x14ac:dyDescent="0.25">
      <c r="A90" s="6">
        <v>311</v>
      </c>
      <c r="B90" t="s">
        <v>505</v>
      </c>
      <c r="C90" s="92">
        <v>2022</v>
      </c>
      <c r="D90" s="82">
        <v>11329185.91</v>
      </c>
      <c r="E90" s="82">
        <v>-11344507</v>
      </c>
      <c r="F90" s="82">
        <v>-15321.089999999851</v>
      </c>
      <c r="G90" s="82">
        <v>15320.86</v>
      </c>
      <c r="H90" s="118">
        <v>2.7083333333333334E-3</v>
      </c>
      <c r="I90" s="82">
        <v>-0.23</v>
      </c>
      <c r="L90" s="6">
        <v>311</v>
      </c>
    </row>
    <row r="91" spans="1:12" x14ac:dyDescent="0.25">
      <c r="A91" s="6">
        <v>312</v>
      </c>
      <c r="D91" s="68" t="s">
        <v>536</v>
      </c>
      <c r="E91" s="132">
        <v>-136134084</v>
      </c>
      <c r="G91" s="115"/>
      <c r="H91" s="114"/>
      <c r="L91" s="6">
        <v>312</v>
      </c>
    </row>
    <row r="93" spans="1:12" x14ac:dyDescent="0.25">
      <c r="B93" s="73" t="s">
        <v>535</v>
      </c>
      <c r="C93" s="35"/>
      <c r="D93" s="35"/>
      <c r="E93" s="35"/>
      <c r="F93" s="35"/>
      <c r="G93" s="35"/>
      <c r="H93" s="35"/>
      <c r="I93" s="35"/>
      <c r="J93" s="35"/>
      <c r="K93" s="35"/>
    </row>
    <row r="94" spans="1:12" x14ac:dyDescent="0.25">
      <c r="A94" s="33" t="s">
        <v>99</v>
      </c>
      <c r="B94" s="33" t="s">
        <v>534</v>
      </c>
      <c r="C94" s="33" t="s">
        <v>160</v>
      </c>
      <c r="L94" s="33" t="s">
        <v>99</v>
      </c>
    </row>
    <row r="95" spans="1:12" x14ac:dyDescent="0.25">
      <c r="A95" s="6">
        <v>400</v>
      </c>
      <c r="B95" s="82">
        <v>136134084</v>
      </c>
      <c r="C95" t="s">
        <v>611</v>
      </c>
      <c r="L95" s="6">
        <v>400</v>
      </c>
    </row>
    <row r="97" spans="1:12" x14ac:dyDescent="0.25">
      <c r="A97" s="6"/>
      <c r="B97" s="102" t="s">
        <v>533</v>
      </c>
      <c r="C97" s="102"/>
      <c r="D97" s="102"/>
      <c r="E97" s="102"/>
      <c r="F97" s="102"/>
      <c r="G97" s="102"/>
      <c r="H97" s="102"/>
      <c r="I97" s="102"/>
      <c r="J97" s="102"/>
      <c r="K97" s="102"/>
    </row>
    <row r="98" spans="1:12" x14ac:dyDescent="0.25">
      <c r="A98" s="6"/>
      <c r="B98" s="101" t="s">
        <v>502</v>
      </c>
      <c r="C98" s="101"/>
      <c r="D98" s="101"/>
      <c r="E98" s="101"/>
      <c r="F98" s="101"/>
      <c r="G98" s="101"/>
      <c r="H98" s="101"/>
      <c r="I98" s="101"/>
      <c r="J98" s="101"/>
      <c r="K98" s="101"/>
    </row>
    <row r="99" spans="1:12" x14ac:dyDescent="0.25">
      <c r="A99" s="6"/>
      <c r="B99" s="24" t="s">
        <v>610</v>
      </c>
      <c r="C99" s="24"/>
      <c r="D99" s="24"/>
      <c r="E99" s="24"/>
      <c r="F99" s="24"/>
      <c r="G99" s="24"/>
      <c r="H99" s="24"/>
      <c r="I99" s="24"/>
      <c r="J99" s="24"/>
      <c r="K99" s="24"/>
    </row>
    <row r="100" spans="1:12" x14ac:dyDescent="0.25">
      <c r="A100" s="6"/>
      <c r="B100" s="24" t="s">
        <v>609</v>
      </c>
      <c r="C100" s="24"/>
      <c r="D100" s="24"/>
      <c r="E100" s="24"/>
      <c r="F100" s="24"/>
      <c r="G100" s="24"/>
      <c r="H100" s="24"/>
      <c r="I100" s="24"/>
      <c r="J100" s="24"/>
      <c r="K100" s="24"/>
    </row>
    <row r="101" spans="1:12" x14ac:dyDescent="0.25">
      <c r="A101" s="33" t="s">
        <v>99</v>
      </c>
      <c r="D101" s="28"/>
      <c r="E101" s="47"/>
      <c r="G101" s="47"/>
      <c r="I101" s="47"/>
      <c r="J101" s="47"/>
      <c r="K101" s="47"/>
      <c r="L101" s="33" t="s">
        <v>99</v>
      </c>
    </row>
    <row r="102" spans="1:12" x14ac:dyDescent="0.25">
      <c r="A102" s="6">
        <v>500</v>
      </c>
      <c r="B102" s="66" t="s">
        <v>532</v>
      </c>
      <c r="D102" s="113" t="s">
        <v>531</v>
      </c>
      <c r="L102" s="6">
        <v>500</v>
      </c>
    </row>
    <row r="103" spans="1:12" x14ac:dyDescent="0.25">
      <c r="A103" s="6"/>
      <c r="D103" s="28"/>
      <c r="E103" s="47"/>
      <c r="G103" s="47"/>
      <c r="I103" s="47"/>
      <c r="J103" s="47"/>
      <c r="K103" s="47"/>
    </row>
    <row r="104" spans="1:12" x14ac:dyDescent="0.25">
      <c r="A104" s="6"/>
      <c r="C104" s="6" t="s">
        <v>530</v>
      </c>
      <c r="D104" s="6" t="s">
        <v>529</v>
      </c>
      <c r="E104" s="6" t="s">
        <v>528</v>
      </c>
      <c r="F104" s="6" t="s">
        <v>527</v>
      </c>
      <c r="I104" s="47"/>
      <c r="J104" s="47"/>
      <c r="K104" s="47"/>
    </row>
    <row r="105" spans="1:12" x14ac:dyDescent="0.25">
      <c r="A105" s="6"/>
      <c r="C105" s="6"/>
      <c r="D105" s="92" t="s">
        <v>526</v>
      </c>
      <c r="E105" s="92" t="s">
        <v>525</v>
      </c>
      <c r="F105" s="92"/>
      <c r="I105" s="47"/>
      <c r="J105" s="47"/>
      <c r="K105" s="47"/>
    </row>
    <row r="106" spans="1:12" x14ac:dyDescent="0.25">
      <c r="A106" s="6"/>
      <c r="B106" s="17"/>
      <c r="C106" s="6"/>
      <c r="D106" s="112" t="s">
        <v>524</v>
      </c>
      <c r="E106" s="6" t="s">
        <v>523</v>
      </c>
      <c r="F106" s="111" t="s">
        <v>522</v>
      </c>
      <c r="I106" s="47"/>
      <c r="J106" s="47"/>
      <c r="K106" s="47"/>
    </row>
    <row r="107" spans="1:12" x14ac:dyDescent="0.25">
      <c r="B107" s="33" t="s">
        <v>521</v>
      </c>
      <c r="C107" s="33" t="s">
        <v>520</v>
      </c>
      <c r="D107" s="33" t="s">
        <v>519</v>
      </c>
      <c r="E107" s="110" t="s">
        <v>518</v>
      </c>
      <c r="F107" s="109" t="s">
        <v>517</v>
      </c>
      <c r="H107" s="47"/>
      <c r="J107" s="47"/>
      <c r="K107" s="47"/>
    </row>
    <row r="108" spans="1:12" x14ac:dyDescent="0.25">
      <c r="A108" s="6">
        <v>501</v>
      </c>
      <c r="B108" t="s">
        <v>516</v>
      </c>
      <c r="C108" s="92">
        <v>2020</v>
      </c>
      <c r="D108" s="108">
        <v>7.969005711233941E-2</v>
      </c>
      <c r="E108" s="107">
        <v>6707443.2715321099</v>
      </c>
      <c r="F108" s="104"/>
      <c r="H108" s="47"/>
      <c r="J108" s="47"/>
      <c r="K108" s="47"/>
      <c r="L108" s="6">
        <v>501</v>
      </c>
    </row>
    <row r="109" spans="1:12" x14ac:dyDescent="0.25">
      <c r="A109" s="6">
        <v>502</v>
      </c>
      <c r="B109" t="s">
        <v>515</v>
      </c>
      <c r="C109" s="92">
        <v>2020</v>
      </c>
      <c r="D109" s="108">
        <v>7.2174272583901328E-2</v>
      </c>
      <c r="E109" s="107">
        <v>6074846.1798461098</v>
      </c>
      <c r="F109" s="104"/>
      <c r="H109" s="47"/>
      <c r="J109" s="47"/>
      <c r="K109" s="47"/>
      <c r="L109" s="6">
        <v>502</v>
      </c>
    </row>
    <row r="110" spans="1:12" x14ac:dyDescent="0.25">
      <c r="A110" s="6">
        <v>503</v>
      </c>
      <c r="B110" t="s">
        <v>514</v>
      </c>
      <c r="C110" s="92">
        <v>2020</v>
      </c>
      <c r="D110" s="108">
        <v>7.5085389488930343E-2</v>
      </c>
      <c r="E110" s="107">
        <v>6319872.37514365</v>
      </c>
      <c r="F110" s="104"/>
      <c r="H110" s="47"/>
      <c r="J110" s="47"/>
      <c r="K110" s="47"/>
      <c r="L110" s="6">
        <v>503</v>
      </c>
    </row>
    <row r="111" spans="1:12" x14ac:dyDescent="0.25">
      <c r="A111" s="6">
        <v>504</v>
      </c>
      <c r="B111" t="s">
        <v>513</v>
      </c>
      <c r="C111" s="92">
        <v>2020</v>
      </c>
      <c r="D111" s="108">
        <v>6.9251718540874876E-2</v>
      </c>
      <c r="E111" s="107">
        <v>5828857.3305226304</v>
      </c>
      <c r="F111" s="104"/>
      <c r="H111" s="47"/>
      <c r="J111" s="47"/>
      <c r="K111" s="47"/>
      <c r="L111" s="6">
        <v>504</v>
      </c>
    </row>
    <row r="112" spans="1:12" x14ac:dyDescent="0.25">
      <c r="A112" s="6">
        <v>505</v>
      </c>
      <c r="B112" t="s">
        <v>512</v>
      </c>
      <c r="C112" s="92">
        <v>2020</v>
      </c>
      <c r="D112" s="108">
        <v>7.9708218465465663E-2</v>
      </c>
      <c r="E112" s="107">
        <v>6708971.8969371198</v>
      </c>
      <c r="F112" s="104"/>
      <c r="H112" s="47"/>
      <c r="J112" s="47"/>
      <c r="K112" s="47"/>
      <c r="L112" s="6">
        <v>505</v>
      </c>
    </row>
    <row r="113" spans="1:12" x14ac:dyDescent="0.25">
      <c r="A113" s="6">
        <v>506</v>
      </c>
      <c r="B113" t="s">
        <v>511</v>
      </c>
      <c r="C113" s="92">
        <v>2020</v>
      </c>
      <c r="D113" s="108">
        <v>8.8671992647657349E-2</v>
      </c>
      <c r="E113" s="107">
        <v>7463445.0270180497</v>
      </c>
      <c r="F113" s="104"/>
      <c r="H113" s="47"/>
      <c r="J113" s="47"/>
      <c r="K113" s="47"/>
      <c r="L113" s="6">
        <v>506</v>
      </c>
    </row>
    <row r="114" spans="1:12" x14ac:dyDescent="0.25">
      <c r="A114" s="6">
        <v>507</v>
      </c>
      <c r="B114" t="s">
        <v>510</v>
      </c>
      <c r="C114" s="92">
        <v>2020</v>
      </c>
      <c r="D114" s="108">
        <v>9.7515781143725638E-2</v>
      </c>
      <c r="E114" s="107">
        <v>8207819.0655406201</v>
      </c>
      <c r="F114" s="104"/>
      <c r="H114" s="47"/>
      <c r="J114" s="47"/>
      <c r="K114" s="47"/>
      <c r="L114" s="6">
        <v>507</v>
      </c>
    </row>
    <row r="115" spans="1:12" x14ac:dyDescent="0.25">
      <c r="A115" s="6">
        <v>508</v>
      </c>
      <c r="B115" t="s">
        <v>509</v>
      </c>
      <c r="C115" s="92">
        <v>2020</v>
      </c>
      <c r="D115" s="108">
        <v>0.1045975771486307</v>
      </c>
      <c r="E115" s="107">
        <v>8803887.7180765495</v>
      </c>
      <c r="F115" s="104"/>
      <c r="H115" s="47"/>
      <c r="J115" s="47"/>
      <c r="K115" s="47"/>
      <c r="L115" s="6">
        <v>508</v>
      </c>
    </row>
    <row r="116" spans="1:12" x14ac:dyDescent="0.25">
      <c r="A116" s="6">
        <v>509</v>
      </c>
      <c r="B116" t="s">
        <v>508</v>
      </c>
      <c r="C116" s="92">
        <v>2020</v>
      </c>
      <c r="D116" s="108">
        <v>9.1426158775865934E-2</v>
      </c>
      <c r="E116" s="107">
        <v>7695260.8110034</v>
      </c>
      <c r="F116" s="104"/>
      <c r="H116" s="47"/>
      <c r="J116" s="47"/>
      <c r="K116" s="47"/>
      <c r="L116" s="6">
        <v>509</v>
      </c>
    </row>
    <row r="117" spans="1:12" x14ac:dyDescent="0.25">
      <c r="A117" s="6">
        <v>510</v>
      </c>
      <c r="B117" t="s">
        <v>507</v>
      </c>
      <c r="C117" s="92">
        <v>2020</v>
      </c>
      <c r="D117" s="108">
        <v>8.475716614259951E-2</v>
      </c>
      <c r="E117" s="107">
        <v>7133937.4616821501</v>
      </c>
      <c r="F117" s="104"/>
      <c r="L117" s="6">
        <v>510</v>
      </c>
    </row>
    <row r="118" spans="1:12" x14ac:dyDescent="0.25">
      <c r="A118" s="6">
        <v>511</v>
      </c>
      <c r="B118" t="s">
        <v>506</v>
      </c>
      <c r="C118" s="92">
        <v>2020</v>
      </c>
      <c r="D118" s="108">
        <v>7.5682409212694146E-2</v>
      </c>
      <c r="E118" s="107">
        <v>6370123.0095921401</v>
      </c>
      <c r="F118" s="104"/>
      <c r="L118" s="6">
        <v>511</v>
      </c>
    </row>
    <row r="119" spans="1:12" x14ac:dyDescent="0.25">
      <c r="A119" s="6">
        <v>512</v>
      </c>
      <c r="B119" t="s">
        <v>505</v>
      </c>
      <c r="C119" s="92">
        <v>2020</v>
      </c>
      <c r="D119" s="106">
        <v>8.1439258737314987E-2</v>
      </c>
      <c r="E119" s="105">
        <v>6854672.0613603797</v>
      </c>
      <c r="F119" s="104"/>
      <c r="L119" s="6">
        <v>512</v>
      </c>
    </row>
    <row r="120" spans="1:12" x14ac:dyDescent="0.25">
      <c r="A120" s="6">
        <v>513</v>
      </c>
      <c r="B120" s="68" t="s">
        <v>504</v>
      </c>
      <c r="D120" s="103">
        <v>0.99999999999999978</v>
      </c>
      <c r="E120" s="46">
        <v>84169136.208254918</v>
      </c>
      <c r="L120" s="6">
        <v>513</v>
      </c>
    </row>
    <row r="122" spans="1:12" x14ac:dyDescent="0.25">
      <c r="B122" s="102" t="s">
        <v>503</v>
      </c>
      <c r="C122" s="102"/>
      <c r="D122" s="102"/>
      <c r="E122" s="102"/>
      <c r="F122" s="102"/>
      <c r="G122" s="102"/>
      <c r="H122" s="102"/>
      <c r="I122" s="102"/>
      <c r="J122" s="102"/>
      <c r="K122" s="102"/>
    </row>
    <row r="123" spans="1:12" x14ac:dyDescent="0.25">
      <c r="B123" s="101" t="s">
        <v>502</v>
      </c>
      <c r="C123" s="101"/>
      <c r="D123" s="101"/>
      <c r="E123" s="101"/>
      <c r="F123" s="101"/>
      <c r="G123" s="101"/>
      <c r="H123" s="101"/>
      <c r="I123" s="101"/>
      <c r="J123" s="101"/>
      <c r="K123" s="101"/>
    </row>
    <row r="124" spans="1:12" x14ac:dyDescent="0.25">
      <c r="B124" s="99" t="s">
        <v>501</v>
      </c>
      <c r="C124" s="99"/>
      <c r="D124" s="99"/>
      <c r="E124" s="99"/>
      <c r="F124" s="99"/>
      <c r="G124" s="99"/>
      <c r="H124" s="99"/>
      <c r="I124" s="99"/>
      <c r="J124" s="99"/>
      <c r="K124" s="99"/>
    </row>
    <row r="125" spans="1:12" x14ac:dyDescent="0.25">
      <c r="B125" s="99"/>
      <c r="C125" s="99"/>
      <c r="D125" s="99"/>
      <c r="E125" s="99"/>
      <c r="F125" s="99"/>
      <c r="G125" s="99"/>
      <c r="H125" s="99"/>
      <c r="I125" s="99"/>
      <c r="J125" s="99"/>
      <c r="K125" s="99"/>
    </row>
    <row r="126" spans="1:12" x14ac:dyDescent="0.25">
      <c r="B126" s="100" t="s">
        <v>500</v>
      </c>
      <c r="C126" s="100"/>
      <c r="D126" s="100"/>
      <c r="E126" s="100"/>
      <c r="F126" s="100"/>
      <c r="G126" s="100"/>
      <c r="H126" s="100"/>
      <c r="I126" s="100"/>
      <c r="J126" s="100"/>
      <c r="K126" s="100"/>
    </row>
    <row r="129" spans="2:11" x14ac:dyDescent="0.25">
      <c r="B129" s="27" t="s">
        <v>148</v>
      </c>
      <c r="C129" s="27"/>
      <c r="D129" s="27"/>
      <c r="E129" s="27"/>
      <c r="F129" s="27"/>
      <c r="G129" s="27"/>
      <c r="H129" s="27"/>
      <c r="I129" s="27"/>
      <c r="J129" s="27"/>
      <c r="K129" s="27"/>
    </row>
    <row r="130" spans="2:11" x14ac:dyDescent="0.25">
      <c r="B130" s="19" t="s">
        <v>499</v>
      </c>
      <c r="C130" s="19"/>
      <c r="D130" s="19"/>
      <c r="E130" s="19"/>
      <c r="F130" s="19"/>
      <c r="G130" s="19"/>
      <c r="H130" s="19"/>
      <c r="I130" s="19"/>
      <c r="J130" s="19"/>
      <c r="K130" s="19"/>
    </row>
    <row r="131" spans="2:11" x14ac:dyDescent="0.25">
      <c r="B131" s="19"/>
      <c r="C131" s="19"/>
      <c r="D131" s="19"/>
      <c r="E131" s="19"/>
      <c r="F131" s="19"/>
      <c r="G131" s="19"/>
      <c r="H131" s="19"/>
      <c r="I131" s="19"/>
      <c r="J131" s="19"/>
      <c r="K131" s="19"/>
    </row>
    <row r="132" spans="2:11" x14ac:dyDescent="0.25">
      <c r="B132" s="19" t="s">
        <v>498</v>
      </c>
      <c r="C132" s="19"/>
      <c r="D132" s="19"/>
      <c r="E132" s="19"/>
      <c r="F132" s="19"/>
      <c r="G132" s="19"/>
      <c r="H132" s="19"/>
      <c r="I132" s="19"/>
      <c r="J132" s="19"/>
      <c r="K132" s="19"/>
    </row>
    <row r="133" spans="2:11" x14ac:dyDescent="0.25">
      <c r="B133" s="19"/>
      <c r="C133" s="19"/>
      <c r="D133" s="19"/>
      <c r="E133" s="19"/>
      <c r="F133" s="19"/>
      <c r="G133" s="19"/>
      <c r="H133" s="19"/>
      <c r="I133" s="19"/>
      <c r="J133" s="19"/>
      <c r="K133" s="19"/>
    </row>
    <row r="134" spans="2:11" ht="15" customHeight="1" x14ac:dyDescent="0.25">
      <c r="B134" s="19" t="s">
        <v>608</v>
      </c>
      <c r="C134" s="19"/>
      <c r="D134" s="19"/>
      <c r="E134" s="19"/>
      <c r="F134" s="19"/>
      <c r="G134" s="19"/>
      <c r="H134" s="19"/>
      <c r="I134" s="19"/>
      <c r="J134" s="19"/>
      <c r="K134" s="19"/>
    </row>
    <row r="135" spans="2:11" ht="15" customHeight="1" x14ac:dyDescent="0.25">
      <c r="B135" s="19" t="s">
        <v>607</v>
      </c>
      <c r="C135" s="19"/>
      <c r="D135" s="19"/>
      <c r="E135" s="19"/>
      <c r="F135" s="19"/>
      <c r="G135" s="19"/>
      <c r="H135" s="19"/>
      <c r="I135" s="19"/>
      <c r="J135" s="19"/>
      <c r="K135" s="19"/>
    </row>
    <row r="136" spans="2:11" x14ac:dyDescent="0.25">
      <c r="B136" s="19"/>
      <c r="C136" s="19"/>
      <c r="D136" s="19"/>
      <c r="E136" s="19"/>
      <c r="F136" s="19"/>
      <c r="G136" s="19"/>
      <c r="H136" s="19"/>
      <c r="I136" s="19"/>
      <c r="J136" s="19"/>
      <c r="K136" s="19"/>
    </row>
    <row r="137" spans="2:11" x14ac:dyDescent="0.25">
      <c r="B137" s="24" t="s">
        <v>497</v>
      </c>
      <c r="C137" s="24"/>
      <c r="D137" s="24"/>
      <c r="E137" s="24"/>
      <c r="F137" s="24"/>
      <c r="G137" s="24"/>
      <c r="H137" s="24"/>
      <c r="I137" s="24"/>
      <c r="J137" s="24"/>
      <c r="K137" s="24"/>
    </row>
    <row r="138" spans="2:11" x14ac:dyDescent="0.25">
      <c r="B138" s="24" t="s">
        <v>496</v>
      </c>
      <c r="C138" s="24"/>
      <c r="D138" s="24"/>
      <c r="E138" s="24"/>
      <c r="F138" s="24"/>
      <c r="G138" s="24"/>
      <c r="H138" s="24"/>
      <c r="I138" s="24"/>
      <c r="J138" s="24"/>
      <c r="K138" s="24"/>
    </row>
    <row r="139" spans="2:11" x14ac:dyDescent="0.25">
      <c r="B139" s="19" t="s">
        <v>495</v>
      </c>
      <c r="C139" s="19"/>
      <c r="D139" s="19"/>
      <c r="E139" s="19"/>
      <c r="F139" s="19"/>
      <c r="G139" s="19"/>
      <c r="H139" s="19"/>
      <c r="I139" s="19"/>
      <c r="J139" s="19"/>
      <c r="K139" s="19"/>
    </row>
    <row r="140" spans="2:11" x14ac:dyDescent="0.25">
      <c r="B140" s="19"/>
      <c r="C140" s="19"/>
      <c r="D140" s="19"/>
      <c r="E140" s="19"/>
      <c r="F140" s="19"/>
      <c r="G140" s="19"/>
      <c r="H140" s="19"/>
      <c r="I140" s="19"/>
      <c r="J140" s="19"/>
      <c r="K140" s="19"/>
    </row>
    <row r="141" spans="2:11" x14ac:dyDescent="0.25">
      <c r="B141" s="24" t="s">
        <v>494</v>
      </c>
      <c r="C141" s="24"/>
      <c r="D141" s="24"/>
      <c r="E141" s="24"/>
      <c r="F141" s="24"/>
      <c r="G141" s="24"/>
      <c r="H141" s="24"/>
      <c r="I141" s="24"/>
      <c r="J141" s="24"/>
      <c r="K141" s="24"/>
    </row>
    <row r="142" spans="2:11" x14ac:dyDescent="0.25">
      <c r="B142" s="24" t="s">
        <v>606</v>
      </c>
      <c r="C142" s="24"/>
      <c r="D142" s="24"/>
      <c r="E142" s="24"/>
      <c r="F142" s="24"/>
      <c r="G142" s="24"/>
      <c r="H142" s="24"/>
      <c r="I142" s="24"/>
      <c r="J142" s="24"/>
      <c r="K142" s="24"/>
    </row>
    <row r="143" spans="2:11" x14ac:dyDescent="0.25">
      <c r="B143" s="19" t="s">
        <v>605</v>
      </c>
      <c r="C143" s="19"/>
      <c r="D143" s="19"/>
      <c r="E143" s="19"/>
      <c r="F143" s="19"/>
      <c r="G143" s="19"/>
      <c r="H143" s="19"/>
      <c r="I143" s="19"/>
      <c r="J143" s="19"/>
      <c r="K143" s="19"/>
    </row>
    <row r="144" spans="2:11" x14ac:dyDescent="0.25">
      <c r="B144" s="19"/>
      <c r="C144" s="19"/>
      <c r="D144" s="19"/>
      <c r="E144" s="19"/>
      <c r="F144" s="19"/>
      <c r="G144" s="19"/>
      <c r="H144" s="19"/>
      <c r="I144" s="19"/>
      <c r="J144" s="19"/>
      <c r="K144" s="19"/>
    </row>
    <row r="145" spans="2:11" x14ac:dyDescent="0.25">
      <c r="B145" s="24" t="s">
        <v>604</v>
      </c>
      <c r="C145" s="24"/>
      <c r="D145" s="24"/>
      <c r="E145" s="24"/>
      <c r="F145" s="24"/>
      <c r="G145" s="24"/>
      <c r="H145" s="24"/>
      <c r="I145" s="24"/>
      <c r="J145" s="24"/>
      <c r="K145" s="24"/>
    </row>
    <row r="146" spans="2:11" ht="15" customHeight="1" x14ac:dyDescent="0.25">
      <c r="B146" s="99" t="s">
        <v>493</v>
      </c>
      <c r="C146" s="99"/>
      <c r="D146" s="99"/>
      <c r="E146" s="99"/>
      <c r="F146" s="99"/>
      <c r="G146" s="99"/>
      <c r="H146" s="99"/>
      <c r="I146" s="99"/>
      <c r="J146" s="99"/>
      <c r="K146" s="99"/>
    </row>
    <row r="147" spans="2:11" x14ac:dyDescent="0.25">
      <c r="B147" s="19" t="s">
        <v>492</v>
      </c>
      <c r="C147" s="19"/>
      <c r="D147" s="19"/>
      <c r="E147" s="19"/>
      <c r="F147" s="19"/>
      <c r="G147" s="19"/>
      <c r="H147" s="19"/>
      <c r="I147" s="19"/>
      <c r="J147" s="19"/>
      <c r="K147" s="19"/>
    </row>
  </sheetData>
  <mergeCells count="33">
    <mergeCell ref="B143:K144"/>
    <mergeCell ref="B145:K145"/>
    <mergeCell ref="B146:K146"/>
    <mergeCell ref="B147:K147"/>
    <mergeCell ref="B135:K136"/>
    <mergeCell ref="B137:K137"/>
    <mergeCell ref="B138:K138"/>
    <mergeCell ref="B139:K140"/>
    <mergeCell ref="B141:K141"/>
    <mergeCell ref="B142:K142"/>
    <mergeCell ref="B130:K131"/>
    <mergeCell ref="B132:K133"/>
    <mergeCell ref="B98:K98"/>
    <mergeCell ref="B123:K123"/>
    <mergeCell ref="B97:K97"/>
    <mergeCell ref="B129:K129"/>
    <mergeCell ref="B134:K134"/>
    <mergeCell ref="B6:K6"/>
    <mergeCell ref="B7:K7"/>
    <mergeCell ref="B31:K32"/>
    <mergeCell ref="B33:K33"/>
    <mergeCell ref="B72:K73"/>
    <mergeCell ref="B99:K99"/>
    <mergeCell ref="B100:K100"/>
    <mergeCell ref="B124:K125"/>
    <mergeCell ref="B126:K126"/>
    <mergeCell ref="B122:K122"/>
    <mergeCell ref="B5:K5"/>
    <mergeCell ref="B4:K4"/>
    <mergeCell ref="B30:K30"/>
    <mergeCell ref="B29:K29"/>
    <mergeCell ref="B71:K71"/>
    <mergeCell ref="B70:K70"/>
  </mergeCells>
  <printOptions horizontalCentered="1"/>
  <pageMargins left="1" right="1" top="1" bottom="1" header="0.5" footer="0.5"/>
  <pageSetup scale="20" orientation="landscape" r:id="rId1"/>
  <headerFooter>
    <oddHeader>&amp;C&amp;"-,Bold"Pacific Gas and Electric Company
Formula Rate Model
Schedule &amp;A&amp;R&amp;10TO Rate Year 2025 Annual Update
&amp;F</oddHeader>
  </headerFooter>
  <rowBreaks count="1" manualBreakCount="1">
    <brk id="95" max="11" man="1"/>
  </rowBreaks>
  <customProperties>
    <customPr name="_pios_id" r:id="rId2"/>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CB373-15F7-490A-B1A1-37D8C12A5D13}">
  <sheetPr>
    <pageSetUpPr fitToPage="1"/>
  </sheetPr>
  <dimension ref="A1:V40"/>
  <sheetViews>
    <sheetView view="pageBreakPreview" zoomScaleNormal="85" zoomScaleSheetLayoutView="100" zoomScalePageLayoutView="90" workbookViewId="0">
      <selection activeCell="X117" activeCellId="1" sqref="X27:X30 X117"/>
    </sheetView>
  </sheetViews>
  <sheetFormatPr defaultColWidth="8.7109375" defaultRowHeight="15" x14ac:dyDescent="0.25"/>
  <cols>
    <col min="1" max="1" width="4.5703125" style="141" bestFit="1" customWidth="1"/>
    <col min="2" max="2" width="63.42578125" style="141" bestFit="1" customWidth="1"/>
    <col min="3" max="3" width="4.5703125" style="141" customWidth="1"/>
    <col min="4" max="4" width="16.5703125" style="141" bestFit="1" customWidth="1"/>
    <col min="5" max="5" width="29.7109375" style="141" customWidth="1"/>
    <col min="6" max="6" width="29.28515625" style="141" customWidth="1"/>
    <col min="7" max="7" width="4.5703125" style="141" bestFit="1" customWidth="1"/>
    <col min="8" max="8" width="8.7109375" style="141"/>
    <col min="9" max="9" width="12.28515625" style="141" bestFit="1" customWidth="1"/>
    <col min="10" max="10" width="7.28515625" style="141" bestFit="1" customWidth="1"/>
    <col min="11" max="11" width="10.5703125" style="141" bestFit="1" customWidth="1"/>
    <col min="12" max="22" width="14.5703125" style="141" customWidth="1"/>
    <col min="23" max="16384" width="8.7109375" style="141"/>
  </cols>
  <sheetData>
    <row r="1" spans="1:22" x14ac:dyDescent="0.25">
      <c r="B1" s="66" t="s">
        <v>62</v>
      </c>
      <c r="E1" s="68"/>
      <c r="F1" s="68" t="str">
        <f>CONCATENATE("Prior Year: ",'1-BaseTRR (RY27)'!$G$2)</f>
        <v>Prior Year: 2020</v>
      </c>
    </row>
    <row r="2" spans="1:22" x14ac:dyDescent="0.25">
      <c r="B2" s="163"/>
    </row>
    <row r="3" spans="1:22" x14ac:dyDescent="0.25">
      <c r="B3" s="36" t="s">
        <v>673</v>
      </c>
      <c r="C3" s="67"/>
      <c r="D3" s="35"/>
      <c r="E3" s="35"/>
      <c r="F3" s="35"/>
    </row>
    <row r="4" spans="1:22" x14ac:dyDescent="0.25">
      <c r="A4" s="33" t="s">
        <v>99</v>
      </c>
      <c r="B4" s="33" t="s">
        <v>72</v>
      </c>
      <c r="C4"/>
      <c r="D4" s="33" t="s">
        <v>161</v>
      </c>
      <c r="E4" s="33" t="s">
        <v>160</v>
      </c>
      <c r="F4" s="33" t="s">
        <v>159</v>
      </c>
      <c r="G4" s="33" t="str">
        <f>A4</f>
        <v>Line</v>
      </c>
    </row>
    <row r="5" spans="1:22" x14ac:dyDescent="0.25">
      <c r="B5" s="152" t="s">
        <v>672</v>
      </c>
      <c r="I5" s="168"/>
      <c r="J5" s="167"/>
      <c r="K5" s="166"/>
      <c r="L5" s="165"/>
      <c r="M5" s="165"/>
      <c r="N5" s="165"/>
      <c r="O5" s="165"/>
      <c r="P5" s="165"/>
      <c r="Q5" s="165"/>
      <c r="R5" s="165"/>
      <c r="S5" s="165"/>
      <c r="T5" s="165"/>
      <c r="U5" s="165"/>
      <c r="V5" s="165"/>
    </row>
    <row r="6" spans="1:22" x14ac:dyDescent="0.25">
      <c r="A6" s="145">
        <v>100</v>
      </c>
      <c r="B6" s="141" t="s">
        <v>671</v>
      </c>
      <c r="D6" s="82">
        <f>'5-CostofCap-2'!P13</f>
        <v>31852940000</v>
      </c>
      <c r="E6" s="142" t="s">
        <v>670</v>
      </c>
      <c r="F6" s="141" t="s">
        <v>639</v>
      </c>
      <c r="G6" s="145">
        <f>A6</f>
        <v>100</v>
      </c>
      <c r="I6" s="162"/>
      <c r="J6" s="164"/>
      <c r="K6" s="162"/>
      <c r="L6" s="147"/>
      <c r="M6" s="147"/>
      <c r="N6" s="147"/>
      <c r="O6" s="147"/>
      <c r="P6" s="147"/>
      <c r="Q6" s="147"/>
      <c r="R6" s="147"/>
      <c r="S6" s="147"/>
      <c r="T6" s="147"/>
      <c r="U6" s="147"/>
      <c r="V6" s="147"/>
    </row>
    <row r="7" spans="1:22" x14ac:dyDescent="0.25">
      <c r="A7" s="145">
        <f>A6+1</f>
        <v>101</v>
      </c>
      <c r="B7" s="141" t="s">
        <v>669</v>
      </c>
      <c r="D7" s="149">
        <f>-'5-CostofCap-2'!P15</f>
        <v>0</v>
      </c>
      <c r="E7" s="142" t="s">
        <v>668</v>
      </c>
      <c r="F7" s="141" t="s">
        <v>655</v>
      </c>
      <c r="G7" s="145">
        <f>A7</f>
        <v>101</v>
      </c>
      <c r="I7" s="162"/>
      <c r="J7" s="161"/>
      <c r="K7" s="160"/>
      <c r="L7" s="147"/>
      <c r="M7" s="147"/>
      <c r="N7" s="147"/>
      <c r="O7" s="147"/>
      <c r="P7" s="147"/>
      <c r="Q7" s="147"/>
      <c r="R7" s="147"/>
      <c r="S7" s="147"/>
      <c r="T7" s="147"/>
      <c r="U7" s="147"/>
      <c r="V7" s="147"/>
    </row>
    <row r="8" spans="1:22" x14ac:dyDescent="0.25">
      <c r="A8" s="145">
        <f>A7+1</f>
        <v>102</v>
      </c>
      <c r="B8" s="141" t="s">
        <v>667</v>
      </c>
      <c r="D8" s="157">
        <f>'5-CostofCap-2'!P17</f>
        <v>0</v>
      </c>
      <c r="E8" s="142" t="s">
        <v>666</v>
      </c>
      <c r="F8" s="141" t="s">
        <v>639</v>
      </c>
      <c r="G8" s="145">
        <f>A8</f>
        <v>102</v>
      </c>
      <c r="H8" s="163"/>
      <c r="I8" s="162"/>
      <c r="J8" s="161"/>
      <c r="K8" s="160"/>
      <c r="L8" s="147"/>
      <c r="M8" s="147"/>
      <c r="N8" s="147"/>
      <c r="O8" s="147"/>
      <c r="P8" s="147"/>
      <c r="Q8" s="147"/>
      <c r="R8" s="147"/>
      <c r="S8" s="147"/>
      <c r="T8" s="147"/>
      <c r="U8" s="147"/>
      <c r="V8" s="147"/>
    </row>
    <row r="9" spans="1:22" x14ac:dyDescent="0.25">
      <c r="A9" s="145">
        <f>A8+1</f>
        <v>103</v>
      </c>
      <c r="B9" s="141" t="s">
        <v>665</v>
      </c>
      <c r="D9" s="157">
        <f>'5-CostofCap-2'!P19</f>
        <v>0</v>
      </c>
      <c r="E9" s="142" t="s">
        <v>664</v>
      </c>
      <c r="F9" s="141" t="s">
        <v>639</v>
      </c>
      <c r="G9" s="145">
        <f>A9</f>
        <v>103</v>
      </c>
      <c r="I9" s="162"/>
      <c r="J9" s="161"/>
      <c r="K9" s="160"/>
      <c r="L9" s="147"/>
      <c r="M9" s="147"/>
      <c r="N9" s="147"/>
      <c r="O9" s="147"/>
      <c r="P9" s="147"/>
      <c r="Q9" s="147"/>
      <c r="R9" s="147"/>
      <c r="S9" s="147"/>
      <c r="T9" s="147"/>
      <c r="U9" s="147"/>
      <c r="V9" s="147"/>
    </row>
    <row r="10" spans="1:22" x14ac:dyDescent="0.25">
      <c r="A10" s="145">
        <f>A9+1</f>
        <v>104</v>
      </c>
      <c r="B10" s="141" t="s">
        <v>663</v>
      </c>
      <c r="D10" s="157">
        <f>'5-CostofCap-2'!P21</f>
        <v>0</v>
      </c>
      <c r="E10" s="142" t="s">
        <v>662</v>
      </c>
      <c r="F10" s="141" t="s">
        <v>639</v>
      </c>
      <c r="G10" s="145">
        <f>A10</f>
        <v>104</v>
      </c>
      <c r="I10" s="159"/>
      <c r="J10" s="158"/>
      <c r="K10" s="147"/>
      <c r="L10" s="147"/>
      <c r="M10" s="147"/>
      <c r="N10" s="147"/>
      <c r="O10" s="147"/>
      <c r="P10" s="147"/>
      <c r="Q10" s="147"/>
      <c r="R10" s="147"/>
      <c r="S10" s="147"/>
      <c r="T10" s="147"/>
      <c r="U10" s="147"/>
      <c r="V10" s="147"/>
    </row>
    <row r="11" spans="1:22" x14ac:dyDescent="0.25">
      <c r="A11" s="145">
        <f>A10+1</f>
        <v>105</v>
      </c>
      <c r="B11" s="141" t="s">
        <v>661</v>
      </c>
      <c r="D11" s="157">
        <f>-'5-CostofCap-2'!P23</f>
        <v>-20595301.050000001</v>
      </c>
      <c r="E11" s="142" t="s">
        <v>660</v>
      </c>
      <c r="F11" s="141" t="s">
        <v>655</v>
      </c>
      <c r="G11" s="145">
        <f>A11</f>
        <v>105</v>
      </c>
      <c r="I11" s="147"/>
      <c r="J11" s="147"/>
      <c r="K11" s="147"/>
      <c r="L11" s="147"/>
      <c r="M11" s="147"/>
      <c r="N11" s="147"/>
      <c r="O11" s="147"/>
      <c r="P11" s="147"/>
      <c r="Q11" s="147"/>
      <c r="R11" s="147"/>
      <c r="S11" s="147"/>
      <c r="T11" s="147"/>
      <c r="U11" s="147"/>
      <c r="V11" s="147"/>
    </row>
    <row r="12" spans="1:22" x14ac:dyDescent="0.25">
      <c r="A12" s="145">
        <f>A11+1</f>
        <v>106</v>
      </c>
      <c r="B12" s="141" t="s">
        <v>659</v>
      </c>
      <c r="D12" s="157">
        <f>-'5-CostofCap-2'!P25</f>
        <v>-155046319.86000001</v>
      </c>
      <c r="E12" s="142" t="s">
        <v>658</v>
      </c>
      <c r="F12" s="141" t="s">
        <v>655</v>
      </c>
      <c r="G12" s="145">
        <f>A12</f>
        <v>106</v>
      </c>
      <c r="I12" s="147"/>
      <c r="J12" s="147"/>
      <c r="K12" s="147"/>
      <c r="L12" s="147"/>
      <c r="M12" s="147"/>
      <c r="N12" s="147"/>
      <c r="O12" s="147"/>
      <c r="P12" s="147"/>
      <c r="Q12" s="147"/>
      <c r="R12" s="147"/>
      <c r="S12" s="147"/>
      <c r="T12" s="147"/>
      <c r="U12" s="147"/>
      <c r="V12" s="147"/>
    </row>
    <row r="13" spans="1:22" x14ac:dyDescent="0.25">
      <c r="A13" s="145">
        <f>A12+1</f>
        <v>107</v>
      </c>
      <c r="B13" s="141" t="s">
        <v>657</v>
      </c>
      <c r="D13" s="157">
        <f>-'5-CostofCap-2'!P27</f>
        <v>-62997566.18</v>
      </c>
      <c r="E13" s="142" t="s">
        <v>656</v>
      </c>
      <c r="F13" s="141" t="s">
        <v>655</v>
      </c>
      <c r="G13" s="145">
        <f>A13</f>
        <v>107</v>
      </c>
      <c r="I13" s="147"/>
      <c r="J13" s="147"/>
      <c r="K13" s="147"/>
      <c r="L13" s="147"/>
      <c r="M13" s="147"/>
      <c r="N13" s="147"/>
      <c r="O13" s="147"/>
      <c r="P13" s="147"/>
      <c r="Q13" s="147"/>
      <c r="R13" s="147"/>
      <c r="S13" s="147"/>
      <c r="T13" s="147"/>
      <c r="U13" s="147"/>
      <c r="V13" s="147"/>
    </row>
    <row r="14" spans="1:22" x14ac:dyDescent="0.25">
      <c r="A14" s="145">
        <f>A13+1</f>
        <v>108</v>
      </c>
      <c r="B14" s="141" t="s">
        <v>237</v>
      </c>
      <c r="D14" s="156">
        <f>'1-BaseTRR (RY27)'!E99</f>
        <v>0.27983599999999997</v>
      </c>
      <c r="E14" s="142" t="s">
        <v>654</v>
      </c>
      <c r="G14" s="145">
        <f>A14</f>
        <v>108</v>
      </c>
      <c r="I14" s="147"/>
      <c r="J14" s="147"/>
      <c r="K14" s="147"/>
      <c r="L14" s="147"/>
      <c r="M14" s="147"/>
      <c r="N14" s="147"/>
      <c r="O14" s="147"/>
      <c r="P14" s="147"/>
      <c r="Q14" s="147"/>
      <c r="R14" s="147"/>
      <c r="S14" s="147"/>
      <c r="T14" s="147"/>
      <c r="U14" s="147"/>
      <c r="V14" s="147"/>
    </row>
    <row r="15" spans="1:22" x14ac:dyDescent="0.25">
      <c r="A15" s="145">
        <f>A14+1</f>
        <v>109</v>
      </c>
      <c r="B15" s="141" t="s">
        <v>653</v>
      </c>
      <c r="D15" s="155">
        <f>+D13*(1-D14)</f>
        <v>-45368579.250453524</v>
      </c>
      <c r="E15" s="142" t="s">
        <v>652</v>
      </c>
      <c r="G15" s="145">
        <f>A15</f>
        <v>109</v>
      </c>
      <c r="I15" s="147"/>
      <c r="J15" s="147"/>
      <c r="K15" s="147"/>
      <c r="L15" s="147"/>
      <c r="M15" s="147"/>
      <c r="N15" s="147"/>
      <c r="O15" s="147"/>
      <c r="P15" s="147"/>
      <c r="Q15" s="147"/>
      <c r="R15" s="147"/>
      <c r="S15" s="147"/>
      <c r="T15" s="147"/>
      <c r="U15" s="147"/>
      <c r="V15" s="147"/>
    </row>
    <row r="16" spans="1:22" x14ac:dyDescent="0.25">
      <c r="A16" s="145">
        <f>A15+1</f>
        <v>110</v>
      </c>
      <c r="B16" s="153" t="s">
        <v>321</v>
      </c>
      <c r="D16" s="30">
        <f>+SUM(D6:D12,D15:D15)</f>
        <v>31631929799.839546</v>
      </c>
      <c r="E16" s="142" t="s">
        <v>651</v>
      </c>
      <c r="G16" s="145">
        <f>A16</f>
        <v>110</v>
      </c>
    </row>
    <row r="17" spans="1:22" x14ac:dyDescent="0.25">
      <c r="D17" s="154"/>
      <c r="E17" s="142"/>
      <c r="G17" s="145"/>
    </row>
    <row r="18" spans="1:22" x14ac:dyDescent="0.25">
      <c r="B18" s="152" t="s">
        <v>650</v>
      </c>
      <c r="D18" s="154"/>
      <c r="E18" s="142"/>
      <c r="G18" s="145"/>
    </row>
    <row r="19" spans="1:22" x14ac:dyDescent="0.25">
      <c r="A19" s="145">
        <f>A16+1</f>
        <v>111</v>
      </c>
      <c r="B19" s="141" t="s">
        <v>649</v>
      </c>
      <c r="D19" s="82">
        <f>'5-CostofCap-2'!P29</f>
        <v>257994575</v>
      </c>
      <c r="E19" s="142" t="s">
        <v>648</v>
      </c>
      <c r="F19" s="141" t="s">
        <v>639</v>
      </c>
      <c r="G19" s="145">
        <f>A19</f>
        <v>111</v>
      </c>
      <c r="I19" s="147"/>
      <c r="K19" s="147"/>
      <c r="L19" s="147"/>
      <c r="M19" s="147"/>
      <c r="N19" s="147"/>
      <c r="O19" s="147"/>
      <c r="P19" s="147"/>
      <c r="Q19" s="147"/>
      <c r="R19" s="147"/>
      <c r="S19" s="147"/>
      <c r="T19" s="147"/>
      <c r="U19" s="147"/>
      <c r="V19" s="147"/>
    </row>
    <row r="20" spans="1:22" x14ac:dyDescent="0.25">
      <c r="A20" s="145">
        <f>A19+1</f>
        <v>112</v>
      </c>
      <c r="B20" s="141" t="s">
        <v>647</v>
      </c>
      <c r="D20" s="32">
        <f>'5-CostofCap-2'!P31</f>
        <v>-5940274.6799999997</v>
      </c>
      <c r="E20" s="142" t="s">
        <v>646</v>
      </c>
      <c r="F20" s="141" t="s">
        <v>639</v>
      </c>
      <c r="G20" s="145">
        <f>A20</f>
        <v>112</v>
      </c>
      <c r="I20" s="147"/>
      <c r="K20" s="147"/>
      <c r="L20" s="147"/>
      <c r="M20" s="147"/>
      <c r="N20" s="147"/>
      <c r="O20" s="147"/>
      <c r="P20" s="147"/>
      <c r="Q20" s="147"/>
      <c r="R20" s="147"/>
      <c r="S20" s="147"/>
      <c r="T20" s="147"/>
      <c r="U20" s="147"/>
      <c r="V20" s="147"/>
    </row>
    <row r="21" spans="1:22" x14ac:dyDescent="0.25">
      <c r="A21" s="145">
        <f>A20+1</f>
        <v>113</v>
      </c>
      <c r="B21" s="141" t="s">
        <v>645</v>
      </c>
      <c r="D21" s="31">
        <f>'5-CostofCap-2'!P33</f>
        <v>0</v>
      </c>
      <c r="E21" s="142" t="s">
        <v>644</v>
      </c>
      <c r="F21" s="141" t="s">
        <v>639</v>
      </c>
      <c r="G21" s="145">
        <f>A21</f>
        <v>113</v>
      </c>
      <c r="I21" s="147"/>
      <c r="K21" s="147"/>
      <c r="L21" s="147"/>
      <c r="M21" s="147"/>
      <c r="N21" s="147"/>
      <c r="O21" s="147"/>
      <c r="P21" s="147"/>
      <c r="Q21" s="147"/>
      <c r="R21" s="147"/>
      <c r="S21" s="147"/>
      <c r="T21" s="147"/>
      <c r="U21" s="147"/>
      <c r="V21" s="147"/>
    </row>
    <row r="22" spans="1:22" x14ac:dyDescent="0.25">
      <c r="A22" s="145">
        <f>A21+1</f>
        <v>114</v>
      </c>
      <c r="B22" s="153" t="s">
        <v>314</v>
      </c>
      <c r="D22" s="30">
        <f>SUM(D19:D21)</f>
        <v>252054300.31999999</v>
      </c>
      <c r="E22" s="142" t="s">
        <v>643</v>
      </c>
      <c r="G22" s="145">
        <f>A22</f>
        <v>114</v>
      </c>
    </row>
    <row r="23" spans="1:22" x14ac:dyDescent="0.25">
      <c r="A23" s="145"/>
      <c r="D23" s="151"/>
      <c r="E23" s="142"/>
      <c r="G23" s="145"/>
    </row>
    <row r="24" spans="1:22" x14ac:dyDescent="0.25">
      <c r="B24" s="152" t="s">
        <v>642</v>
      </c>
      <c r="D24" s="151"/>
      <c r="E24" s="142"/>
      <c r="F24" s="150"/>
      <c r="G24" s="145"/>
    </row>
    <row r="25" spans="1:22" x14ac:dyDescent="0.25">
      <c r="A25" s="145">
        <f>+A22+1</f>
        <v>115</v>
      </c>
      <c r="B25" s="141" t="s">
        <v>641</v>
      </c>
      <c r="D25" s="82">
        <f>'5-CostofCap-2'!P35</f>
        <v>25476768827.259998</v>
      </c>
      <c r="E25" s="142" t="s">
        <v>640</v>
      </c>
      <c r="F25" s="141" t="s">
        <v>639</v>
      </c>
      <c r="G25" s="145">
        <f>A25</f>
        <v>115</v>
      </c>
      <c r="I25" s="147"/>
      <c r="J25" s="147"/>
      <c r="K25" s="147"/>
      <c r="L25" s="147"/>
      <c r="M25" s="147"/>
      <c r="N25" s="147"/>
      <c r="O25" s="147"/>
      <c r="P25" s="147"/>
      <c r="Q25" s="147"/>
      <c r="R25" s="147"/>
      <c r="S25" s="147"/>
      <c r="T25" s="147"/>
      <c r="U25" s="147"/>
      <c r="V25" s="147"/>
    </row>
    <row r="26" spans="1:22" x14ac:dyDescent="0.25">
      <c r="A26" s="145">
        <f>A25+1</f>
        <v>116</v>
      </c>
      <c r="B26" s="141" t="s">
        <v>638</v>
      </c>
      <c r="D26" s="32">
        <f>-D22</f>
        <v>-252054300.31999999</v>
      </c>
      <c r="E26" s="142" t="s">
        <v>637</v>
      </c>
      <c r="F26" s="141" t="s">
        <v>636</v>
      </c>
      <c r="G26" s="145">
        <f>A26</f>
        <v>116</v>
      </c>
      <c r="I26" s="147"/>
      <c r="J26" s="147"/>
      <c r="K26" s="147"/>
      <c r="L26" s="147"/>
      <c r="M26" s="147"/>
      <c r="N26" s="147"/>
      <c r="O26" s="147"/>
      <c r="P26" s="147"/>
      <c r="Q26" s="147"/>
      <c r="R26" s="147"/>
      <c r="S26" s="147"/>
      <c r="T26" s="147"/>
      <c r="U26" s="147"/>
      <c r="V26" s="147"/>
    </row>
    <row r="27" spans="1:22" x14ac:dyDescent="0.25">
      <c r="A27" s="145">
        <f>A26+1</f>
        <v>117</v>
      </c>
      <c r="B27" s="141" t="s">
        <v>635</v>
      </c>
      <c r="D27" s="32">
        <f>-D21</f>
        <v>0</v>
      </c>
      <c r="E27" s="142" t="s">
        <v>634</v>
      </c>
      <c r="F27" s="141" t="s">
        <v>633</v>
      </c>
      <c r="G27" s="145">
        <f>A27</f>
        <v>117</v>
      </c>
      <c r="I27" s="147"/>
      <c r="J27" s="147"/>
      <c r="K27" s="147"/>
      <c r="L27" s="147"/>
      <c r="M27" s="147"/>
      <c r="N27" s="147"/>
      <c r="O27" s="147"/>
      <c r="P27" s="147"/>
      <c r="Q27" s="147"/>
      <c r="R27" s="147"/>
      <c r="S27" s="147"/>
      <c r="T27" s="147"/>
      <c r="U27" s="147"/>
      <c r="V27" s="147"/>
    </row>
    <row r="28" spans="1:22" x14ac:dyDescent="0.25">
      <c r="A28" s="145">
        <f>A27+1</f>
        <v>118</v>
      </c>
      <c r="B28" s="141" t="s">
        <v>632</v>
      </c>
      <c r="D28" s="149">
        <f>-'5-CostofCap-2'!P37</f>
        <v>32541626.699999999</v>
      </c>
      <c r="E28" s="142" t="s">
        <v>631</v>
      </c>
      <c r="F28" s="141" t="s">
        <v>628</v>
      </c>
      <c r="G28" s="145">
        <f>A28</f>
        <v>118</v>
      </c>
      <c r="I28" s="147"/>
      <c r="J28" s="147"/>
      <c r="K28" s="147"/>
      <c r="L28" s="147"/>
      <c r="M28" s="147"/>
      <c r="N28" s="147"/>
      <c r="O28" s="147"/>
      <c r="P28" s="147"/>
      <c r="Q28" s="147"/>
      <c r="R28" s="147"/>
      <c r="S28" s="147"/>
      <c r="T28" s="147"/>
      <c r="U28" s="147"/>
      <c r="V28" s="147"/>
    </row>
    <row r="29" spans="1:22" x14ac:dyDescent="0.25">
      <c r="A29" s="145">
        <f>A28+1</f>
        <v>119</v>
      </c>
      <c r="B29" s="141" t="s">
        <v>630</v>
      </c>
      <c r="D29" s="148">
        <f>-'5-CostofCap-2'!P39</f>
        <v>4621217.7</v>
      </c>
      <c r="E29" s="142" t="s">
        <v>629</v>
      </c>
      <c r="F29" s="141" t="s">
        <v>628</v>
      </c>
      <c r="G29" s="145">
        <f>A29</f>
        <v>119</v>
      </c>
      <c r="I29" s="147"/>
      <c r="J29" s="147"/>
      <c r="K29" s="147"/>
      <c r="L29" s="147"/>
      <c r="M29" s="147"/>
      <c r="N29" s="147"/>
      <c r="O29" s="147"/>
      <c r="P29" s="147"/>
      <c r="Q29" s="147"/>
      <c r="R29" s="147"/>
      <c r="S29" s="147"/>
      <c r="T29" s="147"/>
      <c r="U29" s="147"/>
      <c r="V29" s="147"/>
    </row>
    <row r="30" spans="1:22" x14ac:dyDescent="0.25">
      <c r="A30" s="145">
        <f>A29+1</f>
        <v>120</v>
      </c>
      <c r="B30" s="146" t="s">
        <v>308</v>
      </c>
      <c r="D30" s="30">
        <f>SUM(D25:D29)</f>
        <v>25261877371.34</v>
      </c>
      <c r="E30" s="142" t="s">
        <v>627</v>
      </c>
      <c r="G30" s="145">
        <f>A30</f>
        <v>120</v>
      </c>
    </row>
    <row r="31" spans="1:22" x14ac:dyDescent="0.25">
      <c r="B31" s="144"/>
    </row>
    <row r="36" spans="2:2" x14ac:dyDescent="0.25">
      <c r="B36" s="143"/>
    </row>
    <row r="38" spans="2:2" x14ac:dyDescent="0.25">
      <c r="B38" s="142"/>
    </row>
    <row r="40" spans="2:2" x14ac:dyDescent="0.25">
      <c r="B40" s="142"/>
    </row>
  </sheetData>
  <printOptions horizontalCentered="1"/>
  <pageMargins left="1" right="1" top="1" bottom="1" header="0.5" footer="0.5"/>
  <pageSetup scale="75"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6C829-38B1-4DCF-8C13-8C48A1A8A0C2}">
  <sheetPr>
    <pageSetUpPr fitToPage="1"/>
  </sheetPr>
  <dimension ref="A1:Q57"/>
  <sheetViews>
    <sheetView view="pageBreakPreview" topLeftCell="E83" zoomScale="55" zoomScaleNormal="70" zoomScaleSheetLayoutView="55" zoomScalePageLayoutView="55" workbookViewId="0">
      <selection activeCell="X117" activeCellId="1" sqref="X27:X30 X117"/>
    </sheetView>
  </sheetViews>
  <sheetFormatPr defaultColWidth="8.7109375" defaultRowHeight="15" x14ac:dyDescent="0.25"/>
  <cols>
    <col min="1" max="1" width="6.7109375" style="141" bestFit="1" customWidth="1"/>
    <col min="2" max="2" width="28.28515625" style="141" customWidth="1"/>
    <col min="3" max="3" width="21.42578125" style="141" bestFit="1" customWidth="1"/>
    <col min="4" max="4" width="20.7109375" style="141" customWidth="1"/>
    <col min="5" max="6" width="18.7109375" style="141" bestFit="1" customWidth="1"/>
    <col min="7" max="7" width="20" style="141" customWidth="1"/>
    <col min="8" max="8" width="20.28515625" style="141" customWidth="1"/>
    <col min="9" max="9" width="19.42578125" style="141" customWidth="1"/>
    <col min="10" max="10" width="21.7109375" style="141" customWidth="1"/>
    <col min="11" max="11" width="20.42578125" style="141" customWidth="1"/>
    <col min="12" max="12" width="20.28515625" style="141" customWidth="1"/>
    <col min="13" max="13" width="18.5703125" style="141" bestFit="1" customWidth="1"/>
    <col min="14" max="15" width="18.7109375" style="141" bestFit="1" customWidth="1"/>
    <col min="16" max="16" width="18.7109375" style="141" customWidth="1"/>
    <col min="17" max="17" width="6.7109375" style="141" bestFit="1" customWidth="1"/>
    <col min="18" max="16384" width="8.7109375" style="141"/>
  </cols>
  <sheetData>
    <row r="1" spans="1:17" x14ac:dyDescent="0.25">
      <c r="B1" s="146" t="s">
        <v>60</v>
      </c>
      <c r="O1" s="68"/>
      <c r="P1" s="68" t="str">
        <f>CONCATENATE("Prior Year: ",'1-BaseTRR (RY27)'!$G$2)</f>
        <v>Prior Year: 2020</v>
      </c>
    </row>
    <row r="2" spans="1:17" x14ac:dyDescent="0.25">
      <c r="B2" s="69" t="s">
        <v>369</v>
      </c>
      <c r="C2" s="183"/>
      <c r="D2" s="183"/>
      <c r="O2" s="68"/>
    </row>
    <row r="3" spans="1:17" x14ac:dyDescent="0.25">
      <c r="B3" s="17"/>
    </row>
    <row r="4" spans="1:17" x14ac:dyDescent="0.25">
      <c r="A4" s="145"/>
      <c r="B4" s="182" t="s">
        <v>399</v>
      </c>
      <c r="C4" s="182"/>
      <c r="D4" s="182"/>
      <c r="E4" s="182"/>
      <c r="F4" s="182"/>
      <c r="G4" s="182"/>
      <c r="H4" s="182"/>
      <c r="I4" s="182"/>
      <c r="J4" s="182"/>
      <c r="K4" s="182"/>
      <c r="L4" s="182"/>
      <c r="M4" s="182"/>
      <c r="N4" s="182"/>
      <c r="O4" s="182"/>
      <c r="P4" s="182"/>
    </row>
    <row r="5" spans="1:17" x14ac:dyDescent="0.25">
      <c r="A5" s="145"/>
      <c r="B5" s="181" t="s">
        <v>711</v>
      </c>
      <c r="C5" s="181"/>
      <c r="D5" s="181"/>
      <c r="E5" s="181"/>
      <c r="F5" s="181"/>
      <c r="G5" s="181"/>
      <c r="H5" s="181"/>
      <c r="I5" s="181"/>
      <c r="J5" s="181"/>
      <c r="K5" s="181"/>
      <c r="L5" s="181"/>
      <c r="M5" s="181"/>
      <c r="N5" s="181"/>
      <c r="O5" s="181"/>
      <c r="P5" s="181"/>
    </row>
    <row r="6" spans="1:17" x14ac:dyDescent="0.25">
      <c r="A6" s="145"/>
      <c r="B6" s="142"/>
      <c r="C6" s="147"/>
      <c r="D6" s="147"/>
      <c r="E6" s="147"/>
      <c r="F6" s="147"/>
      <c r="G6" s="147"/>
      <c r="H6" s="147"/>
      <c r="I6" s="147"/>
      <c r="J6" s="147"/>
      <c r="K6" s="147"/>
      <c r="L6" s="147"/>
      <c r="M6" s="147"/>
      <c r="N6" s="147"/>
      <c r="O6" s="147"/>
      <c r="P6" s="147"/>
    </row>
    <row r="7" spans="1:17" x14ac:dyDescent="0.25">
      <c r="B7" s="17"/>
    </row>
    <row r="8" spans="1:17" x14ac:dyDescent="0.25">
      <c r="C8" s="180" t="s">
        <v>530</v>
      </c>
      <c r="D8" s="180" t="s">
        <v>529</v>
      </c>
      <c r="E8" s="180" t="s">
        <v>528</v>
      </c>
      <c r="F8" s="180" t="s">
        <v>527</v>
      </c>
      <c r="G8" s="180" t="s">
        <v>552</v>
      </c>
      <c r="H8" s="180" t="s">
        <v>551</v>
      </c>
      <c r="I8" s="180" t="s">
        <v>550</v>
      </c>
      <c r="J8" s="180" t="s">
        <v>575</v>
      </c>
      <c r="K8" s="180" t="s">
        <v>574</v>
      </c>
      <c r="L8" s="180" t="s">
        <v>710</v>
      </c>
      <c r="M8" s="180" t="s">
        <v>709</v>
      </c>
      <c r="N8" s="180" t="s">
        <v>708</v>
      </c>
      <c r="O8" s="180" t="s">
        <v>707</v>
      </c>
      <c r="P8" s="180" t="s">
        <v>706</v>
      </c>
    </row>
    <row r="9" spans="1:17" x14ac:dyDescent="0.25">
      <c r="C9" s="178" t="s">
        <v>705</v>
      </c>
      <c r="D9" s="177" t="s">
        <v>505</v>
      </c>
      <c r="E9" s="165" t="s">
        <v>516</v>
      </c>
      <c r="F9" s="165" t="s">
        <v>515</v>
      </c>
      <c r="G9" s="165" t="s">
        <v>514</v>
      </c>
      <c r="H9" s="165" t="s">
        <v>513</v>
      </c>
      <c r="I9" s="165" t="s">
        <v>512</v>
      </c>
      <c r="J9" s="165" t="s">
        <v>704</v>
      </c>
      <c r="K9" s="165" t="s">
        <v>510</v>
      </c>
      <c r="L9" s="165" t="s">
        <v>509</v>
      </c>
      <c r="M9" s="165" t="s">
        <v>508</v>
      </c>
      <c r="N9" s="165" t="s">
        <v>507</v>
      </c>
      <c r="O9" s="165" t="s">
        <v>506</v>
      </c>
      <c r="P9" s="165" t="s">
        <v>505</v>
      </c>
    </row>
    <row r="10" spans="1:17" x14ac:dyDescent="0.25">
      <c r="A10" s="179"/>
      <c r="B10" s="179"/>
      <c r="C10" s="165" t="s">
        <v>703</v>
      </c>
      <c r="D10" s="165">
        <f>'1-BaseTRR (RY27)'!G2-1</f>
        <v>2019</v>
      </c>
      <c r="E10" s="165">
        <f>'1-BaseTRR (RY27)'!$G$2</f>
        <v>2020</v>
      </c>
      <c r="F10" s="165">
        <f>'1-BaseTRR (RY27)'!$G$2</f>
        <v>2020</v>
      </c>
      <c r="G10" s="165">
        <f>'1-BaseTRR (RY27)'!$G$2</f>
        <v>2020</v>
      </c>
      <c r="H10" s="165">
        <f>'1-BaseTRR (RY27)'!$G$2</f>
        <v>2020</v>
      </c>
      <c r="I10" s="165">
        <f>'1-BaseTRR (RY27)'!$G$2</f>
        <v>2020</v>
      </c>
      <c r="J10" s="165">
        <f>'1-BaseTRR (RY27)'!$G$2</f>
        <v>2020</v>
      </c>
      <c r="K10" s="165">
        <f>'1-BaseTRR (RY27)'!$G$2</f>
        <v>2020</v>
      </c>
      <c r="L10" s="165">
        <f>'1-BaseTRR (RY27)'!$G$2</f>
        <v>2020</v>
      </c>
      <c r="M10" s="165">
        <f>'1-BaseTRR (RY27)'!$G$2</f>
        <v>2020</v>
      </c>
      <c r="N10" s="165">
        <f>'1-BaseTRR (RY27)'!$G$2</f>
        <v>2020</v>
      </c>
      <c r="O10" s="165">
        <f>'1-BaseTRR (RY27)'!$G$2</f>
        <v>2020</v>
      </c>
      <c r="P10" s="165">
        <f>'1-BaseTRR (RY27)'!$G$2</f>
        <v>2020</v>
      </c>
    </row>
    <row r="11" spans="1:17" x14ac:dyDescent="0.25">
      <c r="B11" s="174" t="s">
        <v>72</v>
      </c>
      <c r="C11" s="178"/>
      <c r="D11" s="177"/>
      <c r="E11" s="165"/>
      <c r="F11" s="165"/>
      <c r="G11" s="165"/>
      <c r="H11" s="165"/>
      <c r="I11" s="165"/>
      <c r="J11" s="165"/>
      <c r="K11" s="165"/>
      <c r="L11" s="165"/>
      <c r="M11" s="165"/>
      <c r="N11" s="165"/>
      <c r="O11" s="165"/>
      <c r="P11" s="165"/>
    </row>
    <row r="12" spans="1:17" x14ac:dyDescent="0.25">
      <c r="A12" s="33" t="s">
        <v>99</v>
      </c>
      <c r="B12" s="144" t="s">
        <v>702</v>
      </c>
      <c r="D12" s="177"/>
      <c r="E12" s="176"/>
      <c r="F12" s="176"/>
      <c r="G12" s="176"/>
      <c r="H12" s="176"/>
      <c r="I12" s="176"/>
      <c r="J12" s="176"/>
      <c r="K12" s="176"/>
      <c r="L12" s="176"/>
      <c r="M12" s="176"/>
      <c r="N12" s="176"/>
      <c r="O12" s="176"/>
      <c r="P12" s="176"/>
      <c r="Q12" s="33" t="str">
        <f>A12</f>
        <v>Line</v>
      </c>
    </row>
    <row r="13" spans="1:17" x14ac:dyDescent="0.25">
      <c r="A13" s="145">
        <v>100</v>
      </c>
      <c r="B13" s="145"/>
      <c r="C13" s="81">
        <f>SUM(D13:P13)/13</f>
        <v>26568531596.704617</v>
      </c>
      <c r="D13" s="175">
        <v>19887100000</v>
      </c>
      <c r="E13" s="171">
        <v>20387100000</v>
      </c>
      <c r="F13" s="171">
        <v>20387100000</v>
      </c>
      <c r="G13" s="171">
        <v>20387100000</v>
      </c>
      <c r="H13" s="171">
        <v>20387100000</v>
      </c>
      <c r="I13" s="171">
        <v>20387100000</v>
      </c>
      <c r="J13" s="171">
        <v>32450670757.16</v>
      </c>
      <c r="K13" s="171">
        <v>31852940000</v>
      </c>
      <c r="L13" s="171">
        <v>31852940000</v>
      </c>
      <c r="M13" s="171">
        <v>31852940000</v>
      </c>
      <c r="N13" s="171">
        <v>31852940000</v>
      </c>
      <c r="O13" s="171">
        <v>31852940000</v>
      </c>
      <c r="P13" s="171">
        <v>31852940000</v>
      </c>
      <c r="Q13" s="145">
        <f>A13</f>
        <v>100</v>
      </c>
    </row>
    <row r="14" spans="1:17" x14ac:dyDescent="0.25">
      <c r="A14" s="145"/>
      <c r="B14" s="144" t="s">
        <v>701</v>
      </c>
      <c r="C14" s="154"/>
      <c r="D14" s="154"/>
      <c r="E14" s="154"/>
      <c r="F14" s="154"/>
      <c r="G14" s="154"/>
      <c r="H14" s="154"/>
      <c r="I14" s="154"/>
      <c r="J14" s="154"/>
      <c r="K14" s="154"/>
      <c r="L14" s="154"/>
      <c r="M14" s="154"/>
      <c r="N14" s="154"/>
      <c r="O14" s="154"/>
      <c r="P14" s="154"/>
      <c r="Q14" s="145"/>
    </row>
    <row r="15" spans="1:17" x14ac:dyDescent="0.25">
      <c r="A15" s="145">
        <f>A13+1</f>
        <v>101</v>
      </c>
      <c r="B15" s="32"/>
      <c r="C15" s="81">
        <f>SUM(D15:P15)/13</f>
        <v>0</v>
      </c>
      <c r="D15" s="59">
        <v>0</v>
      </c>
      <c r="E15" s="59">
        <v>0</v>
      </c>
      <c r="F15" s="59">
        <v>0</v>
      </c>
      <c r="G15" s="59">
        <v>0</v>
      </c>
      <c r="H15" s="59">
        <v>0</v>
      </c>
      <c r="I15" s="59">
        <v>0</v>
      </c>
      <c r="J15" s="59">
        <v>0</v>
      </c>
      <c r="K15" s="59">
        <v>0</v>
      </c>
      <c r="L15" s="59">
        <v>0</v>
      </c>
      <c r="M15" s="59">
        <v>0</v>
      </c>
      <c r="N15" s="59">
        <v>0</v>
      </c>
      <c r="O15" s="59">
        <v>0</v>
      </c>
      <c r="P15" s="59">
        <v>0</v>
      </c>
      <c r="Q15" s="145">
        <f>A15</f>
        <v>101</v>
      </c>
    </row>
    <row r="16" spans="1:17" x14ac:dyDescent="0.25">
      <c r="A16" s="145"/>
      <c r="B16" s="144" t="s">
        <v>700</v>
      </c>
      <c r="C16" s="154"/>
      <c r="D16" s="154"/>
      <c r="E16" s="154"/>
      <c r="F16" s="154"/>
      <c r="G16" s="154"/>
      <c r="H16" s="154"/>
      <c r="I16" s="154"/>
      <c r="J16" s="154"/>
      <c r="K16" s="154"/>
      <c r="L16" s="154"/>
      <c r="M16" s="154"/>
      <c r="N16" s="154"/>
      <c r="O16" s="154"/>
      <c r="P16" s="154"/>
      <c r="Q16" s="145"/>
    </row>
    <row r="17" spans="1:17" x14ac:dyDescent="0.25">
      <c r="A17" s="145">
        <f>A15+1</f>
        <v>102</v>
      </c>
      <c r="B17" s="146"/>
      <c r="C17" s="81">
        <f>SUM(D17:P17)/13</f>
        <v>0</v>
      </c>
      <c r="D17" s="59">
        <v>0</v>
      </c>
      <c r="E17" s="59">
        <v>0</v>
      </c>
      <c r="F17" s="59">
        <v>0</v>
      </c>
      <c r="G17" s="59">
        <v>0</v>
      </c>
      <c r="H17" s="59">
        <v>0</v>
      </c>
      <c r="I17" s="59">
        <v>0</v>
      </c>
      <c r="J17" s="59">
        <v>0</v>
      </c>
      <c r="K17" s="59">
        <v>0</v>
      </c>
      <c r="L17" s="59">
        <v>0</v>
      </c>
      <c r="M17" s="59">
        <v>0</v>
      </c>
      <c r="N17" s="59">
        <v>0</v>
      </c>
      <c r="O17" s="59">
        <v>0</v>
      </c>
      <c r="P17" s="59">
        <v>0</v>
      </c>
      <c r="Q17" s="145">
        <f>A17</f>
        <v>102</v>
      </c>
    </row>
    <row r="18" spans="1:17" x14ac:dyDescent="0.25">
      <c r="A18" s="145"/>
      <c r="B18" s="144" t="s">
        <v>699</v>
      </c>
      <c r="C18" s="154"/>
      <c r="D18" s="154"/>
      <c r="E18" s="154"/>
      <c r="F18" s="154"/>
      <c r="G18" s="154"/>
      <c r="H18" s="154"/>
      <c r="I18" s="154"/>
      <c r="J18" s="154"/>
      <c r="K18" s="154"/>
      <c r="L18" s="154"/>
      <c r="M18" s="154"/>
      <c r="N18" s="154"/>
      <c r="O18" s="154"/>
      <c r="P18" s="154"/>
      <c r="Q18" s="145"/>
    </row>
    <row r="19" spans="1:17" x14ac:dyDescent="0.25">
      <c r="A19" s="145">
        <f>A17+1</f>
        <v>103</v>
      </c>
      <c r="B19" s="145"/>
      <c r="C19" s="81">
        <f>SUM(D19:P19)/13</f>
        <v>0</v>
      </c>
      <c r="D19" s="59">
        <v>0</v>
      </c>
      <c r="E19" s="59">
        <v>0</v>
      </c>
      <c r="F19" s="59">
        <v>0</v>
      </c>
      <c r="G19" s="59">
        <v>0</v>
      </c>
      <c r="H19" s="59">
        <v>0</v>
      </c>
      <c r="I19" s="59">
        <v>0</v>
      </c>
      <c r="J19" s="59">
        <v>0</v>
      </c>
      <c r="K19" s="59">
        <v>0</v>
      </c>
      <c r="L19" s="59">
        <v>0</v>
      </c>
      <c r="M19" s="59">
        <v>0</v>
      </c>
      <c r="N19" s="59">
        <v>0</v>
      </c>
      <c r="O19" s="59">
        <v>0</v>
      </c>
      <c r="P19" s="59">
        <v>0</v>
      </c>
      <c r="Q19" s="145">
        <f>A19</f>
        <v>103</v>
      </c>
    </row>
    <row r="20" spans="1:17" x14ac:dyDescent="0.25">
      <c r="A20" s="145"/>
      <c r="B20" s="144" t="s">
        <v>698</v>
      </c>
      <c r="C20" s="154"/>
      <c r="D20" s="154"/>
      <c r="E20" s="154"/>
      <c r="F20" s="154"/>
      <c r="G20" s="154"/>
      <c r="H20" s="154"/>
      <c r="I20" s="154"/>
      <c r="J20" s="154"/>
      <c r="K20" s="154"/>
      <c r="L20" s="154"/>
      <c r="M20" s="154"/>
      <c r="N20" s="154"/>
      <c r="O20" s="154"/>
      <c r="P20" s="154"/>
      <c r="Q20" s="145"/>
    </row>
    <row r="21" spans="1:17" x14ac:dyDescent="0.25">
      <c r="A21" s="145">
        <f>A19+1</f>
        <v>104</v>
      </c>
      <c r="C21" s="81">
        <f>SUM(D21:P21)/13</f>
        <v>0</v>
      </c>
      <c r="D21" s="171">
        <v>0</v>
      </c>
      <c r="E21" s="59">
        <v>0</v>
      </c>
      <c r="F21" s="59">
        <v>0</v>
      </c>
      <c r="G21" s="59">
        <v>0</v>
      </c>
      <c r="H21" s="59">
        <v>0</v>
      </c>
      <c r="I21" s="59">
        <v>0</v>
      </c>
      <c r="J21" s="59">
        <v>0</v>
      </c>
      <c r="K21" s="59">
        <v>0</v>
      </c>
      <c r="L21" s="59">
        <v>0</v>
      </c>
      <c r="M21" s="59">
        <v>0</v>
      </c>
      <c r="N21" s="59">
        <v>0</v>
      </c>
      <c r="O21" s="59">
        <v>0</v>
      </c>
      <c r="P21" s="59">
        <v>0</v>
      </c>
      <c r="Q21" s="145">
        <f>A21</f>
        <v>104</v>
      </c>
    </row>
    <row r="22" spans="1:17" x14ac:dyDescent="0.25">
      <c r="A22" s="145"/>
      <c r="B22" s="144" t="s">
        <v>697</v>
      </c>
      <c r="C22" s="154"/>
      <c r="D22" s="154"/>
      <c r="E22" s="154"/>
      <c r="F22" s="154"/>
      <c r="G22" s="154"/>
      <c r="H22" s="154"/>
      <c r="I22" s="154"/>
      <c r="J22" s="154"/>
      <c r="K22" s="154"/>
      <c r="L22" s="154"/>
      <c r="M22" s="154"/>
      <c r="N22" s="154"/>
      <c r="O22" s="154"/>
      <c r="P22" s="154"/>
      <c r="Q22" s="145"/>
    </row>
    <row r="23" spans="1:17" x14ac:dyDescent="0.25">
      <c r="A23" s="145">
        <f>A21+1</f>
        <v>105</v>
      </c>
      <c r="B23" s="170"/>
      <c r="C23" s="81">
        <f>SUM(D23:P23)/13</f>
        <v>11248063.806923078</v>
      </c>
      <c r="D23" s="171">
        <v>0</v>
      </c>
      <c r="E23" s="59">
        <v>0</v>
      </c>
      <c r="F23" s="59">
        <v>0</v>
      </c>
      <c r="G23" s="59">
        <v>0</v>
      </c>
      <c r="H23" s="59">
        <v>0</v>
      </c>
      <c r="I23" s="59">
        <v>0</v>
      </c>
      <c r="J23" s="59">
        <v>21187284.449999999</v>
      </c>
      <c r="K23" s="59">
        <v>21088620.550000001</v>
      </c>
      <c r="L23" s="59">
        <v>20982846.77</v>
      </c>
      <c r="M23" s="59">
        <v>20884182.870000001</v>
      </c>
      <c r="N23" s="59">
        <v>20792628.850000001</v>
      </c>
      <c r="O23" s="59">
        <v>20693964.949999999</v>
      </c>
      <c r="P23" s="59">
        <v>20595301.050000001</v>
      </c>
      <c r="Q23" s="145">
        <f>A23</f>
        <v>105</v>
      </c>
    </row>
    <row r="24" spans="1:17" x14ac:dyDescent="0.25">
      <c r="B24" s="174" t="s">
        <v>696</v>
      </c>
      <c r="C24" s="154"/>
      <c r="D24" s="154"/>
      <c r="E24" s="154"/>
      <c r="F24" s="154"/>
      <c r="G24" s="154"/>
      <c r="H24" s="154"/>
      <c r="I24" s="154"/>
      <c r="J24" s="154"/>
      <c r="K24" s="154"/>
      <c r="L24" s="154"/>
      <c r="M24" s="154"/>
      <c r="N24" s="154"/>
      <c r="O24" s="154"/>
      <c r="P24" s="154"/>
      <c r="Q24" s="145"/>
    </row>
    <row r="25" spans="1:17" x14ac:dyDescent="0.25">
      <c r="A25" s="145">
        <f>A23+1</f>
        <v>106</v>
      </c>
      <c r="B25" s="146"/>
      <c r="C25" s="81">
        <f>SUM(D25:P25)/13</f>
        <v>77228651.391538471</v>
      </c>
      <c r="D25" s="59">
        <v>693997.76</v>
      </c>
      <c r="E25" s="171">
        <v>693997.76</v>
      </c>
      <c r="F25" s="171">
        <v>3806393.38</v>
      </c>
      <c r="G25" s="59">
        <v>2246643.38</v>
      </c>
      <c r="H25" s="59">
        <v>2263307.84</v>
      </c>
      <c r="I25" s="59">
        <v>2246643.38</v>
      </c>
      <c r="J25" s="59">
        <v>22477425.719999991</v>
      </c>
      <c r="K25" s="59">
        <v>167482910.40000001</v>
      </c>
      <c r="L25" s="59">
        <v>165521022.37</v>
      </c>
      <c r="M25" s="59">
        <v>163207155.77000001</v>
      </c>
      <c r="N25" s="59">
        <v>159418695.47</v>
      </c>
      <c r="O25" s="59">
        <v>158867955</v>
      </c>
      <c r="P25" s="59">
        <v>155046319.86000001</v>
      </c>
      <c r="Q25" s="145">
        <f>A25</f>
        <v>106</v>
      </c>
    </row>
    <row r="26" spans="1:17" x14ac:dyDescent="0.25">
      <c r="A26" s="145"/>
      <c r="B26" s="174" t="s">
        <v>695</v>
      </c>
      <c r="C26" s="154"/>
      <c r="D26" s="154"/>
      <c r="E26" s="154"/>
      <c r="F26" s="154"/>
      <c r="G26" s="154"/>
      <c r="H26" s="154"/>
      <c r="I26" s="154"/>
      <c r="J26" s="154"/>
      <c r="K26" s="154"/>
      <c r="L26" s="154"/>
      <c r="M26" s="154"/>
      <c r="N26" s="154"/>
      <c r="O26" s="154"/>
      <c r="P26" s="154"/>
      <c r="Q26" s="145"/>
    </row>
    <row r="27" spans="1:17" x14ac:dyDescent="0.25">
      <c r="A27" s="145">
        <f>A25+1</f>
        <v>107</v>
      </c>
      <c r="B27" s="170"/>
      <c r="C27" s="81">
        <f>SUM(D27:P27)/13</f>
        <v>69899104.299230754</v>
      </c>
      <c r="D27" s="59">
        <v>77021590.980000004</v>
      </c>
      <c r="E27" s="59">
        <v>75778395.609999999</v>
      </c>
      <c r="F27" s="59">
        <v>74574858.859999999</v>
      </c>
      <c r="G27" s="59">
        <v>73371322.109999999</v>
      </c>
      <c r="H27" s="59">
        <v>72167785.329999998</v>
      </c>
      <c r="I27" s="59">
        <v>70997665.480000004</v>
      </c>
      <c r="J27" s="59">
        <v>69827545.530000001</v>
      </c>
      <c r="K27" s="59">
        <v>68657425.650000006</v>
      </c>
      <c r="L27" s="59">
        <v>67523875.439999998</v>
      </c>
      <c r="M27" s="59">
        <v>66390325.18</v>
      </c>
      <c r="N27" s="59">
        <v>65256774.899999999</v>
      </c>
      <c r="O27" s="59">
        <v>64123224.640000001</v>
      </c>
      <c r="P27" s="59">
        <v>62997566.18</v>
      </c>
      <c r="Q27" s="145">
        <f>A27</f>
        <v>107</v>
      </c>
    </row>
    <row r="28" spans="1:17" x14ac:dyDescent="0.25">
      <c r="B28" s="144" t="s">
        <v>694</v>
      </c>
      <c r="C28" s="154"/>
      <c r="D28" s="154"/>
      <c r="E28" s="154"/>
      <c r="F28" s="154"/>
      <c r="G28" s="154"/>
      <c r="H28" s="154"/>
      <c r="I28" s="154"/>
      <c r="J28" s="154"/>
      <c r="K28" s="154"/>
      <c r="L28" s="154"/>
      <c r="M28" s="154"/>
      <c r="N28" s="154"/>
      <c r="O28" s="154"/>
      <c r="P28" s="154"/>
      <c r="Q28" s="145"/>
    </row>
    <row r="29" spans="1:17" x14ac:dyDescent="0.25">
      <c r="A29" s="145">
        <f>A27+1</f>
        <v>108</v>
      </c>
      <c r="B29" s="145"/>
      <c r="C29" s="81">
        <f>SUM(D29:P29)/13</f>
        <v>257994575</v>
      </c>
      <c r="D29" s="59">
        <v>257994575</v>
      </c>
      <c r="E29" s="59">
        <v>257994575</v>
      </c>
      <c r="F29" s="59">
        <v>257994575</v>
      </c>
      <c r="G29" s="59">
        <v>257994575</v>
      </c>
      <c r="H29" s="59">
        <v>257994575</v>
      </c>
      <c r="I29" s="59">
        <v>257994575</v>
      </c>
      <c r="J29" s="59">
        <v>257994575</v>
      </c>
      <c r="K29" s="59">
        <v>257994575</v>
      </c>
      <c r="L29" s="59">
        <v>257994575</v>
      </c>
      <c r="M29" s="59">
        <v>257994575</v>
      </c>
      <c r="N29" s="59">
        <v>257994575</v>
      </c>
      <c r="O29" s="59">
        <v>257994575</v>
      </c>
      <c r="P29" s="59">
        <v>257994575</v>
      </c>
      <c r="Q29" s="145">
        <f>A29</f>
        <v>108</v>
      </c>
    </row>
    <row r="30" spans="1:17" x14ac:dyDescent="0.25">
      <c r="A30" s="145"/>
      <c r="B30" s="144" t="s">
        <v>693</v>
      </c>
      <c r="C30" s="154"/>
      <c r="D30" s="154"/>
      <c r="E30" s="154"/>
      <c r="F30" s="154"/>
      <c r="G30" s="154"/>
      <c r="H30" s="154"/>
      <c r="I30" s="154"/>
      <c r="J30" s="154"/>
      <c r="K30" s="154"/>
      <c r="L30" s="154"/>
      <c r="M30" s="154"/>
      <c r="N30" s="154"/>
      <c r="O30" s="154"/>
      <c r="P30" s="154"/>
      <c r="Q30" s="145"/>
    </row>
    <row r="31" spans="1:17" x14ac:dyDescent="0.25">
      <c r="A31" s="145">
        <f>A29+1</f>
        <v>109</v>
      </c>
      <c r="B31" s="145"/>
      <c r="C31" s="81">
        <f>SUM(D31:P31)/13</f>
        <v>-5940274.6800000006</v>
      </c>
      <c r="D31" s="59">
        <v>-5940274.6799999997</v>
      </c>
      <c r="E31" s="59">
        <v>-5940274.6799999997</v>
      </c>
      <c r="F31" s="59">
        <v>-5940274.6799999997</v>
      </c>
      <c r="G31" s="59">
        <v>-5940274.6799999997</v>
      </c>
      <c r="H31" s="59">
        <v>-5940274.6799999997</v>
      </c>
      <c r="I31" s="59">
        <v>-5940274.6799999997</v>
      </c>
      <c r="J31" s="59">
        <v>-5940274.6799999997</v>
      </c>
      <c r="K31" s="59">
        <v>-5940274.6799999997</v>
      </c>
      <c r="L31" s="59">
        <v>-5940274.6799999997</v>
      </c>
      <c r="M31" s="59">
        <v>-5940274.6799999997</v>
      </c>
      <c r="N31" s="59">
        <v>-5940274.6799999997</v>
      </c>
      <c r="O31" s="59">
        <v>-5940274.6799999997</v>
      </c>
      <c r="P31" s="59">
        <v>-5940274.6799999997</v>
      </c>
      <c r="Q31" s="145">
        <f>A31</f>
        <v>109</v>
      </c>
    </row>
    <row r="32" spans="1:17" x14ac:dyDescent="0.25">
      <c r="A32" s="145"/>
      <c r="B32" s="144" t="s">
        <v>692</v>
      </c>
      <c r="C32" s="154"/>
      <c r="D32" s="154"/>
      <c r="E32" s="154"/>
      <c r="F32" s="154"/>
      <c r="G32" s="154"/>
      <c r="H32" s="154"/>
      <c r="I32" s="154"/>
      <c r="J32" s="154"/>
      <c r="K32" s="154"/>
      <c r="L32" s="154"/>
      <c r="M32" s="154"/>
      <c r="N32" s="154"/>
      <c r="O32" s="154"/>
      <c r="P32" s="154"/>
      <c r="Q32" s="145"/>
    </row>
    <row r="33" spans="1:17" x14ac:dyDescent="0.25">
      <c r="A33" s="145">
        <f>A31+1</f>
        <v>110</v>
      </c>
      <c r="B33" s="145"/>
      <c r="C33" s="81">
        <f>SUM(D33:P33)/13</f>
        <v>0</v>
      </c>
      <c r="D33" s="59">
        <v>0</v>
      </c>
      <c r="E33" s="59">
        <v>0</v>
      </c>
      <c r="F33" s="59">
        <v>0</v>
      </c>
      <c r="G33" s="59">
        <v>0</v>
      </c>
      <c r="H33" s="59">
        <v>0</v>
      </c>
      <c r="I33" s="59">
        <v>0</v>
      </c>
      <c r="J33" s="59">
        <v>0</v>
      </c>
      <c r="K33" s="59">
        <v>0</v>
      </c>
      <c r="L33" s="59">
        <v>0</v>
      </c>
      <c r="M33" s="59">
        <v>0</v>
      </c>
      <c r="N33" s="59">
        <v>0</v>
      </c>
      <c r="O33" s="59">
        <v>0</v>
      </c>
      <c r="P33" s="59">
        <v>0</v>
      </c>
      <c r="Q33" s="145">
        <f>A33</f>
        <v>110</v>
      </c>
    </row>
    <row r="34" spans="1:17" x14ac:dyDescent="0.25">
      <c r="B34" s="144" t="s">
        <v>691</v>
      </c>
      <c r="C34" s="173"/>
      <c r="D34" s="173"/>
      <c r="E34" s="173"/>
      <c r="F34" s="173"/>
      <c r="G34" s="173"/>
      <c r="H34" s="173"/>
      <c r="I34" s="173"/>
      <c r="J34" s="173"/>
      <c r="K34" s="173"/>
      <c r="L34" s="173"/>
      <c r="M34" s="173"/>
      <c r="N34" s="173"/>
      <c r="O34" s="173"/>
      <c r="P34" s="173"/>
      <c r="Q34" s="145"/>
    </row>
    <row r="35" spans="1:17" x14ac:dyDescent="0.25">
      <c r="A35" s="145">
        <f>+A33+1</f>
        <v>111</v>
      </c>
      <c r="B35" s="145"/>
      <c r="C35" s="81">
        <f>SUM(D35:P35)/13</f>
        <v>14738353553.773079</v>
      </c>
      <c r="D35" s="172">
        <v>5335417183.5399981</v>
      </c>
      <c r="E35" s="172">
        <v>5498437876.3999996</v>
      </c>
      <c r="F35" s="172">
        <v>5665597407.4699993</v>
      </c>
      <c r="G35" s="172">
        <v>5786426382.4399986</v>
      </c>
      <c r="H35" s="172">
        <v>5908699539.5199986</v>
      </c>
      <c r="I35" s="172">
        <v>6091863785.8399992</v>
      </c>
      <c r="J35" s="172">
        <v>5313963189.6199999</v>
      </c>
      <c r="K35" s="172">
        <v>25283200187.450001</v>
      </c>
      <c r="L35" s="172">
        <v>25291386374.950001</v>
      </c>
      <c r="M35" s="172">
        <v>25220469141.670002</v>
      </c>
      <c r="N35" s="172">
        <v>25320053063.700001</v>
      </c>
      <c r="O35" s="172">
        <v>25406313239.190002</v>
      </c>
      <c r="P35" s="172">
        <v>25476768827.259998</v>
      </c>
      <c r="Q35" s="145">
        <f>A35</f>
        <v>111</v>
      </c>
    </row>
    <row r="36" spans="1:17" x14ac:dyDescent="0.25">
      <c r="A36" s="145"/>
      <c r="B36" s="144" t="s">
        <v>690</v>
      </c>
      <c r="C36" s="154"/>
      <c r="D36" s="154"/>
      <c r="E36" s="154"/>
      <c r="F36" s="154"/>
      <c r="G36" s="154"/>
      <c r="H36" s="154"/>
      <c r="I36" s="154"/>
      <c r="J36" s="154"/>
      <c r="K36" s="154"/>
      <c r="L36" s="154"/>
      <c r="M36" s="154"/>
      <c r="N36" s="154"/>
      <c r="O36" s="154"/>
      <c r="P36" s="154"/>
      <c r="Q36" s="145"/>
    </row>
    <row r="37" spans="1:17" x14ac:dyDescent="0.25">
      <c r="A37" s="145">
        <f>+A35+1</f>
        <v>112</v>
      </c>
      <c r="B37" s="145"/>
      <c r="C37" s="81">
        <f>SUM(D37:P37)/13</f>
        <v>-57767087.987692319</v>
      </c>
      <c r="D37" s="171">
        <v>-59869210</v>
      </c>
      <c r="E37" s="59">
        <v>-59869209.740000002</v>
      </c>
      <c r="F37" s="59">
        <v>-59869209.740000002</v>
      </c>
      <c r="G37" s="59">
        <v>-59869209.740000002</v>
      </c>
      <c r="H37" s="59">
        <v>-59869209.740000002</v>
      </c>
      <c r="I37" s="59">
        <v>-59869209.740000002</v>
      </c>
      <c r="J37" s="59">
        <v>-59869209.740000002</v>
      </c>
      <c r="K37" s="59">
        <v>-59869209.740000002</v>
      </c>
      <c r="L37" s="59">
        <v>-59869209.740000002</v>
      </c>
      <c r="M37" s="59">
        <v>-59869209.740000002</v>
      </c>
      <c r="N37" s="59">
        <v>-59869209.740000002</v>
      </c>
      <c r="O37" s="59">
        <v>-59869209.740000002</v>
      </c>
      <c r="P37" s="171">
        <v>-32541626.699999999</v>
      </c>
      <c r="Q37" s="145">
        <f>A37</f>
        <v>112</v>
      </c>
    </row>
    <row r="38" spans="1:17" x14ac:dyDescent="0.25">
      <c r="A38" s="145"/>
      <c r="B38" s="144" t="s">
        <v>689</v>
      </c>
      <c r="C38" s="154"/>
      <c r="D38" s="154"/>
      <c r="E38" s="154"/>
      <c r="F38" s="154"/>
      <c r="G38" s="154"/>
      <c r="H38" s="154"/>
      <c r="I38" s="154"/>
      <c r="J38" s="154"/>
      <c r="K38" s="154"/>
      <c r="L38" s="154"/>
      <c r="M38" s="154"/>
      <c r="N38" s="154"/>
      <c r="O38" s="154"/>
      <c r="P38" s="154"/>
      <c r="Q38" s="145"/>
    </row>
    <row r="39" spans="1:17" x14ac:dyDescent="0.25">
      <c r="A39" s="145">
        <f>A37+1</f>
        <v>113</v>
      </c>
      <c r="B39" s="145"/>
      <c r="C39" s="81">
        <f>SUM(D39:P39)/13</f>
        <v>879254.87999999977</v>
      </c>
      <c r="D39" s="59">
        <v>1017788.79</v>
      </c>
      <c r="E39" s="59">
        <v>1075941.3</v>
      </c>
      <c r="F39" s="59">
        <v>1134093.81</v>
      </c>
      <c r="G39" s="59">
        <v>1192246.32</v>
      </c>
      <c r="H39" s="59">
        <v>1250398.83</v>
      </c>
      <c r="I39" s="59">
        <v>1308551.3400000001</v>
      </c>
      <c r="J39" s="59">
        <v>1366703.85</v>
      </c>
      <c r="K39" s="59">
        <v>1424856.36</v>
      </c>
      <c r="L39" s="59">
        <v>1483008.87</v>
      </c>
      <c r="M39" s="59">
        <v>1541161.38</v>
      </c>
      <c r="N39" s="59">
        <v>1599313.89</v>
      </c>
      <c r="O39" s="59">
        <v>1657466.4</v>
      </c>
      <c r="P39" s="59">
        <v>-4621217.7</v>
      </c>
      <c r="Q39" s="145">
        <f>A39</f>
        <v>113</v>
      </c>
    </row>
    <row r="40" spans="1:17" x14ac:dyDescent="0.25">
      <c r="A40" s="145"/>
      <c r="B40" s="145"/>
      <c r="C40" s="147"/>
      <c r="D40" s="147"/>
      <c r="E40" s="147"/>
      <c r="F40" s="147"/>
      <c r="G40" s="147"/>
      <c r="H40" s="147"/>
      <c r="I40" s="147"/>
      <c r="J40" s="147"/>
      <c r="K40" s="147"/>
      <c r="L40" s="147"/>
      <c r="M40" s="147"/>
      <c r="N40" s="147"/>
      <c r="O40" s="147"/>
      <c r="P40" s="147"/>
    </row>
    <row r="41" spans="1:17" x14ac:dyDescent="0.25">
      <c r="B41" s="71" t="s">
        <v>148</v>
      </c>
    </row>
    <row r="42" spans="1:17" x14ac:dyDescent="0.25">
      <c r="B42" t="s">
        <v>688</v>
      </c>
      <c r="I42" s="163"/>
    </row>
    <row r="43" spans="1:17" x14ac:dyDescent="0.25">
      <c r="B43" t="s">
        <v>687</v>
      </c>
    </row>
    <row r="44" spans="1:17" x14ac:dyDescent="0.25">
      <c r="B44" t="s">
        <v>686</v>
      </c>
    </row>
    <row r="45" spans="1:17" x14ac:dyDescent="0.25">
      <c r="B45" t="s">
        <v>685</v>
      </c>
    </row>
    <row r="46" spans="1:17" x14ac:dyDescent="0.25">
      <c r="B46" t="s">
        <v>684</v>
      </c>
      <c r="C46" s="170"/>
    </row>
    <row r="47" spans="1:17" x14ac:dyDescent="0.25">
      <c r="B47" t="s">
        <v>683</v>
      </c>
      <c r="C47" s="170"/>
    </row>
    <row r="48" spans="1:17" x14ac:dyDescent="0.25">
      <c r="B48" t="s">
        <v>682</v>
      </c>
      <c r="C48" s="170"/>
    </row>
    <row r="49" spans="2:8" x14ac:dyDescent="0.25">
      <c r="B49" t="s">
        <v>681</v>
      </c>
      <c r="C49" s="170"/>
    </row>
    <row r="50" spans="2:8" x14ac:dyDescent="0.25">
      <c r="B50" s="141" t="s">
        <v>680</v>
      </c>
    </row>
    <row r="51" spans="2:8" x14ac:dyDescent="0.25">
      <c r="B51" s="141" t="s">
        <v>679</v>
      </c>
    </row>
    <row r="52" spans="2:8" x14ac:dyDescent="0.25">
      <c r="B52" s="141" t="s">
        <v>678</v>
      </c>
      <c r="H52" s="145"/>
    </row>
    <row r="53" spans="2:8" x14ac:dyDescent="0.25">
      <c r="B53" s="141" t="s">
        <v>677</v>
      </c>
    </row>
    <row r="54" spans="2:8" x14ac:dyDescent="0.25">
      <c r="B54" s="141" t="s">
        <v>676</v>
      </c>
    </row>
    <row r="55" spans="2:8" x14ac:dyDescent="0.25">
      <c r="B55" s="141" t="s">
        <v>675</v>
      </c>
    </row>
    <row r="56" spans="2:8" x14ac:dyDescent="0.25">
      <c r="B56" s="141" t="s">
        <v>674</v>
      </c>
    </row>
    <row r="57" spans="2:8" x14ac:dyDescent="0.25">
      <c r="H57" s="169"/>
    </row>
  </sheetData>
  <mergeCells count="2">
    <mergeCell ref="B5:P5"/>
    <mergeCell ref="B4:P4"/>
  </mergeCells>
  <printOptions horizontalCentered="1"/>
  <pageMargins left="1" right="1" top="1" bottom="1" header="0.5" footer="0.5"/>
  <pageSetup scale="36"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058E6-38D4-49D9-95A7-398FDC77442A}">
  <sheetPr>
    <pageSetUpPr fitToPage="1"/>
  </sheetPr>
  <dimension ref="A1:L30"/>
  <sheetViews>
    <sheetView view="pageBreakPreview" zoomScale="90" zoomScaleNormal="70" zoomScaleSheetLayoutView="90" zoomScalePageLayoutView="70" workbookViewId="0">
      <selection activeCell="X117" activeCellId="1" sqref="X27:X30 X117"/>
    </sheetView>
  </sheetViews>
  <sheetFormatPr defaultColWidth="9.28515625" defaultRowHeight="15" x14ac:dyDescent="0.25"/>
  <cols>
    <col min="1" max="1" width="4.7109375" style="184" bestFit="1" customWidth="1"/>
    <col min="2" max="2" width="50.28515625" style="186" customWidth="1"/>
    <col min="3" max="3" width="17.7109375" style="185" customWidth="1"/>
    <col min="4" max="4" width="17.7109375" style="184" bestFit="1" customWidth="1"/>
    <col min="5" max="5" width="21.7109375" style="184" customWidth="1"/>
    <col min="6" max="6" width="24" style="184" bestFit="1" customWidth="1"/>
    <col min="7" max="7" width="44.42578125" style="184" customWidth="1"/>
    <col min="8" max="8" width="6.7109375" style="184" bestFit="1" customWidth="1"/>
    <col min="9" max="9" width="29.28515625" style="184" bestFit="1" customWidth="1"/>
    <col min="10" max="10" width="17.7109375" style="184" bestFit="1" customWidth="1"/>
    <col min="11" max="11" width="13.42578125" style="184" customWidth="1"/>
    <col min="12" max="12" width="10" style="184" bestFit="1" customWidth="1"/>
    <col min="13" max="14" width="15.5703125" style="184" customWidth="1"/>
    <col min="15" max="15" width="13.42578125" style="184" customWidth="1"/>
    <col min="16" max="16384" width="9.28515625" style="184"/>
  </cols>
  <sheetData>
    <row r="1" spans="1:10" x14ac:dyDescent="0.25">
      <c r="B1" s="209" t="s">
        <v>58</v>
      </c>
      <c r="C1" s="186"/>
      <c r="D1" s="186"/>
      <c r="E1" s="186"/>
      <c r="F1" s="186"/>
      <c r="G1" s="68" t="str">
        <f>CONCATENATE("Prior Year: ",'1-BaseTRR (RY27)'!$G$2)</f>
        <v>Prior Year: 2020</v>
      </c>
      <c r="H1" s="186"/>
      <c r="J1" s="187"/>
    </row>
    <row r="2" spans="1:10" x14ac:dyDescent="0.25">
      <c r="B2" s="69" t="s">
        <v>369</v>
      </c>
      <c r="C2" s="186"/>
      <c r="D2" s="186"/>
      <c r="E2" s="186"/>
      <c r="F2" s="186"/>
      <c r="H2" s="186"/>
      <c r="J2" s="187"/>
    </row>
    <row r="3" spans="1:10" x14ac:dyDescent="0.25">
      <c r="A3" s="33"/>
      <c r="E3" s="33"/>
      <c r="F3" s="186"/>
      <c r="G3" s="186"/>
      <c r="H3" s="186"/>
      <c r="J3" s="187"/>
    </row>
    <row r="4" spans="1:10" x14ac:dyDescent="0.25">
      <c r="B4" s="36" t="s">
        <v>741</v>
      </c>
      <c r="C4" s="36"/>
      <c r="D4" s="36"/>
      <c r="E4" s="36"/>
      <c r="F4" s="36"/>
      <c r="G4" s="36"/>
      <c r="H4" s="66"/>
      <c r="I4" s="186"/>
      <c r="J4" s="208"/>
    </row>
    <row r="5" spans="1:10" x14ac:dyDescent="0.25">
      <c r="A5" s="33" t="s">
        <v>99</v>
      </c>
      <c r="B5" s="33" t="s">
        <v>72</v>
      </c>
      <c r="F5" s="33" t="s">
        <v>161</v>
      </c>
      <c r="G5" s="33" t="s">
        <v>160</v>
      </c>
      <c r="H5" s="33" t="s">
        <v>99</v>
      </c>
      <c r="I5" s="186"/>
      <c r="J5" s="187"/>
    </row>
    <row r="6" spans="1:10" x14ac:dyDescent="0.25">
      <c r="A6" s="189"/>
      <c r="B6" s="202" t="s">
        <v>740</v>
      </c>
      <c r="C6" s="206"/>
      <c r="D6" s="186"/>
      <c r="E6" s="189"/>
      <c r="F6" s="186"/>
      <c r="G6" s="207"/>
      <c r="H6" s="189"/>
      <c r="I6" s="186"/>
      <c r="J6" s="187"/>
    </row>
    <row r="7" spans="1:10" x14ac:dyDescent="0.25">
      <c r="A7" s="189">
        <v>100</v>
      </c>
      <c r="B7" s="187" t="s">
        <v>739</v>
      </c>
      <c r="C7" s="206"/>
      <c r="D7" s="186"/>
      <c r="E7" s="189"/>
      <c r="F7" s="199">
        <v>31852940000</v>
      </c>
      <c r="G7" s="186" t="s">
        <v>738</v>
      </c>
      <c r="H7" s="189">
        <f>A7</f>
        <v>100</v>
      </c>
      <c r="I7" s="186"/>
      <c r="J7" s="187"/>
    </row>
    <row r="8" spans="1:10" x14ac:dyDescent="0.25">
      <c r="A8" s="189">
        <f>A7+1</f>
        <v>101</v>
      </c>
      <c r="B8" s="187" t="s">
        <v>737</v>
      </c>
      <c r="C8" s="191"/>
      <c r="D8" s="190"/>
      <c r="E8" s="189"/>
      <c r="F8" s="199">
        <v>0</v>
      </c>
      <c r="G8" s="186" t="s">
        <v>736</v>
      </c>
      <c r="H8" s="189">
        <f>A8</f>
        <v>101</v>
      </c>
      <c r="I8" s="186"/>
      <c r="J8" s="187"/>
    </row>
    <row r="9" spans="1:10" x14ac:dyDescent="0.25">
      <c r="A9" s="189">
        <f>A8+1</f>
        <v>102</v>
      </c>
      <c r="B9" s="187" t="s">
        <v>735</v>
      </c>
      <c r="C9" s="191"/>
      <c r="D9" s="190"/>
      <c r="E9" s="189"/>
      <c r="F9" s="199">
        <v>0</v>
      </c>
      <c r="G9" s="186" t="s">
        <v>734</v>
      </c>
      <c r="H9" s="189">
        <f>A9</f>
        <v>102</v>
      </c>
      <c r="I9" s="186"/>
      <c r="J9" s="187"/>
    </row>
    <row r="10" spans="1:10" x14ac:dyDescent="0.25">
      <c r="A10" s="189">
        <f>A9+1</f>
        <v>103</v>
      </c>
      <c r="B10" s="187" t="s">
        <v>733</v>
      </c>
      <c r="C10" s="191"/>
      <c r="D10" s="190"/>
      <c r="E10" s="189"/>
      <c r="F10" s="199">
        <v>0</v>
      </c>
      <c r="G10" s="186" t="s">
        <v>732</v>
      </c>
      <c r="H10" s="189">
        <f>A10</f>
        <v>103</v>
      </c>
      <c r="I10" s="186"/>
      <c r="J10" s="187"/>
    </row>
    <row r="11" spans="1:10" x14ac:dyDescent="0.25">
      <c r="A11" s="189">
        <f>A10+1</f>
        <v>104</v>
      </c>
      <c r="B11" s="187" t="s">
        <v>731</v>
      </c>
      <c r="C11" s="191"/>
      <c r="D11" s="190"/>
      <c r="E11" s="189"/>
      <c r="F11" s="199">
        <v>20595301.050000001</v>
      </c>
      <c r="G11" s="186" t="s">
        <v>730</v>
      </c>
      <c r="H11" s="189">
        <f>A11</f>
        <v>104</v>
      </c>
      <c r="I11" s="186"/>
      <c r="J11" s="187"/>
    </row>
    <row r="12" spans="1:10" x14ac:dyDescent="0.25">
      <c r="A12" s="189">
        <f>A11+1</f>
        <v>105</v>
      </c>
      <c r="B12" s="187" t="s">
        <v>729</v>
      </c>
      <c r="C12" s="191"/>
      <c r="D12" s="190"/>
      <c r="E12" s="189"/>
      <c r="F12" s="199">
        <v>155046319.86000001</v>
      </c>
      <c r="G12" s="186" t="s">
        <v>728</v>
      </c>
      <c r="H12" s="189">
        <f>A12</f>
        <v>105</v>
      </c>
      <c r="I12" s="186"/>
      <c r="J12" s="187"/>
    </row>
    <row r="13" spans="1:10" x14ac:dyDescent="0.25">
      <c r="A13" s="189">
        <f>A12+1</f>
        <v>106</v>
      </c>
      <c r="B13" s="187" t="s">
        <v>727</v>
      </c>
      <c r="C13" s="191"/>
      <c r="D13" s="190"/>
      <c r="E13" s="189"/>
      <c r="F13" s="198">
        <v>62997566.18</v>
      </c>
      <c r="G13" s="186" t="s">
        <v>726</v>
      </c>
      <c r="H13" s="189">
        <f>A13</f>
        <v>106</v>
      </c>
      <c r="I13" s="186"/>
      <c r="J13" s="187"/>
    </row>
    <row r="14" spans="1:10" x14ac:dyDescent="0.25">
      <c r="A14" s="189">
        <f>A13+1</f>
        <v>107</v>
      </c>
      <c r="B14" s="197" t="s">
        <v>725</v>
      </c>
      <c r="C14" s="191"/>
      <c r="D14" s="190"/>
      <c r="E14" s="189"/>
      <c r="F14" s="205">
        <f>F7-F8+F9+F10-F11-F12-F13</f>
        <v>31614300812.91</v>
      </c>
      <c r="G14" s="186" t="str">
        <f>CONCATENATE("Lines ((",A7," + ",A9," + ",A10,") - (",A8," + ",A11," + ",A12," + ",A13," ))")</f>
        <v>Lines ((100 + 102 + 103) - (101 + 104 + 105 + 106 ))</v>
      </c>
      <c r="H14" s="189">
        <f>A14</f>
        <v>107</v>
      </c>
      <c r="I14" s="204"/>
      <c r="J14" s="203"/>
    </row>
    <row r="15" spans="1:10" x14ac:dyDescent="0.25">
      <c r="A15" s="189"/>
      <c r="B15" s="187"/>
      <c r="C15" s="191"/>
      <c r="D15" s="190"/>
      <c r="E15" s="189"/>
      <c r="F15" s="201"/>
      <c r="G15" s="186"/>
      <c r="H15" s="186"/>
      <c r="J15" s="187"/>
    </row>
    <row r="16" spans="1:10" x14ac:dyDescent="0.25">
      <c r="A16" s="189"/>
      <c r="B16" s="202" t="s">
        <v>724</v>
      </c>
      <c r="C16" s="191"/>
      <c r="D16" s="190"/>
      <c r="E16" s="189"/>
      <c r="F16" s="201"/>
      <c r="G16" s="186"/>
      <c r="H16" s="186"/>
      <c r="J16" s="187"/>
    </row>
    <row r="17" spans="1:12" x14ac:dyDescent="0.25">
      <c r="A17" s="189">
        <f>A14+1</f>
        <v>108</v>
      </c>
      <c r="B17" s="187" t="s">
        <v>723</v>
      </c>
      <c r="C17" s="191"/>
      <c r="D17" s="190"/>
      <c r="E17" s="189"/>
      <c r="F17" s="200">
        <v>909242061.60000002</v>
      </c>
      <c r="G17" s="186" t="s">
        <v>722</v>
      </c>
      <c r="H17" s="189">
        <f>A17</f>
        <v>108</v>
      </c>
      <c r="J17" s="187"/>
    </row>
    <row r="18" spans="1:12" x14ac:dyDescent="0.25">
      <c r="A18" s="189">
        <f>A17+1</f>
        <v>109</v>
      </c>
      <c r="B18" s="187" t="s">
        <v>721</v>
      </c>
      <c r="C18" s="191"/>
      <c r="D18" s="190"/>
      <c r="E18" s="189"/>
      <c r="F18" s="199">
        <v>48130347.140000001</v>
      </c>
      <c r="G18" s="186" t="s">
        <v>720</v>
      </c>
      <c r="H18" s="189">
        <f>A18</f>
        <v>109</v>
      </c>
      <c r="J18" s="187"/>
    </row>
    <row r="19" spans="1:12" x14ac:dyDescent="0.25">
      <c r="A19" s="189">
        <f>A18+1</f>
        <v>110</v>
      </c>
      <c r="B19" s="187" t="s">
        <v>719</v>
      </c>
      <c r="C19" s="191"/>
      <c r="D19" s="190"/>
      <c r="E19" s="189"/>
      <c r="F19" s="199">
        <v>14024024.800000001</v>
      </c>
      <c r="G19" s="186" t="s">
        <v>718</v>
      </c>
      <c r="H19" s="189">
        <f>A19</f>
        <v>110</v>
      </c>
      <c r="J19" s="187"/>
    </row>
    <row r="20" spans="1:12" x14ac:dyDescent="0.25">
      <c r="A20" s="189">
        <f>A19+1</f>
        <v>111</v>
      </c>
      <c r="B20" s="187" t="s">
        <v>717</v>
      </c>
      <c r="C20" s="191"/>
      <c r="D20" s="190"/>
      <c r="E20" s="189"/>
      <c r="F20" s="199">
        <v>743550.3</v>
      </c>
      <c r="G20" s="186" t="s">
        <v>716</v>
      </c>
      <c r="H20" s="189">
        <f>A20</f>
        <v>111</v>
      </c>
      <c r="J20" s="187"/>
    </row>
    <row r="21" spans="1:12" x14ac:dyDescent="0.25">
      <c r="A21" s="189">
        <f>A20+1</f>
        <v>112</v>
      </c>
      <c r="B21" s="187" t="s">
        <v>715</v>
      </c>
      <c r="C21" s="191"/>
      <c r="D21" s="190"/>
      <c r="E21" s="189"/>
      <c r="F21" s="198">
        <v>142323.28</v>
      </c>
      <c r="G21" s="186" t="s">
        <v>714</v>
      </c>
      <c r="H21" s="189">
        <f>A21</f>
        <v>112</v>
      </c>
      <c r="J21" s="187"/>
    </row>
    <row r="22" spans="1:12" x14ac:dyDescent="0.25">
      <c r="A22" s="189">
        <f>A21+1</f>
        <v>113</v>
      </c>
      <c r="B22" s="197" t="s">
        <v>713</v>
      </c>
      <c r="C22" s="191"/>
      <c r="D22" s="190"/>
      <c r="E22" s="189"/>
      <c r="F22" s="196">
        <f>+F17+F18+F19-F20-F21</f>
        <v>970510559.96000004</v>
      </c>
      <c r="G22" s="186" t="str">
        <f>CONCATENATE("Lines ((",A17," + ",A18," + ",A19,") - (",A20," + ",A21,"))")</f>
        <v>Lines ((108 + 109 + 110) - (111 + 112))</v>
      </c>
      <c r="H22" s="189">
        <f>A22</f>
        <v>113</v>
      </c>
      <c r="J22" s="187"/>
    </row>
    <row r="23" spans="1:12" x14ac:dyDescent="0.25">
      <c r="A23" s="189"/>
      <c r="B23" s="187"/>
      <c r="C23" s="191"/>
      <c r="D23" s="190"/>
      <c r="E23" s="189"/>
      <c r="F23" s="186"/>
      <c r="G23" s="186"/>
      <c r="H23" s="186"/>
      <c r="J23" s="187"/>
    </row>
    <row r="24" spans="1:12" x14ac:dyDescent="0.25">
      <c r="A24" s="189">
        <f>A22+1</f>
        <v>114</v>
      </c>
      <c r="B24" s="195" t="s">
        <v>712</v>
      </c>
      <c r="C24" s="191"/>
      <c r="D24" s="190"/>
      <c r="E24" s="189"/>
      <c r="F24" s="194">
        <f>ROUND(F22/F14,4)</f>
        <v>3.0700000000000002E-2</v>
      </c>
      <c r="G24" s="186" t="str">
        <f>CONCATENATE("Line ",A22," / ","Line ",A14)</f>
        <v>Line 113 / Line 107</v>
      </c>
      <c r="H24" s="189">
        <f>A24</f>
        <v>114</v>
      </c>
      <c r="J24" s="187"/>
    </row>
    <row r="25" spans="1:12" x14ac:dyDescent="0.25">
      <c r="A25" s="189"/>
      <c r="B25" s="193"/>
      <c r="C25" s="191"/>
      <c r="D25" s="190"/>
      <c r="E25" s="189"/>
      <c r="F25" s="186"/>
      <c r="G25" s="186"/>
      <c r="H25" s="186"/>
      <c r="J25" s="187"/>
    </row>
    <row r="26" spans="1:12" x14ac:dyDescent="0.25">
      <c r="A26" s="189"/>
      <c r="B26" s="193"/>
      <c r="C26" s="191"/>
      <c r="D26" s="190"/>
      <c r="E26" s="189"/>
      <c r="F26" s="186"/>
      <c r="G26" s="186"/>
      <c r="H26" s="186"/>
      <c r="J26" s="187"/>
    </row>
    <row r="27" spans="1:12" x14ac:dyDescent="0.25">
      <c r="A27" s="189"/>
      <c r="B27" s="192"/>
      <c r="C27" s="191"/>
      <c r="D27" s="190"/>
      <c r="E27" s="189"/>
      <c r="F27" s="186"/>
      <c r="G27" s="186"/>
      <c r="H27" s="186"/>
      <c r="J27" s="187"/>
    </row>
    <row r="28" spans="1:12" ht="12.75" customHeight="1" x14ac:dyDescent="0.25">
      <c r="A28" s="189"/>
      <c r="B28" s="38"/>
      <c r="C28" s="184"/>
      <c r="D28" s="190"/>
      <c r="E28" s="189"/>
      <c r="F28" s="186"/>
      <c r="G28" s="186"/>
      <c r="H28" s="186"/>
      <c r="J28" s="187"/>
    </row>
    <row r="29" spans="1:12" x14ac:dyDescent="0.25">
      <c r="C29" s="188"/>
    </row>
    <row r="30" spans="1:12" x14ac:dyDescent="0.25">
      <c r="C30" s="188"/>
      <c r="L30" s="187"/>
    </row>
  </sheetData>
  <sheetProtection formatCells="0" formatColumns="0" formatRows="0" insertColumns="0" insertRows="0" insertHyperlinks="0" deleteColumns="0" deleteRows="0" selectLockedCells="1" sort="0" autoFilter="0" pivotTables="0"/>
  <conditionalFormatting sqref="F5:G5">
    <cfRule type="duplicateValues" dxfId="12" priority="1"/>
  </conditionalFormatting>
  <printOptions horizontalCentered="1"/>
  <pageMargins left="1" right="1" top="1" bottom="1" header="0.5" footer="0.5"/>
  <pageSetup scale="61"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FC866-F646-482E-BAF1-D6F66C3C2870}">
  <sheetPr>
    <pageSetUpPr fitToPage="1"/>
  </sheetPr>
  <dimension ref="A1:N47"/>
  <sheetViews>
    <sheetView view="pageBreakPreview" zoomScale="110" zoomScaleNormal="85" zoomScaleSheetLayoutView="110" zoomScalePageLayoutView="70" workbookViewId="0">
      <selection activeCell="X117" activeCellId="1" sqref="X27:X30 X117"/>
    </sheetView>
  </sheetViews>
  <sheetFormatPr defaultColWidth="9.28515625" defaultRowHeight="15" x14ac:dyDescent="0.25"/>
  <cols>
    <col min="1" max="1" width="4.5703125" bestFit="1" customWidth="1"/>
    <col min="2" max="2" width="16" customWidth="1"/>
    <col min="3" max="3" width="16.28515625" customWidth="1"/>
    <col min="4" max="4" width="15.7109375" customWidth="1"/>
    <col min="5" max="5" width="15.28515625" customWidth="1"/>
    <col min="6" max="6" width="14.5703125" bestFit="1" customWidth="1"/>
    <col min="7" max="7" width="13.7109375" bestFit="1" customWidth="1"/>
    <col min="8" max="8" width="13.28515625" bestFit="1" customWidth="1"/>
    <col min="9" max="9" width="15.28515625" bestFit="1" customWidth="1"/>
    <col min="10" max="10" width="15" customWidth="1"/>
    <col min="11" max="11" width="4.5703125" bestFit="1" customWidth="1"/>
    <col min="12" max="12" width="9.28515625" customWidth="1"/>
    <col min="13" max="13" width="12" bestFit="1" customWidth="1"/>
    <col min="14" max="14" width="10.5703125" bestFit="1" customWidth="1"/>
  </cols>
  <sheetData>
    <row r="1" spans="1:11" x14ac:dyDescent="0.25">
      <c r="B1" s="17" t="s">
        <v>56</v>
      </c>
      <c r="J1" s="68" t="str">
        <f>CONCATENATE("Prior Year: ",'1-BaseTRR (RY27)'!$G$2)</f>
        <v>Prior Year: 2020</v>
      </c>
    </row>
    <row r="2" spans="1:11" x14ac:dyDescent="0.25">
      <c r="B2" s="241" t="s">
        <v>369</v>
      </c>
      <c r="C2" s="84"/>
      <c r="J2" s="68"/>
    </row>
    <row r="3" spans="1:11" x14ac:dyDescent="0.25">
      <c r="A3" s="33"/>
      <c r="K3" s="33"/>
    </row>
    <row r="4" spans="1:11" x14ac:dyDescent="0.25">
      <c r="B4" s="240" t="s">
        <v>788</v>
      </c>
      <c r="C4" s="35"/>
      <c r="D4" s="35"/>
      <c r="E4" s="35"/>
      <c r="F4" s="35"/>
      <c r="G4" s="35"/>
      <c r="H4" s="35"/>
      <c r="I4" s="35"/>
      <c r="J4" s="35"/>
    </row>
    <row r="5" spans="1:11" x14ac:dyDescent="0.25">
      <c r="A5" s="33" t="s">
        <v>99</v>
      </c>
      <c r="D5" s="239" t="s">
        <v>72</v>
      </c>
      <c r="E5" s="239" t="s">
        <v>787</v>
      </c>
      <c r="F5" s="239" t="s">
        <v>786</v>
      </c>
      <c r="K5" s="33" t="str">
        <f>A5</f>
        <v>Line</v>
      </c>
    </row>
    <row r="6" spans="1:11" x14ac:dyDescent="0.25">
      <c r="A6" s="6">
        <v>100</v>
      </c>
      <c r="B6" s="79"/>
      <c r="C6" s="79"/>
      <c r="D6" s="79" t="s">
        <v>785</v>
      </c>
      <c r="E6" s="78">
        <f>J30</f>
        <v>13916317.264999999</v>
      </c>
      <c r="F6" t="str">
        <f>"Line "&amp;A30&amp;", "&amp;J17&amp;""</f>
        <v>Line 208, Col 9</v>
      </c>
      <c r="K6" s="6">
        <f>A6</f>
        <v>100</v>
      </c>
    </row>
    <row r="7" spans="1:11" x14ac:dyDescent="0.25">
      <c r="A7" s="6">
        <f>A6+1</f>
        <v>101</v>
      </c>
      <c r="B7" s="79"/>
      <c r="C7" s="79"/>
      <c r="D7" s="79" t="s">
        <v>784</v>
      </c>
      <c r="E7" s="78">
        <f>G42</f>
        <v>0</v>
      </c>
      <c r="F7" t="str">
        <f>"Line "&amp;A42&amp;", "&amp;G33&amp;""</f>
        <v>Line 305, Col 6</v>
      </c>
      <c r="K7" s="6">
        <f>A7</f>
        <v>101</v>
      </c>
    </row>
    <row r="8" spans="1:11" x14ac:dyDescent="0.25">
      <c r="A8" s="6">
        <f>A7+1</f>
        <v>102</v>
      </c>
      <c r="B8" s="79"/>
      <c r="C8" s="79"/>
      <c r="D8" s="68" t="s">
        <v>783</v>
      </c>
      <c r="E8" s="90">
        <f>E6+E7</f>
        <v>13916317.264999999</v>
      </c>
      <c r="F8" t="str">
        <f>"Line "&amp;A6&amp;" + Line "&amp;A7&amp;""</f>
        <v>Line 100 + Line 101</v>
      </c>
      <c r="K8" s="6">
        <f>A8</f>
        <v>102</v>
      </c>
    </row>
    <row r="9" spans="1:11" x14ac:dyDescent="0.25">
      <c r="A9" s="6"/>
      <c r="B9" s="79"/>
      <c r="C9" s="79"/>
      <c r="D9" s="79"/>
      <c r="E9" s="78"/>
      <c r="K9" s="6"/>
    </row>
    <row r="10" spans="1:11" x14ac:dyDescent="0.25">
      <c r="A10" s="6">
        <f>A8+1</f>
        <v>103</v>
      </c>
      <c r="B10" s="79"/>
      <c r="C10" s="79"/>
      <c r="D10" s="79" t="s">
        <v>782</v>
      </c>
      <c r="E10" s="78">
        <f>F30</f>
        <v>257994550</v>
      </c>
      <c r="F10" t="str">
        <f>"Line "&amp;A30&amp;", "&amp;F17&amp;""</f>
        <v>Line 208, Col 5</v>
      </c>
      <c r="K10" s="6">
        <f>A10</f>
        <v>103</v>
      </c>
    </row>
    <row r="11" spans="1:11" x14ac:dyDescent="0.25">
      <c r="A11" s="6">
        <f>A10+1</f>
        <v>104</v>
      </c>
      <c r="B11" s="79"/>
      <c r="C11" s="79"/>
      <c r="D11" s="79" t="s">
        <v>781</v>
      </c>
      <c r="E11" s="78">
        <f>G30</f>
        <v>-5940273.2340178555</v>
      </c>
      <c r="F11" t="str">
        <f>"Line "&amp;A30&amp;", "&amp;G17&amp;""</f>
        <v>Line 208, Col 6</v>
      </c>
      <c r="K11" s="6">
        <f>A11</f>
        <v>104</v>
      </c>
    </row>
    <row r="12" spans="1:11" x14ac:dyDescent="0.25">
      <c r="A12" s="6">
        <f>A11+1</f>
        <v>105</v>
      </c>
      <c r="B12" s="79"/>
      <c r="C12" s="79"/>
      <c r="D12" s="68" t="s">
        <v>780</v>
      </c>
      <c r="E12" s="90">
        <f>E10+E11</f>
        <v>252054276.76598215</v>
      </c>
      <c r="F12" t="str">
        <f>"Line "&amp;A10&amp;" + Line "&amp;A11&amp;""</f>
        <v>Line 103 + Line 104</v>
      </c>
      <c r="K12" s="6">
        <f>A12</f>
        <v>105</v>
      </c>
    </row>
    <row r="13" spans="1:11" x14ac:dyDescent="0.25">
      <c r="A13" s="6"/>
      <c r="B13" s="79"/>
      <c r="C13" s="79"/>
      <c r="D13" s="79"/>
      <c r="K13" s="6"/>
    </row>
    <row r="14" spans="1:11" x14ac:dyDescent="0.25">
      <c r="A14" s="6">
        <f>A12+1</f>
        <v>106</v>
      </c>
      <c r="B14" s="79"/>
      <c r="C14" s="79"/>
      <c r="D14" s="68" t="s">
        <v>779</v>
      </c>
      <c r="E14" s="53">
        <f>E8/E12</f>
        <v>5.5211589517762859E-2</v>
      </c>
      <c r="F14" t="str">
        <f>"Line "&amp;A8&amp;" / Line "&amp;A12&amp;""</f>
        <v>Line 102 / Line 105</v>
      </c>
      <c r="K14" s="6">
        <f>A14</f>
        <v>106</v>
      </c>
    </row>
    <row r="15" spans="1:11" x14ac:dyDescent="0.25">
      <c r="A15" s="6"/>
      <c r="K15" s="6"/>
    </row>
    <row r="16" spans="1:11" x14ac:dyDescent="0.25">
      <c r="B16" s="73" t="s">
        <v>778</v>
      </c>
      <c r="C16" s="35"/>
      <c r="D16" s="35"/>
      <c r="E16" s="35"/>
      <c r="F16" s="35"/>
      <c r="G16" s="35"/>
      <c r="H16" s="35"/>
      <c r="I16" s="35"/>
      <c r="J16" s="35"/>
    </row>
    <row r="17" spans="1:14" x14ac:dyDescent="0.25">
      <c r="A17" s="6"/>
      <c r="B17" s="228" t="s">
        <v>530</v>
      </c>
      <c r="C17" s="228" t="s">
        <v>529</v>
      </c>
      <c r="D17" s="228" t="s">
        <v>528</v>
      </c>
      <c r="E17" s="228" t="s">
        <v>527</v>
      </c>
      <c r="F17" s="228" t="s">
        <v>552</v>
      </c>
      <c r="G17" s="228" t="s">
        <v>551</v>
      </c>
      <c r="H17" s="228" t="s">
        <v>550</v>
      </c>
      <c r="I17" s="228" t="s">
        <v>575</v>
      </c>
      <c r="J17" s="228" t="s">
        <v>574</v>
      </c>
      <c r="K17" s="6"/>
    </row>
    <row r="18" spans="1:14" x14ac:dyDescent="0.25">
      <c r="A18" s="6"/>
      <c r="B18" s="237" t="s">
        <v>775</v>
      </c>
      <c r="C18" s="237" t="s">
        <v>775</v>
      </c>
      <c r="D18" s="237" t="s">
        <v>777</v>
      </c>
      <c r="E18" s="237" t="s">
        <v>775</v>
      </c>
      <c r="F18" s="237" t="s">
        <v>776</v>
      </c>
      <c r="G18" s="237" t="s">
        <v>775</v>
      </c>
      <c r="H18" s="237" t="s">
        <v>774</v>
      </c>
      <c r="I18" s="238" t="s">
        <v>773</v>
      </c>
      <c r="J18" s="238" t="s">
        <v>772</v>
      </c>
      <c r="K18" s="6"/>
    </row>
    <row r="19" spans="1:14" x14ac:dyDescent="0.25">
      <c r="A19" s="6"/>
      <c r="B19" s="237" t="s">
        <v>92</v>
      </c>
      <c r="C19" s="237" t="s">
        <v>92</v>
      </c>
      <c r="D19" s="237"/>
      <c r="E19" s="237" t="s">
        <v>92</v>
      </c>
      <c r="F19" s="237"/>
      <c r="G19" s="237" t="s">
        <v>92</v>
      </c>
      <c r="H19" s="237"/>
      <c r="I19" s="238"/>
      <c r="J19" s="237" t="s">
        <v>289</v>
      </c>
      <c r="K19" s="6"/>
    </row>
    <row r="20" spans="1:14" x14ac:dyDescent="0.25">
      <c r="A20" s="6"/>
      <c r="G20" s="37"/>
      <c r="J20" s="6"/>
      <c r="K20" s="6"/>
    </row>
    <row r="21" spans="1:14" ht="60" x14ac:dyDescent="0.25">
      <c r="A21" s="33" t="s">
        <v>99</v>
      </c>
      <c r="B21" s="224" t="s">
        <v>771</v>
      </c>
      <c r="C21" s="224" t="s">
        <v>770</v>
      </c>
      <c r="D21" s="224" t="s">
        <v>769</v>
      </c>
      <c r="E21" s="224" t="s">
        <v>768</v>
      </c>
      <c r="F21" s="224" t="s">
        <v>767</v>
      </c>
      <c r="G21" s="224" t="s">
        <v>766</v>
      </c>
      <c r="H21" s="224" t="s">
        <v>765</v>
      </c>
      <c r="I21" s="224" t="s">
        <v>764</v>
      </c>
      <c r="J21" s="224" t="s">
        <v>763</v>
      </c>
      <c r="K21" s="33" t="str">
        <f>A21</f>
        <v>Line</v>
      </c>
    </row>
    <row r="22" spans="1:14" x14ac:dyDescent="0.25">
      <c r="A22" s="6">
        <v>200</v>
      </c>
      <c r="B22" s="217" t="s">
        <v>762</v>
      </c>
      <c r="C22" s="236">
        <v>1914</v>
      </c>
      <c r="D22" s="234">
        <v>0.06</v>
      </c>
      <c r="E22" s="233">
        <v>1.5</v>
      </c>
      <c r="F22" s="232">
        <v>105291525</v>
      </c>
      <c r="G22" s="231">
        <v>-7366504.2509265905</v>
      </c>
      <c r="H22" s="230">
        <v>4211661</v>
      </c>
      <c r="I22" s="78">
        <f>F22+G22</f>
        <v>97925020.749073416</v>
      </c>
      <c r="J22" s="78">
        <f>(H22*E22)</f>
        <v>6317491.5</v>
      </c>
      <c r="K22" s="6">
        <f>A22</f>
        <v>200</v>
      </c>
      <c r="M22" s="28"/>
      <c r="N22" s="28"/>
    </row>
    <row r="23" spans="1:14" x14ac:dyDescent="0.25">
      <c r="A23" s="6">
        <f>A22+1</f>
        <v>201</v>
      </c>
      <c r="B23" s="217" t="s">
        <v>761</v>
      </c>
      <c r="C23" s="235">
        <v>1929</v>
      </c>
      <c r="D23" s="234">
        <v>5.5E-2</v>
      </c>
      <c r="E23" s="233">
        <v>1.375</v>
      </c>
      <c r="F23" s="232">
        <v>29329075</v>
      </c>
      <c r="G23" s="231">
        <v>-173730</v>
      </c>
      <c r="H23" s="230">
        <v>1173163</v>
      </c>
      <c r="I23" s="78">
        <f>F23+G23</f>
        <v>29155345</v>
      </c>
      <c r="J23" s="78">
        <f>(H23*E23)</f>
        <v>1613099.125</v>
      </c>
      <c r="K23" s="6">
        <f>A23</f>
        <v>201</v>
      </c>
      <c r="M23" s="28"/>
      <c r="N23" s="28"/>
    </row>
    <row r="24" spans="1:14" x14ac:dyDescent="0.25">
      <c r="A24" s="6">
        <f>A23+1</f>
        <v>202</v>
      </c>
      <c r="B24" s="217" t="s">
        <v>760</v>
      </c>
      <c r="C24" s="235">
        <v>15166</v>
      </c>
      <c r="D24" s="234">
        <v>0.05</v>
      </c>
      <c r="E24" s="233">
        <v>1.25</v>
      </c>
      <c r="F24" s="232">
        <v>10000000</v>
      </c>
      <c r="G24" s="231">
        <v>726283</v>
      </c>
      <c r="H24" s="230">
        <v>400000</v>
      </c>
      <c r="I24" s="78">
        <f>F24+G24</f>
        <v>10726283</v>
      </c>
      <c r="J24" s="78">
        <f>(H24*E24)</f>
        <v>500000</v>
      </c>
      <c r="K24" s="6">
        <f>A24</f>
        <v>202</v>
      </c>
      <c r="M24" s="28"/>
      <c r="N24" s="28"/>
    </row>
    <row r="25" spans="1:14" x14ac:dyDescent="0.25">
      <c r="A25" s="6">
        <f>A24+1</f>
        <v>203</v>
      </c>
      <c r="B25" s="217" t="s">
        <v>759</v>
      </c>
      <c r="C25" s="235">
        <v>17712</v>
      </c>
      <c r="D25" s="234">
        <v>0.05</v>
      </c>
      <c r="E25" s="233">
        <v>1.25</v>
      </c>
      <c r="F25" s="232">
        <v>44454300</v>
      </c>
      <c r="G25" s="231">
        <v>-716366</v>
      </c>
      <c r="H25" s="230">
        <v>1778172</v>
      </c>
      <c r="I25" s="78">
        <f>F25+G25</f>
        <v>43737934</v>
      </c>
      <c r="J25" s="78">
        <f>(H25*E25)</f>
        <v>2222715</v>
      </c>
      <c r="K25" s="6">
        <f>A25</f>
        <v>203</v>
      </c>
      <c r="M25" s="28"/>
      <c r="N25" s="28"/>
    </row>
    <row r="26" spans="1:14" x14ac:dyDescent="0.25">
      <c r="A26" s="6">
        <f>A25+1</f>
        <v>204</v>
      </c>
      <c r="B26" s="217" t="s">
        <v>758</v>
      </c>
      <c r="C26" s="235">
        <v>18022</v>
      </c>
      <c r="D26" s="234">
        <v>0.05</v>
      </c>
      <c r="E26" s="233">
        <v>1.25</v>
      </c>
      <c r="F26" s="232">
        <v>23358050</v>
      </c>
      <c r="G26" s="231">
        <v>542539</v>
      </c>
      <c r="H26" s="230">
        <v>934322</v>
      </c>
      <c r="I26" s="78">
        <f>F26+G26</f>
        <v>23900589</v>
      </c>
      <c r="J26" s="78">
        <f>(H26*E26)</f>
        <v>1167902.5</v>
      </c>
      <c r="K26" s="6">
        <f>A26</f>
        <v>204</v>
      </c>
      <c r="M26" s="28"/>
      <c r="N26" s="28"/>
    </row>
    <row r="27" spans="1:14" x14ac:dyDescent="0.25">
      <c r="A27" s="6">
        <f>A26+1</f>
        <v>205</v>
      </c>
      <c r="B27" s="217" t="s">
        <v>757</v>
      </c>
      <c r="C27" s="235">
        <v>18288</v>
      </c>
      <c r="D27" s="234">
        <v>4.8000000000000001E-2</v>
      </c>
      <c r="E27" s="233">
        <v>1.2</v>
      </c>
      <c r="F27" s="232">
        <v>19825775</v>
      </c>
      <c r="G27" s="231">
        <v>1006320.34261801</v>
      </c>
      <c r="H27" s="230">
        <v>793031</v>
      </c>
      <c r="I27" s="78">
        <f>F27+G27</f>
        <v>20832095.342618011</v>
      </c>
      <c r="J27" s="78">
        <f>(H27*E27)</f>
        <v>951637.2</v>
      </c>
      <c r="K27" s="6">
        <f>A27</f>
        <v>205</v>
      </c>
      <c r="M27" s="28"/>
      <c r="N27" s="28"/>
    </row>
    <row r="28" spans="1:14" x14ac:dyDescent="0.25">
      <c r="A28" s="6">
        <f>A27+1</f>
        <v>206</v>
      </c>
      <c r="B28" s="217" t="s">
        <v>756</v>
      </c>
      <c r="C28" s="235">
        <v>19897</v>
      </c>
      <c r="D28" s="234">
        <v>4.4999999999999998E-2</v>
      </c>
      <c r="E28" s="233">
        <v>1.125</v>
      </c>
      <c r="F28" s="232">
        <v>15278550</v>
      </c>
      <c r="G28" s="231">
        <v>70693.849467725595</v>
      </c>
      <c r="H28" s="230">
        <v>611142</v>
      </c>
      <c r="I28" s="78">
        <f>F28+G28</f>
        <v>15349243.849467726</v>
      </c>
      <c r="J28" s="78">
        <f>(H28*E28)</f>
        <v>687534.75</v>
      </c>
      <c r="K28" s="6">
        <f>A28</f>
        <v>206</v>
      </c>
      <c r="M28" s="28"/>
      <c r="N28" s="28"/>
    </row>
    <row r="29" spans="1:14" x14ac:dyDescent="0.25">
      <c r="A29" s="6">
        <f>A28+1</f>
        <v>207</v>
      </c>
      <c r="B29" s="217" t="s">
        <v>755</v>
      </c>
      <c r="C29" s="235">
        <v>20387</v>
      </c>
      <c r="D29" s="234">
        <v>4.36E-2</v>
      </c>
      <c r="E29" s="233">
        <v>1.0900000000000001</v>
      </c>
      <c r="F29" s="232">
        <v>10457275</v>
      </c>
      <c r="G29" s="231">
        <v>-29509.175177000001</v>
      </c>
      <c r="H29" s="230">
        <v>418291</v>
      </c>
      <c r="I29" s="78">
        <f>F29+G29</f>
        <v>10427765.824823</v>
      </c>
      <c r="J29" s="78">
        <f>(H29*E29)</f>
        <v>455937.19000000006</v>
      </c>
      <c r="K29" s="6">
        <f>A29</f>
        <v>207</v>
      </c>
      <c r="M29" s="28"/>
      <c r="N29" s="28"/>
    </row>
    <row r="30" spans="1:14" x14ac:dyDescent="0.25">
      <c r="A30" s="6">
        <f>A29+1</f>
        <v>208</v>
      </c>
      <c r="E30" s="212" t="s">
        <v>754</v>
      </c>
      <c r="F30" s="205">
        <f>SUM(F22:F29)</f>
        <v>257994550</v>
      </c>
      <c r="G30" s="205">
        <f>SUM(G22:G29)</f>
        <v>-5940273.2340178555</v>
      </c>
      <c r="H30" s="229">
        <f>SUM(H22:H29)</f>
        <v>10319782</v>
      </c>
      <c r="I30" s="205">
        <f>SUM(I22:I29)</f>
        <v>252054276.76598215</v>
      </c>
      <c r="J30" s="205">
        <f>SUM(J22:J29)</f>
        <v>13916317.264999999</v>
      </c>
      <c r="K30" s="6">
        <f>A30</f>
        <v>208</v>
      </c>
      <c r="N30" s="43"/>
    </row>
    <row r="32" spans="1:14" x14ac:dyDescent="0.25">
      <c r="B32" s="73" t="s">
        <v>753</v>
      </c>
      <c r="C32" s="35"/>
      <c r="D32" s="35"/>
      <c r="E32" s="35"/>
      <c r="F32" s="35"/>
      <c r="G32" s="35"/>
      <c r="H32" s="35"/>
      <c r="I32" s="35"/>
      <c r="J32" s="35"/>
    </row>
    <row r="33" spans="1:11" x14ac:dyDescent="0.25">
      <c r="B33" s="228" t="s">
        <v>530</v>
      </c>
      <c r="C33" s="228" t="s">
        <v>529</v>
      </c>
      <c r="D33" s="228" t="s">
        <v>528</v>
      </c>
      <c r="E33" s="228" t="s">
        <v>527</v>
      </c>
      <c r="F33" s="228" t="s">
        <v>552</v>
      </c>
      <c r="G33" s="228" t="s">
        <v>551</v>
      </c>
    </row>
    <row r="34" spans="1:11" x14ac:dyDescent="0.25">
      <c r="B34" s="227"/>
      <c r="C34" s="227"/>
      <c r="D34" s="227"/>
      <c r="E34" s="227"/>
      <c r="F34" s="227"/>
      <c r="G34" s="227"/>
      <c r="H34" s="226"/>
    </row>
    <row r="36" spans="1:11" ht="45" x14ac:dyDescent="0.25">
      <c r="A36" s="33" t="s">
        <v>99</v>
      </c>
      <c r="B36" s="225" t="s">
        <v>315</v>
      </c>
      <c r="C36" s="224" t="s">
        <v>752</v>
      </c>
      <c r="D36" s="223" t="s">
        <v>751</v>
      </c>
      <c r="E36" s="223" t="s">
        <v>750</v>
      </c>
      <c r="F36" s="223" t="s">
        <v>749</v>
      </c>
      <c r="G36" s="223" t="s">
        <v>748</v>
      </c>
      <c r="H36" s="222" t="s">
        <v>747</v>
      </c>
      <c r="I36" s="18"/>
      <c r="K36" s="33" t="str">
        <f>A36</f>
        <v>Line</v>
      </c>
    </row>
    <row r="37" spans="1:11" x14ac:dyDescent="0.25">
      <c r="A37" s="6">
        <v>300</v>
      </c>
      <c r="B37" s="220"/>
      <c r="C37" s="218"/>
      <c r="D37" s="216"/>
      <c r="E37" s="216"/>
      <c r="F37" s="217"/>
      <c r="G37" s="216"/>
      <c r="H37" s="221"/>
      <c r="K37" s="6">
        <f>A37</f>
        <v>300</v>
      </c>
    </row>
    <row r="38" spans="1:11" x14ac:dyDescent="0.25">
      <c r="A38" s="6">
        <f>A37+1</f>
        <v>301</v>
      </c>
      <c r="B38" s="220"/>
      <c r="C38" s="218"/>
      <c r="D38" s="216"/>
      <c r="E38" s="216"/>
      <c r="F38" s="217"/>
      <c r="G38" s="216"/>
      <c r="H38" s="216"/>
      <c r="K38" s="6">
        <f>A38</f>
        <v>301</v>
      </c>
    </row>
    <row r="39" spans="1:11" x14ac:dyDescent="0.25">
      <c r="A39" s="6">
        <f>A38+1</f>
        <v>302</v>
      </c>
      <c r="B39" s="220"/>
      <c r="C39" s="218"/>
      <c r="D39" s="216"/>
      <c r="E39" s="216"/>
      <c r="F39" s="217"/>
      <c r="G39" s="216"/>
      <c r="H39" s="216"/>
      <c r="K39" s="6">
        <f>A39</f>
        <v>302</v>
      </c>
    </row>
    <row r="40" spans="1:11" x14ac:dyDescent="0.25">
      <c r="A40" s="6">
        <f>A39+1</f>
        <v>303</v>
      </c>
      <c r="B40" s="219"/>
      <c r="C40" s="218"/>
      <c r="D40" s="216"/>
      <c r="E40" s="216"/>
      <c r="F40" s="217"/>
      <c r="G40" s="216"/>
      <c r="H40" s="216"/>
      <c r="K40" s="6">
        <f>A40</f>
        <v>303</v>
      </c>
    </row>
    <row r="41" spans="1:11" x14ac:dyDescent="0.25">
      <c r="A41" s="6">
        <f>A40+1</f>
        <v>304</v>
      </c>
      <c r="B41" s="215" t="s">
        <v>746</v>
      </c>
      <c r="C41" s="214"/>
      <c r="D41" s="214"/>
      <c r="E41" s="214"/>
      <c r="F41" s="214"/>
      <c r="G41" s="214"/>
      <c r="H41" s="214"/>
      <c r="I41" s="213"/>
      <c r="K41" s="6">
        <f>A41</f>
        <v>304</v>
      </c>
    </row>
    <row r="42" spans="1:11" x14ac:dyDescent="0.25">
      <c r="A42" s="6">
        <f>A41+1</f>
        <v>305</v>
      </c>
      <c r="D42" s="212" t="s">
        <v>745</v>
      </c>
      <c r="E42" s="211">
        <f>SUM(E37:E41)*1000</f>
        <v>0</v>
      </c>
      <c r="F42" s="211"/>
      <c r="G42" s="211">
        <f>SUM(G37:G41)*1000</f>
        <v>0</v>
      </c>
      <c r="K42" s="6">
        <f>A42</f>
        <v>305</v>
      </c>
    </row>
    <row r="44" spans="1:11" x14ac:dyDescent="0.25">
      <c r="B44" s="71" t="s">
        <v>148</v>
      </c>
    </row>
    <row r="45" spans="1:11" x14ac:dyDescent="0.25">
      <c r="B45" t="s">
        <v>744</v>
      </c>
    </row>
    <row r="46" spans="1:11" x14ac:dyDescent="0.25">
      <c r="B46" t="s">
        <v>743</v>
      </c>
    </row>
    <row r="47" spans="1:11" x14ac:dyDescent="0.25">
      <c r="B47" s="210" t="s">
        <v>742</v>
      </c>
    </row>
  </sheetData>
  <printOptions horizontalCentered="1"/>
  <pageMargins left="1" right="1" top="1" bottom="1" header="0.5" footer="0.5"/>
  <pageSetup scale="58"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15085-4D2B-4DF8-ACF9-F7CDA61B8322}">
  <sheetPr>
    <pageSetUpPr fitToPage="1"/>
  </sheetPr>
  <dimension ref="A1:L30"/>
  <sheetViews>
    <sheetView view="pageBreakPreview" zoomScaleNormal="100" zoomScaleSheetLayoutView="100" zoomScalePageLayoutView="70" workbookViewId="0">
      <selection activeCell="X117" activeCellId="1" sqref="X27:X30 X117"/>
    </sheetView>
  </sheetViews>
  <sheetFormatPr defaultColWidth="9.28515625" defaultRowHeight="15" x14ac:dyDescent="0.25"/>
  <cols>
    <col min="1" max="1" width="5.42578125" customWidth="1"/>
    <col min="2" max="2" width="14.5703125" style="38" customWidth="1"/>
    <col min="3" max="3" width="50.7109375" style="38" bestFit="1" customWidth="1"/>
    <col min="4" max="4" width="18.42578125" style="38" customWidth="1"/>
    <col min="5" max="5" width="19.42578125" style="38" bestFit="1" customWidth="1"/>
    <col min="6" max="6" width="15.5703125" style="38" customWidth="1"/>
    <col min="7" max="7" width="20" style="38" customWidth="1"/>
    <col min="8" max="8" width="35.5703125" style="38" customWidth="1"/>
    <col min="9" max="9" width="20" customWidth="1"/>
    <col min="10" max="10" width="5.42578125" customWidth="1"/>
    <col min="11" max="12" width="9.28515625" customWidth="1"/>
  </cols>
  <sheetData>
    <row r="1" spans="1:11" x14ac:dyDescent="0.25">
      <c r="B1" s="260" t="s">
        <v>54</v>
      </c>
      <c r="E1" s="263"/>
      <c r="G1" s="37"/>
      <c r="H1" s="68"/>
      <c r="I1" s="68" t="str">
        <f>CONCATENATE("Prior Year: ",'1-BaseTRR (RY27)'!$G$2)</f>
        <v>Prior Year: 2020</v>
      </c>
    </row>
    <row r="2" spans="1:11" x14ac:dyDescent="0.25">
      <c r="B2" s="241" t="s">
        <v>369</v>
      </c>
      <c r="C2" s="241"/>
      <c r="G2" s="37"/>
      <c r="H2" s="37"/>
      <c r="I2" s="68"/>
    </row>
    <row r="4" spans="1:11" x14ac:dyDescent="0.25">
      <c r="B4" s="240" t="s">
        <v>834</v>
      </c>
      <c r="C4" s="261"/>
      <c r="D4" s="261"/>
      <c r="E4" s="262"/>
      <c r="F4" s="262"/>
      <c r="G4" s="262"/>
      <c r="H4" s="262"/>
      <c r="I4" s="261"/>
    </row>
    <row r="5" spans="1:11" x14ac:dyDescent="0.25">
      <c r="B5" t="s">
        <v>833</v>
      </c>
      <c r="C5"/>
      <c r="D5"/>
      <c r="E5"/>
      <c r="F5"/>
      <c r="G5"/>
      <c r="H5"/>
    </row>
    <row r="6" spans="1:11" x14ac:dyDescent="0.25">
      <c r="B6" t="s">
        <v>832</v>
      </c>
      <c r="C6"/>
      <c r="D6"/>
      <c r="E6"/>
      <c r="F6"/>
      <c r="G6"/>
      <c r="H6"/>
    </row>
    <row r="7" spans="1:11" x14ac:dyDescent="0.25">
      <c r="B7" t="s">
        <v>831</v>
      </c>
      <c r="C7"/>
      <c r="D7"/>
      <c r="E7"/>
      <c r="F7"/>
      <c r="G7"/>
      <c r="H7"/>
    </row>
    <row r="8" spans="1:11" x14ac:dyDescent="0.25">
      <c r="B8"/>
      <c r="C8"/>
      <c r="D8"/>
      <c r="E8"/>
      <c r="F8"/>
      <c r="G8"/>
      <c r="H8"/>
    </row>
    <row r="9" spans="1:11" x14ac:dyDescent="0.25">
      <c r="D9" s="228" t="s">
        <v>530</v>
      </c>
      <c r="E9" s="228" t="s">
        <v>529</v>
      </c>
      <c r="F9" s="228" t="s">
        <v>528</v>
      </c>
      <c r="G9" s="228" t="s">
        <v>527</v>
      </c>
      <c r="H9" s="228" t="s">
        <v>552</v>
      </c>
      <c r="I9" s="228" t="s">
        <v>551</v>
      </c>
    </row>
    <row r="10" spans="1:11" x14ac:dyDescent="0.25">
      <c r="A10" s="243"/>
      <c r="B10" s="243"/>
      <c r="C10" s="243"/>
      <c r="D10" s="243"/>
      <c r="E10" s="243"/>
      <c r="F10" s="243" t="s">
        <v>92</v>
      </c>
      <c r="G10" s="243"/>
      <c r="H10" s="243"/>
      <c r="I10" s="243" t="s">
        <v>830</v>
      </c>
      <c r="J10" s="243"/>
    </row>
    <row r="11" spans="1:11" x14ac:dyDescent="0.25">
      <c r="A11" s="243"/>
      <c r="B11" s="243"/>
      <c r="C11" s="243"/>
      <c r="D11" s="243"/>
      <c r="E11" s="243"/>
      <c r="F11" s="243"/>
      <c r="G11" s="243"/>
      <c r="H11" s="243"/>
      <c r="I11" s="243"/>
      <c r="J11" s="243"/>
    </row>
    <row r="12" spans="1:11" x14ac:dyDescent="0.25">
      <c r="B12" s="260"/>
      <c r="C12" s="260"/>
      <c r="D12" s="227" t="s">
        <v>829</v>
      </c>
      <c r="E12" s="227"/>
      <c r="F12" s="227"/>
      <c r="G12" s="237" t="s">
        <v>828</v>
      </c>
      <c r="H12" s="237"/>
      <c r="I12" s="237" t="s">
        <v>827</v>
      </c>
    </row>
    <row r="13" spans="1:11" x14ac:dyDescent="0.25">
      <c r="A13" s="239" t="s">
        <v>99</v>
      </c>
      <c r="B13" s="239" t="s">
        <v>826</v>
      </c>
      <c r="C13" s="239" t="s">
        <v>825</v>
      </c>
      <c r="D13" s="239" t="s">
        <v>365</v>
      </c>
      <c r="E13" s="239" t="s">
        <v>824</v>
      </c>
      <c r="F13" s="239" t="s">
        <v>823</v>
      </c>
      <c r="G13" s="239" t="s">
        <v>365</v>
      </c>
      <c r="H13" s="239" t="s">
        <v>822</v>
      </c>
      <c r="I13" s="239" t="s">
        <v>365</v>
      </c>
      <c r="J13" s="239" t="str">
        <f>A13</f>
        <v>Line</v>
      </c>
    </row>
    <row r="14" spans="1:11" x14ac:dyDescent="0.25">
      <c r="A14" s="227">
        <v>100</v>
      </c>
      <c r="B14" s="130">
        <v>350</v>
      </c>
      <c r="C14" s="252" t="s">
        <v>821</v>
      </c>
      <c r="D14" s="257">
        <v>283540161</v>
      </c>
      <c r="E14" s="251" t="s">
        <v>820</v>
      </c>
      <c r="F14" s="259">
        <v>-1394013</v>
      </c>
      <c r="G14" s="248">
        <f>'7-PlantInService(RY26)'!D24+'7-PlantInService(RY26)'!E24</f>
        <v>266627384.47005731</v>
      </c>
      <c r="H14" s="249" t="s">
        <v>819</v>
      </c>
      <c r="I14" s="248">
        <f>+D14+F14-G14</f>
        <v>15518763.529942691</v>
      </c>
      <c r="J14" s="227">
        <f>A14</f>
        <v>100</v>
      </c>
    </row>
    <row r="15" spans="1:11" x14ac:dyDescent="0.25">
      <c r="A15" s="227">
        <f>A14+1</f>
        <v>101</v>
      </c>
      <c r="B15" s="130">
        <v>352</v>
      </c>
      <c r="C15" s="252" t="s">
        <v>818</v>
      </c>
      <c r="D15" s="257">
        <v>483378190</v>
      </c>
      <c r="E15" s="251" t="s">
        <v>817</v>
      </c>
      <c r="F15" s="250"/>
      <c r="G15" s="248">
        <f>'7-PlantInService(RY26)'!F24+'7-PlantInService(RY26)'!G24</f>
        <v>475251372.44902384</v>
      </c>
      <c r="H15" s="249" t="s">
        <v>816</v>
      </c>
      <c r="I15" s="248">
        <f>+D15+F15-G15</f>
        <v>8126817.5509761572</v>
      </c>
      <c r="J15" s="227">
        <f>A15</f>
        <v>101</v>
      </c>
      <c r="K15" s="258"/>
    </row>
    <row r="16" spans="1:11" x14ac:dyDescent="0.25">
      <c r="A16" s="227">
        <f>A15+1</f>
        <v>102</v>
      </c>
      <c r="B16" s="130">
        <v>353</v>
      </c>
      <c r="C16" s="252" t="s">
        <v>815</v>
      </c>
      <c r="D16" s="257">
        <v>7596309677</v>
      </c>
      <c r="E16" s="251" t="s">
        <v>814</v>
      </c>
      <c r="F16" s="256">
        <f>-491897.800000191-822386</f>
        <v>-1314283.800000191</v>
      </c>
      <c r="G16" s="248">
        <f>'7-PlantInService(RY26)'!H24+'7-PlantInService(RY26)'!I24</f>
        <v>7228949067.7159595</v>
      </c>
      <c r="H16" s="249" t="s">
        <v>813</v>
      </c>
      <c r="I16" s="248">
        <f>+D16+F16-G16</f>
        <v>366046325.48404026</v>
      </c>
      <c r="J16" s="227">
        <f>A16</f>
        <v>102</v>
      </c>
      <c r="K16" s="38"/>
    </row>
    <row r="17" spans="1:12" x14ac:dyDescent="0.25">
      <c r="A17" s="227">
        <f>A16+1</f>
        <v>103</v>
      </c>
      <c r="B17" s="255">
        <v>354</v>
      </c>
      <c r="C17" s="254" t="s">
        <v>812</v>
      </c>
      <c r="D17" s="250">
        <v>1047842184</v>
      </c>
      <c r="E17" s="251" t="s">
        <v>811</v>
      </c>
      <c r="F17" s="250">
        <v>392130.68999993801</v>
      </c>
      <c r="G17" s="248">
        <f>'7-PlantInService(RY26)'!J24</f>
        <v>941463910.79628062</v>
      </c>
      <c r="H17" s="249" t="s">
        <v>810</v>
      </c>
      <c r="I17" s="248">
        <f>+D17+F17-G17</f>
        <v>106770403.89371932</v>
      </c>
      <c r="J17" s="227">
        <f>A17</f>
        <v>103</v>
      </c>
    </row>
    <row r="18" spans="1:12" x14ac:dyDescent="0.25">
      <c r="A18" s="227">
        <f>A17+1</f>
        <v>104</v>
      </c>
      <c r="B18" s="130">
        <v>355</v>
      </c>
      <c r="C18" s="252" t="s">
        <v>809</v>
      </c>
      <c r="D18" s="250">
        <v>1959904325</v>
      </c>
      <c r="E18" s="251" t="s">
        <v>808</v>
      </c>
      <c r="F18" s="250">
        <v>-117715.820000172</v>
      </c>
      <c r="G18" s="248">
        <f>'7-PlantInService(RY26)'!K24</f>
        <v>1864869522.6619036</v>
      </c>
      <c r="H18" s="249" t="s">
        <v>807</v>
      </c>
      <c r="I18" s="248">
        <f>+D18+F18-G18</f>
        <v>94917086.518096209</v>
      </c>
      <c r="J18" s="227">
        <f>A18</f>
        <v>104</v>
      </c>
    </row>
    <row r="19" spans="1:12" x14ac:dyDescent="0.25">
      <c r="A19" s="227">
        <f>A18+1</f>
        <v>105</v>
      </c>
      <c r="B19" s="130">
        <v>356</v>
      </c>
      <c r="C19" s="252" t="s">
        <v>806</v>
      </c>
      <c r="D19" s="250">
        <v>2191610573</v>
      </c>
      <c r="E19" s="251" t="s">
        <v>805</v>
      </c>
      <c r="F19" s="253">
        <f>-274411.679999828-80815047-17109884</f>
        <v>-98199342.679999828</v>
      </c>
      <c r="G19" s="248">
        <f>'7-PlantInService(RY26)'!L24</f>
        <v>1949760007.922539</v>
      </c>
      <c r="H19" s="249" t="s">
        <v>804</v>
      </c>
      <c r="I19" s="248">
        <f>+D19+F19-G19</f>
        <v>143651222.39746118</v>
      </c>
      <c r="J19" s="227">
        <f>A19</f>
        <v>105</v>
      </c>
    </row>
    <row r="20" spans="1:12" x14ac:dyDescent="0.25">
      <c r="A20" s="227">
        <f>A19+1</f>
        <v>106</v>
      </c>
      <c r="B20" s="130">
        <v>357</v>
      </c>
      <c r="C20" s="252" t="s">
        <v>803</v>
      </c>
      <c r="D20" s="250">
        <v>516268798</v>
      </c>
      <c r="E20" s="251" t="s">
        <v>802</v>
      </c>
      <c r="F20" s="250"/>
      <c r="G20" s="248">
        <f>'7-PlantInService(RY26)'!M24</f>
        <v>512216182.99682474</v>
      </c>
      <c r="H20" s="249" t="s">
        <v>801</v>
      </c>
      <c r="I20" s="248">
        <f>+D20+F20-G20</f>
        <v>4052615.0031752586</v>
      </c>
      <c r="J20" s="227">
        <f>A20</f>
        <v>106</v>
      </c>
      <c r="K20" s="38"/>
    </row>
    <row r="21" spans="1:12" x14ac:dyDescent="0.25">
      <c r="A21" s="227">
        <f>A20+1</f>
        <v>107</v>
      </c>
      <c r="B21" s="130">
        <v>358</v>
      </c>
      <c r="C21" s="252" t="s">
        <v>800</v>
      </c>
      <c r="D21" s="250">
        <v>288772138</v>
      </c>
      <c r="E21" s="251" t="s">
        <v>799</v>
      </c>
      <c r="F21" s="250"/>
      <c r="G21" s="248">
        <f>'7-PlantInService(RY26)'!N24</f>
        <v>281270290.6082713</v>
      </c>
      <c r="H21" s="249" t="s">
        <v>798</v>
      </c>
      <c r="I21" s="248">
        <f>+D21+F21-G21</f>
        <v>7501847.3917286992</v>
      </c>
      <c r="J21" s="227">
        <f>A21</f>
        <v>107</v>
      </c>
    </row>
    <row r="22" spans="1:12" x14ac:dyDescent="0.25">
      <c r="A22" s="227">
        <f>A21+1</f>
        <v>108</v>
      </c>
      <c r="B22" s="130">
        <v>359</v>
      </c>
      <c r="C22" s="252" t="s">
        <v>797</v>
      </c>
      <c r="D22" s="250">
        <v>133163932</v>
      </c>
      <c r="E22" s="251" t="s">
        <v>796</v>
      </c>
      <c r="F22" s="253">
        <v>-897825</v>
      </c>
      <c r="G22" s="248">
        <f>'7-PlantInService(RY26)'!O24</f>
        <v>123948098.14503029</v>
      </c>
      <c r="H22" s="249" t="s">
        <v>795</v>
      </c>
      <c r="I22" s="248">
        <f>+D22+F22-G22</f>
        <v>8318008.8549697101</v>
      </c>
      <c r="J22" s="227">
        <f>A22</f>
        <v>108</v>
      </c>
    </row>
    <row r="23" spans="1:12" x14ac:dyDescent="0.25">
      <c r="A23" s="227">
        <f>A22+1</f>
        <v>109</v>
      </c>
      <c r="B23" s="130">
        <v>359.1</v>
      </c>
      <c r="C23" s="252" t="s">
        <v>794</v>
      </c>
      <c r="D23" s="250">
        <v>7723186</v>
      </c>
      <c r="E23" s="251" t="s">
        <v>793</v>
      </c>
      <c r="F23" s="250">
        <v>-7723186</v>
      </c>
      <c r="G23" s="248">
        <v>0</v>
      </c>
      <c r="H23" s="249" t="s">
        <v>289</v>
      </c>
      <c r="I23" s="248">
        <f>+D23+F23-G23</f>
        <v>0</v>
      </c>
      <c r="J23" s="227">
        <f>A23</f>
        <v>109</v>
      </c>
    </row>
    <row r="24" spans="1:12" x14ac:dyDescent="0.25">
      <c r="A24" s="227">
        <f>A23+1</f>
        <v>110</v>
      </c>
      <c r="B24" s="247"/>
      <c r="C24" s="246" t="s">
        <v>792</v>
      </c>
      <c r="D24" s="244">
        <f>SUM(D14:D23)</f>
        <v>14508513164</v>
      </c>
      <c r="E24" s="245"/>
      <c r="F24" s="244">
        <f>SUM(F14:F23)</f>
        <v>-109254235.61000025</v>
      </c>
      <c r="G24" s="244">
        <f>SUM(G14:G23)</f>
        <v>13644355837.765888</v>
      </c>
      <c r="H24" s="245"/>
      <c r="I24" s="244">
        <f>SUM(I14:I23)</f>
        <v>754903090.62410951</v>
      </c>
      <c r="J24" s="227">
        <f>A24</f>
        <v>110</v>
      </c>
    </row>
    <row r="25" spans="1:12" x14ac:dyDescent="0.25">
      <c r="A25" s="213"/>
      <c r="B25" s="213"/>
      <c r="C25" s="213"/>
      <c r="D25" s="243"/>
      <c r="E25" s="213"/>
      <c r="F25" s="213"/>
      <c r="G25" s="243"/>
      <c r="H25" s="213"/>
      <c r="I25" s="213"/>
      <c r="J25" s="213"/>
      <c r="K25" s="213"/>
      <c r="L25" s="213"/>
    </row>
    <row r="26" spans="1:12" x14ac:dyDescent="0.25">
      <c r="B26" s="71" t="s">
        <v>148</v>
      </c>
    </row>
    <row r="27" spans="1:12" x14ac:dyDescent="0.25">
      <c r="B27" s="242" t="s">
        <v>791</v>
      </c>
      <c r="C27" s="241"/>
      <c r="D27" s="241"/>
      <c r="E27" s="241"/>
      <c r="F27" s="241"/>
      <c r="G27" s="241"/>
      <c r="H27" s="241"/>
    </row>
    <row r="28" spans="1:12" ht="15" customHeight="1" x14ac:dyDescent="0.25">
      <c r="B28" s="242" t="s">
        <v>790</v>
      </c>
      <c r="C28" s="242"/>
      <c r="D28" s="242"/>
      <c r="E28" s="242"/>
      <c r="F28" s="242"/>
      <c r="G28" s="242"/>
      <c r="H28" s="242"/>
    </row>
    <row r="29" spans="1:12" x14ac:dyDescent="0.25">
      <c r="B29" s="242" t="s">
        <v>789</v>
      </c>
      <c r="C29" s="242"/>
      <c r="D29" s="242"/>
      <c r="E29" s="242"/>
      <c r="F29" s="242"/>
      <c r="G29" s="242"/>
      <c r="H29" s="242"/>
    </row>
    <row r="30" spans="1:12" ht="15" customHeight="1" x14ac:dyDescent="0.25">
      <c r="A30" s="45"/>
      <c r="B30"/>
      <c r="C30"/>
      <c r="D30"/>
      <c r="E30"/>
      <c r="F30"/>
      <c r="G30"/>
      <c r="H30"/>
    </row>
  </sheetData>
  <printOptions horizontalCentered="1"/>
  <pageMargins left="1" right="1" top="1" bottom="1" header="0.5" footer="0.5"/>
  <pageSetup scale="55"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8987A-8223-4D92-9D07-A8A1EB8C755F}">
  <sheetPr>
    <tabColor theme="7" tint="0.39997558519241921"/>
    <pageSetUpPr fitToPage="1"/>
  </sheetPr>
  <dimension ref="A1:Z137"/>
  <sheetViews>
    <sheetView topLeftCell="H1" zoomScale="90" zoomScaleNormal="90" zoomScaleSheetLayoutView="82" zoomScalePageLayoutView="70" workbookViewId="0">
      <selection activeCell="X117" activeCellId="1" sqref="X27:X30 X117"/>
    </sheetView>
  </sheetViews>
  <sheetFormatPr defaultColWidth="8.7109375" defaultRowHeight="15" x14ac:dyDescent="0.25"/>
  <cols>
    <col min="1" max="1" width="6.7109375" style="92" bestFit="1" customWidth="1"/>
    <col min="2" max="2" width="14" customWidth="1"/>
    <col min="3" max="3" width="14.42578125" customWidth="1"/>
    <col min="4" max="4" width="21.5703125" bestFit="1" customWidth="1"/>
    <col min="5" max="5" width="17.5703125" customWidth="1"/>
    <col min="6" max="6" width="15.7109375" customWidth="1"/>
    <col min="7" max="8" width="17.7109375" customWidth="1"/>
    <col min="9" max="9" width="13.5703125" customWidth="1"/>
    <col min="10" max="10" width="15.42578125" customWidth="1"/>
    <col min="11" max="12" width="17.28515625" customWidth="1"/>
    <col min="13" max="15" width="15.42578125" customWidth="1"/>
    <col min="16" max="16" width="19" bestFit="1" customWidth="1"/>
    <col min="17" max="17" width="20.5703125" customWidth="1"/>
    <col min="18" max="18" width="6.28515625" style="92" customWidth="1"/>
    <col min="19" max="19" width="8.7109375" customWidth="1"/>
    <col min="22" max="22" width="9.28515625" bestFit="1" customWidth="1"/>
    <col min="23" max="23" width="13.7109375" bestFit="1" customWidth="1"/>
    <col min="24" max="25" width="14.7109375" bestFit="1" customWidth="1"/>
    <col min="26" max="26" width="12" bestFit="1" customWidth="1"/>
  </cols>
  <sheetData>
    <row r="1" spans="1:18" x14ac:dyDescent="0.25">
      <c r="B1" s="17" t="s">
        <v>52</v>
      </c>
      <c r="C1" s="17"/>
      <c r="F1" s="263"/>
      <c r="J1" s="38"/>
      <c r="O1" s="6"/>
      <c r="P1" s="68" t="s">
        <v>476</v>
      </c>
      <c r="Q1" s="6"/>
    </row>
    <row r="2" spans="1:18" x14ac:dyDescent="0.25">
      <c r="B2" s="241" t="s">
        <v>369</v>
      </c>
      <c r="C2" s="84"/>
      <c r="J2" s="38"/>
      <c r="O2" s="68"/>
      <c r="P2" s="6"/>
      <c r="Q2" s="6"/>
    </row>
    <row r="3" spans="1:18" x14ac:dyDescent="0.25">
      <c r="A3" s="239"/>
      <c r="B3" s="260"/>
      <c r="R3" s="239"/>
    </row>
    <row r="4" spans="1:18" x14ac:dyDescent="0.25">
      <c r="B4" s="73" t="s">
        <v>917</v>
      </c>
      <c r="C4" s="73"/>
      <c r="D4" s="35"/>
      <c r="E4" s="35"/>
      <c r="F4" s="35"/>
      <c r="G4" s="35"/>
      <c r="H4" s="35"/>
      <c r="I4" s="35"/>
      <c r="J4" s="35"/>
      <c r="K4" s="35"/>
      <c r="L4" s="35"/>
      <c r="M4" s="35"/>
      <c r="N4" s="35"/>
      <c r="O4" s="35"/>
      <c r="P4" s="35"/>
      <c r="Q4" s="35"/>
    </row>
    <row r="5" spans="1:18" x14ac:dyDescent="0.25">
      <c r="A5" s="6"/>
      <c r="B5" s="274" t="s">
        <v>916</v>
      </c>
      <c r="C5" s="38"/>
      <c r="I5" s="38"/>
      <c r="J5" s="92"/>
      <c r="K5" s="296"/>
    </row>
    <row r="6" spans="1:18" x14ac:dyDescent="0.25">
      <c r="A6" s="6"/>
      <c r="B6" s="38"/>
      <c r="C6" s="38"/>
      <c r="I6" s="38"/>
      <c r="J6" s="92"/>
      <c r="K6" s="296"/>
    </row>
    <row r="7" spans="1:18" x14ac:dyDescent="0.25">
      <c r="A7" s="6"/>
      <c r="D7" s="228" t="s">
        <v>530</v>
      </c>
      <c r="E7" s="228" t="s">
        <v>529</v>
      </c>
      <c r="F7" s="228" t="s">
        <v>528</v>
      </c>
      <c r="G7" s="228" t="s">
        <v>527</v>
      </c>
      <c r="H7" s="228" t="s">
        <v>552</v>
      </c>
      <c r="I7" s="228" t="s">
        <v>551</v>
      </c>
      <c r="J7" s="228" t="s">
        <v>550</v>
      </c>
      <c r="K7" s="228" t="s">
        <v>575</v>
      </c>
      <c r="L7" s="228" t="s">
        <v>574</v>
      </c>
      <c r="M7" s="228" t="s">
        <v>710</v>
      </c>
      <c r="N7" s="228" t="s">
        <v>709</v>
      </c>
      <c r="O7" s="228" t="s">
        <v>708</v>
      </c>
      <c r="P7" s="228" t="s">
        <v>707</v>
      </c>
      <c r="Q7" s="228"/>
    </row>
    <row r="8" spans="1:18" ht="30" x14ac:dyDescent="0.25">
      <c r="B8" s="6"/>
      <c r="C8" s="6"/>
      <c r="D8" s="295" t="s">
        <v>915</v>
      </c>
      <c r="E8" s="295" t="s">
        <v>915</v>
      </c>
      <c r="F8" s="295" t="s">
        <v>915</v>
      </c>
      <c r="G8" s="295" t="s">
        <v>915</v>
      </c>
      <c r="H8" s="295" t="s">
        <v>915</v>
      </c>
      <c r="I8" s="295" t="s">
        <v>915</v>
      </c>
      <c r="J8" s="295" t="s">
        <v>915</v>
      </c>
      <c r="K8" s="295" t="s">
        <v>915</v>
      </c>
      <c r="L8" s="295" t="s">
        <v>915</v>
      </c>
      <c r="M8" s="295" t="s">
        <v>915</v>
      </c>
      <c r="N8" s="295" t="s">
        <v>915</v>
      </c>
      <c r="O8" s="295" t="s">
        <v>915</v>
      </c>
      <c r="P8" s="277" t="s">
        <v>895</v>
      </c>
      <c r="Q8" s="93"/>
    </row>
    <row r="9" spans="1:18" x14ac:dyDescent="0.25">
      <c r="B9" s="6"/>
      <c r="C9" s="6"/>
      <c r="H9" s="294"/>
      <c r="N9" s="92"/>
      <c r="P9" s="92"/>
      <c r="Q9" s="92"/>
    </row>
    <row r="10" spans="1:18" x14ac:dyDescent="0.25">
      <c r="C10" s="212" t="s">
        <v>894</v>
      </c>
      <c r="D10" s="237">
        <v>350.01</v>
      </c>
      <c r="E10" s="237">
        <v>350.02</v>
      </c>
      <c r="F10" s="237">
        <v>352.01</v>
      </c>
      <c r="G10" s="237">
        <v>352.02</v>
      </c>
      <c r="H10" s="237">
        <v>353.01</v>
      </c>
      <c r="I10" s="237">
        <v>353.02</v>
      </c>
      <c r="J10" s="237">
        <v>354</v>
      </c>
      <c r="K10" s="237">
        <v>355</v>
      </c>
      <c r="L10" s="237">
        <v>356</v>
      </c>
      <c r="M10" s="237">
        <v>357</v>
      </c>
      <c r="N10" s="237">
        <v>358</v>
      </c>
      <c r="O10" s="237">
        <v>359</v>
      </c>
    </row>
    <row r="11" spans="1:18" x14ac:dyDescent="0.25">
      <c r="A11" s="239" t="s">
        <v>99</v>
      </c>
      <c r="B11" s="239" t="s">
        <v>521</v>
      </c>
      <c r="C11" s="239" t="s">
        <v>543</v>
      </c>
      <c r="D11" s="228" t="s">
        <v>893</v>
      </c>
      <c r="E11" s="228" t="s">
        <v>892</v>
      </c>
      <c r="F11" s="228" t="s">
        <v>891</v>
      </c>
      <c r="G11" s="228" t="s">
        <v>890</v>
      </c>
      <c r="H11" s="228" t="s">
        <v>889</v>
      </c>
      <c r="I11" s="228" t="s">
        <v>888</v>
      </c>
      <c r="J11" s="228" t="s">
        <v>887</v>
      </c>
      <c r="K11" s="228" t="s">
        <v>886</v>
      </c>
      <c r="L11" s="228" t="s">
        <v>885</v>
      </c>
      <c r="M11" s="228" t="s">
        <v>884</v>
      </c>
      <c r="N11" s="228" t="s">
        <v>883</v>
      </c>
      <c r="O11" s="228" t="s">
        <v>882</v>
      </c>
      <c r="P11" s="239" t="s">
        <v>504</v>
      </c>
      <c r="Q11" s="239" t="s">
        <v>160</v>
      </c>
      <c r="R11" s="239" t="s">
        <v>99</v>
      </c>
    </row>
    <row r="12" spans="1:18" x14ac:dyDescent="0.25">
      <c r="A12" s="227">
        <v>100</v>
      </c>
      <c r="B12" s="274" t="s">
        <v>505</v>
      </c>
      <c r="C12" s="273">
        <v>2019</v>
      </c>
      <c r="D12" s="272">
        <v>63485248.202278905</v>
      </c>
      <c r="E12" s="272">
        <v>207954868.07605356</v>
      </c>
      <c r="F12" s="272">
        <v>365059408.25004888</v>
      </c>
      <c r="G12" s="272">
        <v>121622020.90546283</v>
      </c>
      <c r="H12" s="272">
        <v>6654921574.8012943</v>
      </c>
      <c r="I12" s="272">
        <v>29901911.76669234</v>
      </c>
      <c r="J12" s="272">
        <v>909151577.7091496</v>
      </c>
      <c r="K12" s="272">
        <v>1589186643.5289772</v>
      </c>
      <c r="L12" s="272">
        <v>1834247512.5881228</v>
      </c>
      <c r="M12" s="272">
        <v>508959520.63456434</v>
      </c>
      <c r="N12" s="272">
        <v>269402804.51628482</v>
      </c>
      <c r="O12" s="272">
        <v>102313812.39755896</v>
      </c>
      <c r="P12" s="78">
        <v>12656206903.376488</v>
      </c>
      <c r="Q12" s="284" t="s">
        <v>914</v>
      </c>
      <c r="R12" s="227">
        <v>100</v>
      </c>
    </row>
    <row r="13" spans="1:18" x14ac:dyDescent="0.25">
      <c r="A13" s="227">
        <v>101</v>
      </c>
      <c r="B13" s="274" t="s">
        <v>516</v>
      </c>
      <c r="C13" s="273">
        <v>2020</v>
      </c>
      <c r="D13" s="272">
        <v>63674065.708699577</v>
      </c>
      <c r="E13" s="272">
        <v>203145171.67582595</v>
      </c>
      <c r="F13" s="272">
        <v>365512797.84000003</v>
      </c>
      <c r="G13" s="272">
        <v>121967730.48000003</v>
      </c>
      <c r="H13" s="272">
        <v>6665999852.2409763</v>
      </c>
      <c r="I13" s="272">
        <v>29982413.153908148</v>
      </c>
      <c r="J13" s="272">
        <v>908376743.62792802</v>
      </c>
      <c r="K13" s="272">
        <v>1612412708.1976111</v>
      </c>
      <c r="L13" s="272">
        <v>1837643681.2251511</v>
      </c>
      <c r="M13" s="272">
        <v>508795749.5842042</v>
      </c>
      <c r="N13" s="272">
        <v>269285980.90600574</v>
      </c>
      <c r="O13" s="272">
        <v>118636438.18548954</v>
      </c>
      <c r="P13" s="78">
        <v>12705433332.8258</v>
      </c>
      <c r="Q13" s="284" t="s">
        <v>913</v>
      </c>
      <c r="R13" s="227">
        <v>101</v>
      </c>
    </row>
    <row r="14" spans="1:18" x14ac:dyDescent="0.25">
      <c r="A14" s="227">
        <v>102</v>
      </c>
      <c r="B14" s="274" t="s">
        <v>515</v>
      </c>
      <c r="C14" s="273">
        <v>2020</v>
      </c>
      <c r="D14" s="272">
        <v>63716915.698002368</v>
      </c>
      <c r="E14" s="272">
        <v>203355649.29865545</v>
      </c>
      <c r="F14" s="272">
        <v>366992298.10999995</v>
      </c>
      <c r="G14" s="272">
        <v>110016856.78</v>
      </c>
      <c r="H14" s="272">
        <v>6695377273.0149565</v>
      </c>
      <c r="I14" s="272">
        <v>29982989.291033201</v>
      </c>
      <c r="J14" s="272">
        <v>910004953.1266396</v>
      </c>
      <c r="K14" s="272">
        <v>1636446456.0137506</v>
      </c>
      <c r="L14" s="272">
        <v>1852813043.484664</v>
      </c>
      <c r="M14" s="272">
        <v>510008841.14116096</v>
      </c>
      <c r="N14" s="272">
        <v>270508358.81964946</v>
      </c>
      <c r="O14" s="272">
        <v>118822812.89548957</v>
      </c>
      <c r="P14" s="78">
        <v>12768046447.673998</v>
      </c>
      <c r="Q14" s="284" t="s">
        <v>912</v>
      </c>
      <c r="R14" s="227">
        <v>102</v>
      </c>
    </row>
    <row r="15" spans="1:18" x14ac:dyDescent="0.25">
      <c r="A15" s="227">
        <v>103</v>
      </c>
      <c r="B15" s="274" t="s">
        <v>514</v>
      </c>
      <c r="C15" s="273">
        <v>2020</v>
      </c>
      <c r="D15" s="272">
        <v>63729297.123346418</v>
      </c>
      <c r="E15" s="272">
        <v>203479637.15545678</v>
      </c>
      <c r="F15" s="272">
        <v>367117173.57000005</v>
      </c>
      <c r="G15" s="272">
        <v>110055707.53999998</v>
      </c>
      <c r="H15" s="272">
        <v>6711289468.9641094</v>
      </c>
      <c r="I15" s="272">
        <v>29983372.409790248</v>
      </c>
      <c r="J15" s="272">
        <v>910568376.50455439</v>
      </c>
      <c r="K15" s="272">
        <v>1649791808.9101696</v>
      </c>
      <c r="L15" s="272">
        <v>1866666403.6347122</v>
      </c>
      <c r="M15" s="272">
        <v>510037543.34508741</v>
      </c>
      <c r="N15" s="272">
        <v>270580038.81133765</v>
      </c>
      <c r="O15" s="272">
        <v>119222762.75548954</v>
      </c>
      <c r="P15" s="78">
        <v>12812521590.724054</v>
      </c>
      <c r="Q15" s="284" t="s">
        <v>911</v>
      </c>
      <c r="R15" s="227">
        <v>103</v>
      </c>
    </row>
    <row r="16" spans="1:18" x14ac:dyDescent="0.25">
      <c r="A16" s="227">
        <v>104</v>
      </c>
      <c r="B16" s="274" t="s">
        <v>513</v>
      </c>
      <c r="C16" s="273">
        <v>2020</v>
      </c>
      <c r="D16" s="272">
        <v>63725547.224586949</v>
      </c>
      <c r="E16" s="272">
        <v>203649764.45737964</v>
      </c>
      <c r="F16" s="272">
        <v>367214867.79000008</v>
      </c>
      <c r="G16" s="272">
        <v>109986716.19</v>
      </c>
      <c r="H16" s="272">
        <v>6810349315.8379049</v>
      </c>
      <c r="I16" s="272">
        <v>29983954.955667153</v>
      </c>
      <c r="J16" s="272">
        <v>911219375.2878952</v>
      </c>
      <c r="K16" s="272">
        <v>1666538182.2813311</v>
      </c>
      <c r="L16" s="272">
        <v>1879984507.9127111</v>
      </c>
      <c r="M16" s="272">
        <v>510044645.38023114</v>
      </c>
      <c r="N16" s="272">
        <v>270675281.94215804</v>
      </c>
      <c r="O16" s="272">
        <v>119759585.10548946</v>
      </c>
      <c r="P16" s="78">
        <v>12943131744.365356</v>
      </c>
      <c r="Q16" s="284" t="s">
        <v>910</v>
      </c>
      <c r="R16" s="227">
        <v>104</v>
      </c>
    </row>
    <row r="17" spans="1:19" x14ac:dyDescent="0.25">
      <c r="A17" s="227">
        <v>105</v>
      </c>
      <c r="B17" s="274" t="s">
        <v>512</v>
      </c>
      <c r="C17" s="273">
        <v>2020</v>
      </c>
      <c r="D17" s="272">
        <v>63767465.739106447</v>
      </c>
      <c r="E17" s="272">
        <v>204002106.66414368</v>
      </c>
      <c r="F17" s="272">
        <v>366940095.8900001</v>
      </c>
      <c r="G17" s="272">
        <v>109494907.90000001</v>
      </c>
      <c r="H17" s="272">
        <v>6829518146.4479103</v>
      </c>
      <c r="I17" s="272">
        <v>30029395.569999967</v>
      </c>
      <c r="J17" s="272">
        <v>912130601.31140041</v>
      </c>
      <c r="K17" s="272">
        <v>1700775106.0421338</v>
      </c>
      <c r="L17" s="272">
        <v>1889406196.9383249</v>
      </c>
      <c r="M17" s="272">
        <v>512078166.73831964</v>
      </c>
      <c r="N17" s="272">
        <v>280356575.82362324</v>
      </c>
      <c r="O17" s="272">
        <v>121355711.62548956</v>
      </c>
      <c r="P17" s="78">
        <v>13019854476.690454</v>
      </c>
      <c r="Q17" s="284" t="s">
        <v>909</v>
      </c>
      <c r="R17" s="227">
        <v>105</v>
      </c>
    </row>
    <row r="18" spans="1:19" x14ac:dyDescent="0.25">
      <c r="A18" s="227">
        <v>106</v>
      </c>
      <c r="B18" s="274" t="s">
        <v>704</v>
      </c>
      <c r="C18" s="273">
        <v>2020</v>
      </c>
      <c r="D18" s="272">
        <v>64071338.532799527</v>
      </c>
      <c r="E18" s="272">
        <v>204269637.31775662</v>
      </c>
      <c r="F18" s="272">
        <v>366987916.2299999</v>
      </c>
      <c r="G18" s="272">
        <v>109402381.86000001</v>
      </c>
      <c r="H18" s="272">
        <v>6892210398.8897705</v>
      </c>
      <c r="I18" s="272">
        <v>30029395.920000009</v>
      </c>
      <c r="J18" s="272">
        <v>918320489.57301509</v>
      </c>
      <c r="K18" s="272">
        <v>1757117726.6348011</v>
      </c>
      <c r="L18" s="272">
        <v>1907814694.846714</v>
      </c>
      <c r="M18" s="272">
        <v>512121545.07363969</v>
      </c>
      <c r="N18" s="272">
        <v>280250719.85973096</v>
      </c>
      <c r="O18" s="272">
        <v>122489266.88548949</v>
      </c>
      <c r="P18" s="78">
        <v>13165085511.623718</v>
      </c>
      <c r="Q18" s="284" t="s">
        <v>908</v>
      </c>
      <c r="R18" s="227">
        <v>106</v>
      </c>
    </row>
    <row r="19" spans="1:19" x14ac:dyDescent="0.25">
      <c r="A19" s="227">
        <v>107</v>
      </c>
      <c r="B19" s="274" t="s">
        <v>510</v>
      </c>
      <c r="C19" s="273">
        <v>2020</v>
      </c>
      <c r="D19" s="272">
        <v>64085289.038739823</v>
      </c>
      <c r="E19" s="272">
        <v>204748125.35603938</v>
      </c>
      <c r="F19" s="272">
        <v>367185135.42999989</v>
      </c>
      <c r="G19" s="272">
        <v>108850934.11000001</v>
      </c>
      <c r="H19" s="272">
        <v>6901488438.2101545</v>
      </c>
      <c r="I19" s="272">
        <v>30029484.598514788</v>
      </c>
      <c r="J19" s="272">
        <v>921120826.26374531</v>
      </c>
      <c r="K19" s="272">
        <v>1767896045.0571384</v>
      </c>
      <c r="L19" s="272">
        <v>1915705468.3242941</v>
      </c>
      <c r="M19" s="272">
        <v>512132931.50258815</v>
      </c>
      <c r="N19" s="272">
        <v>280317046.34548831</v>
      </c>
      <c r="O19" s="272">
        <v>122282937.6254895</v>
      </c>
      <c r="P19" s="78">
        <v>13195842661.862192</v>
      </c>
      <c r="Q19" s="284" t="s">
        <v>907</v>
      </c>
      <c r="R19" s="227">
        <v>107</v>
      </c>
    </row>
    <row r="20" spans="1:19" x14ac:dyDescent="0.25">
      <c r="A20" s="227">
        <v>108</v>
      </c>
      <c r="B20" s="274" t="s">
        <v>509</v>
      </c>
      <c r="C20" s="273">
        <v>2020</v>
      </c>
      <c r="D20" s="272">
        <v>63980250.321213931</v>
      </c>
      <c r="E20" s="272">
        <v>205316020.73574924</v>
      </c>
      <c r="F20" s="272">
        <v>367602462.61999995</v>
      </c>
      <c r="G20" s="272">
        <v>109881774.40000001</v>
      </c>
      <c r="H20" s="272">
        <v>6924673113.8227968</v>
      </c>
      <c r="I20" s="272">
        <v>30029486.430000044</v>
      </c>
      <c r="J20" s="272">
        <v>928201041.1544776</v>
      </c>
      <c r="K20" s="272">
        <v>1769102205.1522999</v>
      </c>
      <c r="L20" s="272">
        <v>1916151856.5142751</v>
      </c>
      <c r="M20" s="272">
        <v>512137832.08242798</v>
      </c>
      <c r="N20" s="272">
        <v>280547014.97369277</v>
      </c>
      <c r="O20" s="272">
        <v>123056131.87548947</v>
      </c>
      <c r="P20" s="78">
        <v>13230679190.082422</v>
      </c>
      <c r="Q20" s="284" t="s">
        <v>906</v>
      </c>
      <c r="R20" s="227">
        <v>108</v>
      </c>
    </row>
    <row r="21" spans="1:19" x14ac:dyDescent="0.25">
      <c r="A21" s="227">
        <v>109</v>
      </c>
      <c r="B21" s="274" t="s">
        <v>508</v>
      </c>
      <c r="C21" s="273">
        <v>2020</v>
      </c>
      <c r="D21" s="272">
        <v>64003300.288752303</v>
      </c>
      <c r="E21" s="272">
        <v>205341072.54716176</v>
      </c>
      <c r="F21" s="272">
        <v>367612373.74000001</v>
      </c>
      <c r="G21" s="272">
        <v>109855093.87</v>
      </c>
      <c r="H21" s="272">
        <v>7055993771.0922356</v>
      </c>
      <c r="I21" s="272">
        <v>30029494.151673552</v>
      </c>
      <c r="J21" s="272">
        <v>923461973.79497552</v>
      </c>
      <c r="K21" s="272">
        <v>1799173546.5562119</v>
      </c>
      <c r="L21" s="272">
        <v>1935290996.7514708</v>
      </c>
      <c r="M21" s="272">
        <v>512145514.47979182</v>
      </c>
      <c r="N21" s="272">
        <v>280573721.10772121</v>
      </c>
      <c r="O21" s="272">
        <v>123415477.6554895</v>
      </c>
      <c r="P21" s="78">
        <v>13406896336.035482</v>
      </c>
      <c r="Q21" s="284" t="s">
        <v>905</v>
      </c>
      <c r="R21" s="227">
        <v>109</v>
      </c>
    </row>
    <row r="22" spans="1:19" x14ac:dyDescent="0.25">
      <c r="A22" s="227">
        <v>110</v>
      </c>
      <c r="B22" s="274" t="s">
        <v>507</v>
      </c>
      <c r="C22" s="273">
        <v>2020</v>
      </c>
      <c r="D22" s="272">
        <v>64056807.391450807</v>
      </c>
      <c r="E22" s="272">
        <v>205337438.90734214</v>
      </c>
      <c r="F22" s="272">
        <v>367633468.69999999</v>
      </c>
      <c r="G22" s="272">
        <v>109866318.10000004</v>
      </c>
      <c r="H22" s="272">
        <v>7077326537.0381155</v>
      </c>
      <c r="I22" s="272">
        <v>30029495.072986741</v>
      </c>
      <c r="J22" s="272">
        <v>924587534.75898099</v>
      </c>
      <c r="K22" s="272">
        <v>1826630851.689436</v>
      </c>
      <c r="L22" s="272">
        <v>1939257780.0198188</v>
      </c>
      <c r="M22" s="272">
        <v>512178774.39438617</v>
      </c>
      <c r="N22" s="272">
        <v>280751575.85376883</v>
      </c>
      <c r="O22" s="272">
        <v>124294607.5654895</v>
      </c>
      <c r="P22" s="78">
        <v>13461951189.491776</v>
      </c>
      <c r="Q22" s="284" t="s">
        <v>904</v>
      </c>
      <c r="R22" s="227">
        <v>110</v>
      </c>
    </row>
    <row r="23" spans="1:19" x14ac:dyDescent="0.25">
      <c r="A23" s="227">
        <v>111</v>
      </c>
      <c r="B23" s="274" t="s">
        <v>506</v>
      </c>
      <c r="C23" s="273">
        <v>2020</v>
      </c>
      <c r="D23" s="272">
        <v>64100170.389238402</v>
      </c>
      <c r="E23" s="272">
        <v>205461602.39039937</v>
      </c>
      <c r="F23" s="272">
        <v>368115545.05999994</v>
      </c>
      <c r="G23" s="272">
        <v>109418506.24000001</v>
      </c>
      <c r="H23" s="272">
        <v>7154676303.5748549</v>
      </c>
      <c r="I23" s="272">
        <v>29949384.149999965</v>
      </c>
      <c r="J23" s="272">
        <v>936004358.55387235</v>
      </c>
      <c r="K23" s="272">
        <v>1840300223.9759789</v>
      </c>
      <c r="L23" s="272">
        <v>1950981422.703274</v>
      </c>
      <c r="M23" s="272">
        <v>512204294.02640647</v>
      </c>
      <c r="N23" s="272">
        <v>280865442.00118297</v>
      </c>
      <c r="O23" s="272">
        <v>124800668.27548954</v>
      </c>
      <c r="P23" s="78">
        <v>13576877921.340696</v>
      </c>
      <c r="Q23" s="284" t="s">
        <v>903</v>
      </c>
      <c r="R23" s="227">
        <v>111</v>
      </c>
      <c r="S23" s="284"/>
    </row>
    <row r="24" spans="1:19" x14ac:dyDescent="0.25">
      <c r="A24" s="227">
        <v>112</v>
      </c>
      <c r="B24" s="271" t="s">
        <v>505</v>
      </c>
      <c r="C24" s="270">
        <v>2020</v>
      </c>
      <c r="D24" s="269">
        <v>63231179.729595318</v>
      </c>
      <c r="E24" s="269">
        <v>204451516.37046245</v>
      </c>
      <c r="F24" s="269">
        <v>366119916.95656717</v>
      </c>
      <c r="G24" s="269">
        <v>109131455.49245669</v>
      </c>
      <c r="H24" s="269">
        <v>7204638732.4242744</v>
      </c>
      <c r="I24" s="269">
        <v>29949399.061679363</v>
      </c>
      <c r="J24" s="269">
        <v>941463910.79628062</v>
      </c>
      <c r="K24" s="269">
        <v>1864869522.6619036</v>
      </c>
      <c r="L24" s="269">
        <v>1964593545.4525421</v>
      </c>
      <c r="M24" s="269">
        <v>512216182.99682474</v>
      </c>
      <c r="N24" s="269">
        <v>281270290.6082713</v>
      </c>
      <c r="O24" s="269">
        <v>124242035.13503027</v>
      </c>
      <c r="P24" s="269">
        <v>13666177687.685886</v>
      </c>
      <c r="Q24" s="284" t="s">
        <v>902</v>
      </c>
      <c r="R24" s="227">
        <v>112</v>
      </c>
      <c r="S24" s="284"/>
    </row>
    <row r="25" spans="1:19" x14ac:dyDescent="0.25">
      <c r="A25" s="227">
        <v>113</v>
      </c>
      <c r="B25" s="286" t="s">
        <v>881</v>
      </c>
      <c r="C25" s="264"/>
      <c r="D25" s="285">
        <v>63817451.952908508</v>
      </c>
      <c r="E25" s="285">
        <v>204654816.2271097</v>
      </c>
      <c r="F25" s="285">
        <v>366930266.16820121</v>
      </c>
      <c r="G25" s="285">
        <v>111503877.2206092</v>
      </c>
      <c r="H25" s="285">
        <v>6890650994.3353357</v>
      </c>
      <c r="I25" s="285">
        <v>29993090.502457347</v>
      </c>
      <c r="J25" s="285">
        <v>919585520.18945503</v>
      </c>
      <c r="K25" s="285">
        <v>1729249309.7462881</v>
      </c>
      <c r="L25" s="285">
        <v>1899273623.876621</v>
      </c>
      <c r="M25" s="285">
        <v>511158580.10612559</v>
      </c>
      <c r="N25" s="285">
        <v>276568065.50530118</v>
      </c>
      <c r="O25" s="285">
        <v>120360942.15253645</v>
      </c>
      <c r="P25" s="285">
        <v>13123746537.982948</v>
      </c>
      <c r="Q25" s="284"/>
      <c r="R25" s="227">
        <v>113</v>
      </c>
      <c r="S25" s="284"/>
    </row>
    <row r="26" spans="1:19" x14ac:dyDescent="0.25">
      <c r="A26" s="130"/>
      <c r="B26" s="38"/>
      <c r="C26" s="38"/>
      <c r="D26" s="38"/>
      <c r="E26" s="38"/>
      <c r="F26" s="38"/>
      <c r="G26" s="38"/>
      <c r="H26" s="38"/>
      <c r="I26" s="38"/>
      <c r="J26" s="38"/>
      <c r="K26" s="38"/>
      <c r="L26" s="38"/>
      <c r="M26" s="38"/>
      <c r="R26" s="227"/>
    </row>
    <row r="27" spans="1:19" x14ac:dyDescent="0.25">
      <c r="A27" s="130"/>
      <c r="B27" s="38"/>
      <c r="C27" s="38"/>
      <c r="D27" s="38"/>
      <c r="E27" s="38"/>
      <c r="F27" s="38"/>
      <c r="G27" s="38"/>
      <c r="H27" s="38"/>
      <c r="I27" s="38"/>
      <c r="J27" s="38"/>
      <c r="K27" s="38"/>
      <c r="L27" s="38"/>
      <c r="M27" s="38"/>
      <c r="R27" s="227"/>
    </row>
    <row r="28" spans="1:19" x14ac:dyDescent="0.25">
      <c r="B28" s="73" t="s">
        <v>901</v>
      </c>
      <c r="C28" s="73"/>
      <c r="D28" s="261"/>
      <c r="E28" s="35"/>
      <c r="F28" s="35"/>
      <c r="G28" s="261"/>
      <c r="H28" s="261"/>
      <c r="I28" s="261"/>
      <c r="J28" s="261"/>
      <c r="K28" s="261"/>
      <c r="L28" s="261"/>
      <c r="M28" s="261"/>
      <c r="N28" s="35"/>
      <c r="O28" s="35"/>
      <c r="P28" s="35"/>
      <c r="Q28" s="35"/>
    </row>
    <row r="29" spans="1:19" x14ac:dyDescent="0.25">
      <c r="B29" s="274" t="s">
        <v>900</v>
      </c>
      <c r="C29" s="17"/>
      <c r="D29" s="38"/>
      <c r="G29" s="38"/>
      <c r="H29" s="38"/>
      <c r="I29" s="38"/>
      <c r="J29" s="38"/>
      <c r="K29" s="38"/>
      <c r="L29" s="38"/>
      <c r="M29" s="38"/>
    </row>
    <row r="30" spans="1:19" x14ac:dyDescent="0.25">
      <c r="B30" t="s">
        <v>899</v>
      </c>
      <c r="C30" s="17"/>
      <c r="D30" s="38"/>
      <c r="G30" s="38"/>
      <c r="H30" s="38"/>
      <c r="I30" s="38"/>
      <c r="J30" s="38"/>
      <c r="K30" s="38"/>
      <c r="L30" s="38"/>
      <c r="M30" s="38"/>
    </row>
    <row r="31" spans="1:19" x14ac:dyDescent="0.25">
      <c r="C31" s="17"/>
      <c r="D31" s="38"/>
      <c r="G31" s="38"/>
      <c r="H31" s="38"/>
      <c r="I31" s="38"/>
      <c r="J31" s="38"/>
      <c r="K31" s="38"/>
      <c r="L31" s="38"/>
      <c r="M31" s="38"/>
    </row>
    <row r="32" spans="1:19" x14ac:dyDescent="0.25">
      <c r="A32" s="6"/>
      <c r="D32" s="228" t="s">
        <v>530</v>
      </c>
      <c r="E32" s="228" t="s">
        <v>529</v>
      </c>
      <c r="F32" s="228" t="s">
        <v>528</v>
      </c>
      <c r="G32" s="228" t="s">
        <v>527</v>
      </c>
      <c r="H32" s="228" t="s">
        <v>552</v>
      </c>
      <c r="I32" s="228" t="s">
        <v>551</v>
      </c>
      <c r="J32" s="228" t="s">
        <v>550</v>
      </c>
      <c r="K32" s="228" t="s">
        <v>575</v>
      </c>
      <c r="L32" s="228" t="s">
        <v>574</v>
      </c>
      <c r="M32" s="228" t="s">
        <v>710</v>
      </c>
      <c r="N32" s="228" t="s">
        <v>709</v>
      </c>
      <c r="O32" s="228" t="s">
        <v>708</v>
      </c>
      <c r="P32" s="228" t="s">
        <v>707</v>
      </c>
      <c r="Q32" s="228"/>
    </row>
    <row r="33" spans="1:26" x14ac:dyDescent="0.25">
      <c r="B33" s="6"/>
      <c r="C33" s="6"/>
      <c r="D33" s="293"/>
      <c r="E33" s="293"/>
      <c r="F33" s="293"/>
      <c r="G33" s="293"/>
      <c r="H33" s="293"/>
      <c r="I33" s="293"/>
      <c r="J33" s="293"/>
      <c r="K33" s="293"/>
      <c r="L33" s="293"/>
      <c r="M33" s="293"/>
      <c r="N33" s="293"/>
      <c r="O33" s="293"/>
      <c r="P33" s="277" t="s">
        <v>895</v>
      </c>
      <c r="Q33" s="92"/>
    </row>
    <row r="34" spans="1:26" x14ac:dyDescent="0.25">
      <c r="B34" s="6"/>
      <c r="C34" s="6"/>
      <c r="P34" s="92"/>
      <c r="Q34" s="92"/>
    </row>
    <row r="35" spans="1:26" x14ac:dyDescent="0.25">
      <c r="A35" s="227"/>
      <c r="B35" s="227"/>
      <c r="C35" s="212" t="s">
        <v>894</v>
      </c>
      <c r="D35" s="237">
        <v>350.01</v>
      </c>
      <c r="E35" s="237">
        <v>350.02</v>
      </c>
      <c r="F35" s="237">
        <v>352.01</v>
      </c>
      <c r="G35" s="237">
        <v>352.02</v>
      </c>
      <c r="H35" s="237">
        <v>353.01</v>
      </c>
      <c r="I35" s="237">
        <v>353.02</v>
      </c>
      <c r="J35" s="237">
        <v>354</v>
      </c>
      <c r="K35" s="237">
        <v>355</v>
      </c>
      <c r="L35" s="237">
        <v>356</v>
      </c>
      <c r="M35" s="237">
        <v>357</v>
      </c>
      <c r="N35" s="237">
        <v>358</v>
      </c>
      <c r="O35" s="237">
        <v>359</v>
      </c>
    </row>
    <row r="36" spans="1:26" x14ac:dyDescent="0.25">
      <c r="A36" s="239" t="s">
        <v>99</v>
      </c>
      <c r="B36" s="239" t="s">
        <v>521</v>
      </c>
      <c r="C36" s="239" t="s">
        <v>543</v>
      </c>
      <c r="D36" s="228" t="s">
        <v>893</v>
      </c>
      <c r="E36" s="228" t="s">
        <v>892</v>
      </c>
      <c r="F36" s="228" t="s">
        <v>891</v>
      </c>
      <c r="G36" s="228" t="s">
        <v>890</v>
      </c>
      <c r="H36" s="228" t="s">
        <v>889</v>
      </c>
      <c r="I36" s="228" t="s">
        <v>888</v>
      </c>
      <c r="J36" s="228" t="s">
        <v>887</v>
      </c>
      <c r="K36" s="228" t="s">
        <v>886</v>
      </c>
      <c r="L36" s="228" t="s">
        <v>885</v>
      </c>
      <c r="M36" s="228" t="s">
        <v>884</v>
      </c>
      <c r="N36" s="228" t="s">
        <v>883</v>
      </c>
      <c r="O36" s="228" t="s">
        <v>882</v>
      </c>
      <c r="P36" s="239" t="s">
        <v>504</v>
      </c>
      <c r="Q36" s="239"/>
      <c r="R36" s="239" t="s">
        <v>99</v>
      </c>
    </row>
    <row r="37" spans="1:26" x14ac:dyDescent="0.25">
      <c r="A37" s="227">
        <v>200</v>
      </c>
      <c r="B37" s="274" t="s">
        <v>505</v>
      </c>
      <c r="C37" s="273">
        <v>2019</v>
      </c>
      <c r="D37" s="280">
        <v>35449638.264439024</v>
      </c>
      <c r="E37" s="291">
        <v>102400247.130475</v>
      </c>
      <c r="F37" s="280">
        <v>178220890.7838605</v>
      </c>
      <c r="G37" s="280">
        <v>50097965.789040245</v>
      </c>
      <c r="H37" s="280">
        <v>3332349962.4514132</v>
      </c>
      <c r="I37" s="280">
        <v>8276399.6026778389</v>
      </c>
      <c r="J37" s="280">
        <v>500495848.16930991</v>
      </c>
      <c r="K37" s="280">
        <v>281632385.32504749</v>
      </c>
      <c r="L37" s="291">
        <v>649710813.91846848</v>
      </c>
      <c r="M37" s="280">
        <v>341927842.32073998</v>
      </c>
      <c r="N37" s="280">
        <v>108839513.29259278</v>
      </c>
      <c r="O37" s="291">
        <v>32266879.356872804</v>
      </c>
      <c r="P37" s="78">
        <v>5621668386.4049377</v>
      </c>
      <c r="Q37" s="284"/>
      <c r="R37" s="227">
        <v>200</v>
      </c>
      <c r="V37" s="287"/>
      <c r="W37" s="287"/>
      <c r="X37" s="287"/>
      <c r="Y37" s="287"/>
      <c r="Z37" s="287"/>
    </row>
    <row r="38" spans="1:26" x14ac:dyDescent="0.25">
      <c r="A38" s="227">
        <v>201</v>
      </c>
      <c r="B38" s="274" t="s">
        <v>516</v>
      </c>
      <c r="C38" s="273">
        <v>2020</v>
      </c>
      <c r="D38" s="280">
        <v>41674485.655344084</v>
      </c>
      <c r="E38" s="291">
        <v>98637746.900764301</v>
      </c>
      <c r="F38" s="280">
        <v>174620230.60243344</v>
      </c>
      <c r="G38" s="280">
        <v>49048597.510958612</v>
      </c>
      <c r="H38" s="280">
        <v>3271611474.4164662</v>
      </c>
      <c r="I38" s="280">
        <v>9105766.7963605467</v>
      </c>
      <c r="J38" s="280">
        <v>496109204.40953606</v>
      </c>
      <c r="K38" s="280">
        <v>265774803.24450904</v>
      </c>
      <c r="L38" s="291">
        <v>629162411.19814825</v>
      </c>
      <c r="M38" s="280">
        <v>339813432.35966593</v>
      </c>
      <c r="N38" s="280">
        <v>105267162.37274887</v>
      </c>
      <c r="O38" s="291">
        <v>37815689.284022897</v>
      </c>
      <c r="P38" s="78">
        <v>5518641004.7509584</v>
      </c>
      <c r="Q38" s="284"/>
      <c r="R38" s="227">
        <v>201</v>
      </c>
      <c r="V38" s="287"/>
      <c r="W38" s="287"/>
      <c r="X38" s="287"/>
      <c r="Y38" s="287"/>
      <c r="Z38" s="287"/>
    </row>
    <row r="39" spans="1:26" x14ac:dyDescent="0.25">
      <c r="A39" s="227">
        <v>202</v>
      </c>
      <c r="B39" s="274" t="s">
        <v>515</v>
      </c>
      <c r="C39" s="273">
        <v>2020</v>
      </c>
      <c r="D39" s="280">
        <v>41702530.845244482</v>
      </c>
      <c r="E39" s="291">
        <v>98375814.326862291</v>
      </c>
      <c r="F39" s="280">
        <v>175327047.65466926</v>
      </c>
      <c r="G39" s="280">
        <v>44242624.720379211</v>
      </c>
      <c r="H39" s="280">
        <v>3286029642.5867834</v>
      </c>
      <c r="I39" s="280">
        <v>9105912.5115544014</v>
      </c>
      <c r="J39" s="280">
        <v>496998449.67553854</v>
      </c>
      <c r="K39" s="280">
        <v>269736298.06812835</v>
      </c>
      <c r="L39" s="291">
        <v>632289126.77496123</v>
      </c>
      <c r="M39" s="280">
        <v>340623629.39073956</v>
      </c>
      <c r="N39" s="280">
        <v>105745004.75386155</v>
      </c>
      <c r="O39" s="291">
        <v>37874789.160344906</v>
      </c>
      <c r="P39" s="78">
        <v>5538050870.4690676</v>
      </c>
      <c r="Q39" s="284"/>
      <c r="R39" s="227">
        <v>202</v>
      </c>
      <c r="V39" s="287"/>
      <c r="W39" s="287"/>
      <c r="X39" s="287"/>
      <c r="Y39" s="287"/>
      <c r="Z39" s="287"/>
    </row>
    <row r="40" spans="1:26" x14ac:dyDescent="0.25">
      <c r="A40" s="227">
        <v>203</v>
      </c>
      <c r="B40" s="274" t="s">
        <v>514</v>
      </c>
      <c r="C40" s="273">
        <v>2020</v>
      </c>
      <c r="D40" s="280">
        <v>41710634.451118387</v>
      </c>
      <c r="E40" s="291">
        <v>98008195.993022993</v>
      </c>
      <c r="F40" s="280">
        <v>175386705.70700195</v>
      </c>
      <c r="G40" s="280">
        <v>44258248.322480634</v>
      </c>
      <c r="H40" s="280">
        <v>3293839202.1433911</v>
      </c>
      <c r="I40" s="280">
        <v>9106009.4090142474</v>
      </c>
      <c r="J40" s="280">
        <v>497306162.88563979</v>
      </c>
      <c r="K40" s="280">
        <v>271936019.34435105</v>
      </c>
      <c r="L40" s="291">
        <v>636334236.90832913</v>
      </c>
      <c r="M40" s="280">
        <v>340642798.958175</v>
      </c>
      <c r="N40" s="280">
        <v>105773025.33368726</v>
      </c>
      <c r="O40" s="291">
        <v>37413006.0407864</v>
      </c>
      <c r="P40" s="78">
        <v>5551714245.4969969</v>
      </c>
      <c r="Q40" s="284"/>
      <c r="R40" s="227">
        <v>203</v>
      </c>
      <c r="V40" s="287"/>
      <c r="W40" s="287"/>
      <c r="X40" s="287"/>
      <c r="Y40" s="287"/>
      <c r="Z40" s="287"/>
    </row>
    <row r="41" spans="1:26" x14ac:dyDescent="0.25">
      <c r="A41" s="227">
        <v>204</v>
      </c>
      <c r="B41" s="274" t="s">
        <v>513</v>
      </c>
      <c r="C41" s="273">
        <v>2020</v>
      </c>
      <c r="D41" s="280">
        <v>41708180.153590478</v>
      </c>
      <c r="E41" s="291">
        <v>96743592.389236003</v>
      </c>
      <c r="F41" s="280">
        <v>175433378.1828379</v>
      </c>
      <c r="G41" s="280">
        <v>44230503.861346789</v>
      </c>
      <c r="H41" s="280">
        <v>3342456864.7401443</v>
      </c>
      <c r="I41" s="280">
        <v>9106156.7450939529</v>
      </c>
      <c r="J41" s="280">
        <v>497661705.33071035</v>
      </c>
      <c r="K41" s="280">
        <v>274696332.54775798</v>
      </c>
      <c r="L41" s="291">
        <v>641975291.10473824</v>
      </c>
      <c r="M41" s="280">
        <v>340647542.25043112</v>
      </c>
      <c r="N41" s="280">
        <v>105810257.03094541</v>
      </c>
      <c r="O41" s="291">
        <v>37584124.538482696</v>
      </c>
      <c r="P41" s="78">
        <v>5608053928.8753157</v>
      </c>
      <c r="Q41" s="284"/>
      <c r="R41" s="227">
        <v>204</v>
      </c>
      <c r="V41" s="287"/>
      <c r="W41" s="287"/>
      <c r="X41" s="287"/>
      <c r="Y41" s="287"/>
      <c r="Z41" s="287"/>
    </row>
    <row r="42" spans="1:26" x14ac:dyDescent="0.25">
      <c r="A42" s="227">
        <v>205</v>
      </c>
      <c r="B42" s="274" t="s">
        <v>512</v>
      </c>
      <c r="C42" s="273">
        <v>2020</v>
      </c>
      <c r="D42" s="280">
        <v>41735615.696029812</v>
      </c>
      <c r="E42" s="291">
        <v>96278061.315613002</v>
      </c>
      <c r="F42" s="280">
        <v>175302108.5451546</v>
      </c>
      <c r="G42" s="280">
        <v>44032726.082143806</v>
      </c>
      <c r="H42" s="280">
        <v>3351864750.6634769</v>
      </c>
      <c r="I42" s="280">
        <v>9117649.4742342681</v>
      </c>
      <c r="J42" s="280">
        <v>498159370.66695935</v>
      </c>
      <c r="K42" s="280">
        <v>280339622.02939218</v>
      </c>
      <c r="L42" s="291">
        <v>644650831.66274226</v>
      </c>
      <c r="M42" s="280">
        <v>342005686.20708454</v>
      </c>
      <c r="N42" s="280">
        <v>109594792.45893052</v>
      </c>
      <c r="O42" s="291">
        <v>38088789.554350406</v>
      </c>
      <c r="P42" s="78">
        <v>5631170004.3561125</v>
      </c>
      <c r="Q42" s="284"/>
      <c r="R42" s="227">
        <v>205</v>
      </c>
      <c r="V42" s="287"/>
      <c r="W42" s="287"/>
      <c r="X42" s="287"/>
      <c r="Y42" s="287"/>
      <c r="Z42" s="287"/>
    </row>
    <row r="43" spans="1:26" x14ac:dyDescent="0.25">
      <c r="A43" s="227">
        <v>206</v>
      </c>
      <c r="B43" s="274" t="s">
        <v>704</v>
      </c>
      <c r="C43" s="273">
        <v>2020</v>
      </c>
      <c r="D43" s="280">
        <v>41934499.531086728</v>
      </c>
      <c r="E43" s="291">
        <v>95484613.071524009</v>
      </c>
      <c r="F43" s="280">
        <v>175324954.25356102</v>
      </c>
      <c r="G43" s="280">
        <v>43995517.285379425</v>
      </c>
      <c r="H43" s="280">
        <v>3382633532.090445</v>
      </c>
      <c r="I43" s="280">
        <v>9117649.5627554096</v>
      </c>
      <c r="J43" s="280">
        <v>501539973.00227356</v>
      </c>
      <c r="K43" s="280">
        <v>289626604.71451068</v>
      </c>
      <c r="L43" s="291">
        <v>651089637.38374126</v>
      </c>
      <c r="M43" s="280">
        <v>342034657.63820833</v>
      </c>
      <c r="N43" s="280">
        <v>109553412.07625452</v>
      </c>
      <c r="O43" s="291">
        <v>38448624.455935001</v>
      </c>
      <c r="P43" s="78">
        <v>5680783675.0656757</v>
      </c>
      <c r="Q43" s="284"/>
      <c r="R43" s="227">
        <v>206</v>
      </c>
      <c r="V43" s="287"/>
      <c r="W43" s="287"/>
      <c r="X43" s="287"/>
      <c r="Y43" s="287"/>
      <c r="Z43" s="287"/>
    </row>
    <row r="44" spans="1:26" x14ac:dyDescent="0.25">
      <c r="A44" s="227">
        <v>207</v>
      </c>
      <c r="B44" s="274" t="s">
        <v>510</v>
      </c>
      <c r="C44" s="273">
        <v>2020</v>
      </c>
      <c r="D44" s="280">
        <v>41943630.095520191</v>
      </c>
      <c r="E44" s="291">
        <v>95716814.242233008</v>
      </c>
      <c r="F44" s="280">
        <v>175419173.83324942</v>
      </c>
      <c r="G44" s="280">
        <v>43773755.851993494</v>
      </c>
      <c r="H44" s="280">
        <v>3387187108.5341129</v>
      </c>
      <c r="I44" s="280">
        <v>9117671.9911086913</v>
      </c>
      <c r="J44" s="280">
        <v>503069374.56111187</v>
      </c>
      <c r="K44" s="280">
        <v>291403200.39838225</v>
      </c>
      <c r="L44" s="291">
        <v>651069664.67044115</v>
      </c>
      <c r="M44" s="280">
        <v>342042262.38236445</v>
      </c>
      <c r="N44" s="280">
        <v>109579339.90555456</v>
      </c>
      <c r="O44" s="291">
        <v>38371873.581840806</v>
      </c>
      <c r="P44" s="78">
        <v>5688693870.0479136</v>
      </c>
      <c r="Q44" s="284"/>
      <c r="R44" s="227">
        <v>207</v>
      </c>
      <c r="V44" s="287"/>
      <c r="W44" s="287"/>
      <c r="X44" s="287"/>
      <c r="Y44" s="287"/>
      <c r="Z44" s="287"/>
    </row>
    <row r="45" spans="1:26" x14ac:dyDescent="0.25">
      <c r="A45" s="227">
        <v>208</v>
      </c>
      <c r="B45" s="274" t="s">
        <v>509</v>
      </c>
      <c r="C45" s="273">
        <v>2020</v>
      </c>
      <c r="D45" s="280">
        <v>41874882.568908408</v>
      </c>
      <c r="E45" s="291">
        <v>99064844.748651996</v>
      </c>
      <c r="F45" s="280">
        <v>175618547.89233881</v>
      </c>
      <c r="G45" s="280">
        <v>44188302.144552253</v>
      </c>
      <c r="H45" s="280">
        <v>3398565934.2836285</v>
      </c>
      <c r="I45" s="280">
        <v>9117672.4543234445</v>
      </c>
      <c r="J45" s="280">
        <v>506936228.04578054</v>
      </c>
      <c r="K45" s="280">
        <v>291602012.37768698</v>
      </c>
      <c r="L45" s="291">
        <v>650808843.57465219</v>
      </c>
      <c r="M45" s="280">
        <v>342045535.3712942</v>
      </c>
      <c r="N45" s="280">
        <v>109669237.4369611</v>
      </c>
      <c r="O45" s="291">
        <v>38612004.2905991</v>
      </c>
      <c r="P45" s="78">
        <v>5708104045.1893768</v>
      </c>
      <c r="Q45" s="284"/>
      <c r="R45" s="227">
        <v>208</v>
      </c>
      <c r="V45" s="287"/>
      <c r="W45" s="287"/>
      <c r="X45" s="287"/>
      <c r="Y45" s="287"/>
      <c r="Z45" s="287"/>
    </row>
    <row r="46" spans="1:26" x14ac:dyDescent="0.25">
      <c r="A46" s="227">
        <v>209</v>
      </c>
      <c r="B46" s="274" t="s">
        <v>508</v>
      </c>
      <c r="C46" s="273">
        <v>2020</v>
      </c>
      <c r="D46" s="280">
        <v>41889968.703755341</v>
      </c>
      <c r="E46" s="291">
        <v>99074897.484411001</v>
      </c>
      <c r="F46" s="280">
        <v>175623282.83478177</v>
      </c>
      <c r="G46" s="280">
        <v>44177572.728072993</v>
      </c>
      <c r="H46" s="280">
        <v>3463016906.1818895</v>
      </c>
      <c r="I46" s="280">
        <v>9117674.4072702527</v>
      </c>
      <c r="J46" s="280">
        <v>504347990.34170234</v>
      </c>
      <c r="K46" s="280">
        <v>296558686.80991572</v>
      </c>
      <c r="L46" s="291">
        <v>657744713.08889818</v>
      </c>
      <c r="M46" s="280">
        <v>342050666.2746461</v>
      </c>
      <c r="N46" s="280">
        <v>109679677.18929303</v>
      </c>
      <c r="O46" s="291">
        <v>38726610.007464901</v>
      </c>
      <c r="P46" s="78">
        <v>5782008646.0521021</v>
      </c>
      <c r="Q46" s="284"/>
      <c r="R46" s="227">
        <v>209</v>
      </c>
      <c r="V46" s="287"/>
      <c r="W46" s="287"/>
      <c r="X46" s="287"/>
      <c r="Y46" s="287"/>
      <c r="Z46" s="287"/>
    </row>
    <row r="47" spans="1:26" x14ac:dyDescent="0.25">
      <c r="A47" s="227">
        <v>210</v>
      </c>
      <c r="B47" s="274" t="s">
        <v>507</v>
      </c>
      <c r="C47" s="273">
        <v>2020</v>
      </c>
      <c r="D47" s="280">
        <v>41924988.942514248</v>
      </c>
      <c r="E47" s="291">
        <v>99072549.240105003</v>
      </c>
      <c r="F47" s="280">
        <v>175633360.74943075</v>
      </c>
      <c r="G47" s="280">
        <v>44182086.485420749</v>
      </c>
      <c r="H47" s="280">
        <v>3473486831.6839309</v>
      </c>
      <c r="I47" s="280">
        <v>9117674.6402865425</v>
      </c>
      <c r="J47" s="280">
        <v>504962714.52776724</v>
      </c>
      <c r="K47" s="280">
        <v>301084488.31985575</v>
      </c>
      <c r="L47" s="291">
        <v>658292103.90780616</v>
      </c>
      <c r="M47" s="280">
        <v>342072879.83627182</v>
      </c>
      <c r="N47" s="280">
        <v>109749202.77086239</v>
      </c>
      <c r="O47" s="291">
        <v>39008749.528553508</v>
      </c>
      <c r="P47" s="78">
        <v>5798587630.6328068</v>
      </c>
      <c r="Q47" s="284"/>
      <c r="R47" s="227">
        <v>210</v>
      </c>
      <c r="V47" s="287"/>
      <c r="W47" s="287"/>
      <c r="X47" s="287"/>
      <c r="Y47" s="287"/>
      <c r="Z47" s="287"/>
    </row>
    <row r="48" spans="1:26" x14ac:dyDescent="0.25">
      <c r="A48" s="227">
        <v>211</v>
      </c>
      <c r="B48" s="274" t="s">
        <v>506</v>
      </c>
      <c r="C48" s="273">
        <v>2020</v>
      </c>
      <c r="D48" s="280">
        <v>41953369.894934312</v>
      </c>
      <c r="E48" s="291">
        <v>99132626.082374007</v>
      </c>
      <c r="F48" s="280">
        <v>175863668.10295886</v>
      </c>
      <c r="G48" s="280">
        <v>44002001.608910091</v>
      </c>
      <c r="H48" s="280">
        <v>3511449386.3425498</v>
      </c>
      <c r="I48" s="280">
        <v>9097413.1814003661</v>
      </c>
      <c r="J48" s="280">
        <v>511198003.36524481</v>
      </c>
      <c r="K48" s="280">
        <v>303337617.87624091</v>
      </c>
      <c r="L48" s="291">
        <v>662894376.94737124</v>
      </c>
      <c r="M48" s="280">
        <v>342089923.83429354</v>
      </c>
      <c r="N48" s="280">
        <v>109793714.43161899</v>
      </c>
      <c r="O48" s="291">
        <v>39170062.388270304</v>
      </c>
      <c r="P48" s="78">
        <v>5849982164.0561666</v>
      </c>
      <c r="Q48" s="284"/>
      <c r="R48" s="227">
        <v>211</v>
      </c>
      <c r="V48" s="287"/>
      <c r="W48" s="287"/>
      <c r="X48" s="287"/>
      <c r="Y48" s="287"/>
      <c r="Z48" s="287"/>
    </row>
    <row r="49" spans="1:26" x14ac:dyDescent="0.25">
      <c r="A49" s="227">
        <v>212</v>
      </c>
      <c r="B49" s="271" t="s">
        <v>505</v>
      </c>
      <c r="C49" s="270">
        <v>2020</v>
      </c>
      <c r="D49" s="289">
        <v>45183261.536581069</v>
      </c>
      <c r="E49" s="290">
        <v>99067793.096815005</v>
      </c>
      <c r="F49" s="289">
        <v>177010988.13358477</v>
      </c>
      <c r="G49" s="289">
        <v>43880753.898035169</v>
      </c>
      <c r="H49" s="289">
        <v>3533671154.4547281</v>
      </c>
      <c r="I49" s="289">
        <v>9119741.0124074612</v>
      </c>
      <c r="J49" s="289">
        <v>517511887.20272338</v>
      </c>
      <c r="K49" s="289">
        <v>299366891.20009452</v>
      </c>
      <c r="L49" s="290">
        <v>668957142.26287913</v>
      </c>
      <c r="M49" s="289">
        <v>342595756.17671096</v>
      </c>
      <c r="N49" s="289">
        <v>110131457.56783737</v>
      </c>
      <c r="O49" s="290">
        <v>39272935.481428906</v>
      </c>
      <c r="P49" s="288">
        <v>5885769762.0238266</v>
      </c>
      <c r="Q49" s="284"/>
      <c r="R49" s="227">
        <v>212</v>
      </c>
      <c r="V49" s="287"/>
      <c r="W49" s="287"/>
      <c r="X49" s="287"/>
      <c r="Y49" s="287"/>
      <c r="Z49" s="287"/>
    </row>
    <row r="50" spans="1:26" x14ac:dyDescent="0.25">
      <c r="A50" s="227">
        <v>213</v>
      </c>
      <c r="B50" s="286" t="s">
        <v>881</v>
      </c>
      <c r="C50" s="264"/>
      <c r="D50" s="285">
        <v>41591206.641466655</v>
      </c>
      <c r="E50" s="285">
        <v>98235215.078622133</v>
      </c>
      <c r="F50" s="285">
        <v>175752641.32891253</v>
      </c>
      <c r="G50" s="285">
        <v>44931588.945285648</v>
      </c>
      <c r="H50" s="285">
        <v>3386781750.0440745</v>
      </c>
      <c r="I50" s="285">
        <v>9047953.2144990321</v>
      </c>
      <c r="J50" s="285">
        <v>502792070.16802287</v>
      </c>
      <c r="K50" s="285">
        <v>285930381.71199024</v>
      </c>
      <c r="L50" s="285">
        <v>648844553.3387059</v>
      </c>
      <c r="M50" s="285">
        <v>341584047.15389419</v>
      </c>
      <c r="N50" s="285">
        <v>108398907.43239602</v>
      </c>
      <c r="O50" s="285">
        <v>37896472.128380969</v>
      </c>
      <c r="P50" s="90">
        <v>5681786787.1862507</v>
      </c>
      <c r="Q50" s="284"/>
      <c r="R50" s="227">
        <v>213</v>
      </c>
    </row>
    <row r="51" spans="1:26" x14ac:dyDescent="0.25">
      <c r="A51" s="130"/>
      <c r="B51" s="38"/>
      <c r="C51" s="38"/>
      <c r="D51" s="38"/>
      <c r="E51" s="38"/>
      <c r="F51" s="38"/>
      <c r="G51" s="38"/>
      <c r="H51" s="38"/>
      <c r="I51" s="38"/>
      <c r="J51" s="38"/>
      <c r="K51" s="38"/>
      <c r="L51" s="38"/>
      <c r="M51" s="38"/>
      <c r="R51" s="227"/>
    </row>
    <row r="52" spans="1:26" x14ac:dyDescent="0.25">
      <c r="A52" s="130"/>
      <c r="B52" s="38"/>
      <c r="C52" s="38"/>
      <c r="D52" s="38"/>
      <c r="E52" s="38"/>
      <c r="F52" s="38"/>
      <c r="G52" s="38"/>
      <c r="H52" s="38"/>
      <c r="I52" s="38"/>
      <c r="J52" s="38"/>
      <c r="K52" s="38"/>
      <c r="L52" s="38"/>
      <c r="M52" s="38"/>
      <c r="R52" s="227"/>
    </row>
    <row r="53" spans="1:26" x14ac:dyDescent="0.25">
      <c r="B53" s="73" t="s">
        <v>898</v>
      </c>
      <c r="C53" s="73"/>
      <c r="D53" s="261"/>
      <c r="E53" s="261"/>
      <c r="F53" s="35"/>
      <c r="G53" s="261"/>
      <c r="H53" s="261"/>
      <c r="I53" s="261"/>
      <c r="J53" s="261"/>
      <c r="K53" s="261"/>
      <c r="L53" s="261"/>
      <c r="M53" s="261"/>
      <c r="N53" s="35"/>
      <c r="O53" s="35"/>
      <c r="P53" s="35"/>
      <c r="Q53" s="35"/>
    </row>
    <row r="54" spans="1:26" x14ac:dyDescent="0.25">
      <c r="B54" s="274" t="s">
        <v>897</v>
      </c>
      <c r="C54" s="17"/>
      <c r="D54" s="38"/>
      <c r="E54" s="38"/>
      <c r="G54" s="38"/>
      <c r="H54" s="38"/>
      <c r="I54" s="38"/>
      <c r="J54" s="38"/>
      <c r="K54" s="38"/>
      <c r="L54" s="38"/>
      <c r="M54" s="38"/>
    </row>
    <row r="55" spans="1:26" x14ac:dyDescent="0.25">
      <c r="B55" t="s">
        <v>896</v>
      </c>
      <c r="C55" s="17"/>
      <c r="D55" s="38"/>
      <c r="E55" s="38"/>
      <c r="G55" s="38"/>
      <c r="H55" s="38"/>
      <c r="I55" s="38"/>
      <c r="J55" s="38"/>
      <c r="K55" s="38"/>
      <c r="L55" s="38"/>
      <c r="M55" s="38"/>
    </row>
    <row r="56" spans="1:26" x14ac:dyDescent="0.25">
      <c r="B56" s="274"/>
      <c r="C56" s="17"/>
      <c r="D56" s="38"/>
      <c r="E56" s="38"/>
      <c r="G56" s="38"/>
      <c r="H56" s="38"/>
      <c r="I56" s="38"/>
      <c r="J56" s="38"/>
      <c r="K56" s="38"/>
      <c r="L56" s="38"/>
      <c r="M56" s="38"/>
    </row>
    <row r="57" spans="1:26" x14ac:dyDescent="0.25">
      <c r="A57" s="6"/>
      <c r="D57" s="228" t="s">
        <v>530</v>
      </c>
      <c r="E57" s="228" t="s">
        <v>529</v>
      </c>
      <c r="F57" s="228" t="s">
        <v>528</v>
      </c>
      <c r="G57" s="228" t="s">
        <v>527</v>
      </c>
      <c r="H57" s="228" t="s">
        <v>552</v>
      </c>
      <c r="I57" s="228" t="s">
        <v>551</v>
      </c>
      <c r="J57" s="228" t="s">
        <v>550</v>
      </c>
      <c r="K57" s="228" t="s">
        <v>575</v>
      </c>
      <c r="L57" s="228" t="s">
        <v>574</v>
      </c>
      <c r="M57" s="228" t="s">
        <v>710</v>
      </c>
      <c r="N57" s="228" t="s">
        <v>709</v>
      </c>
      <c r="O57" s="228" t="s">
        <v>708</v>
      </c>
      <c r="P57" s="228" t="s">
        <v>707</v>
      </c>
      <c r="Q57" s="228"/>
      <c r="R57" s="227"/>
    </row>
    <row r="58" spans="1:26" x14ac:dyDescent="0.25">
      <c r="B58" s="6"/>
      <c r="C58" s="6"/>
      <c r="D58" s="293"/>
      <c r="E58" s="293"/>
      <c r="F58" s="293"/>
      <c r="G58" s="293"/>
      <c r="H58" s="293"/>
      <c r="I58" s="293"/>
      <c r="J58" s="293"/>
      <c r="K58" s="293"/>
      <c r="L58" s="293"/>
      <c r="M58" s="293"/>
      <c r="N58" s="293"/>
      <c r="O58" s="293"/>
      <c r="P58" s="277" t="s">
        <v>895</v>
      </c>
      <c r="Q58" s="92"/>
      <c r="R58" s="227"/>
    </row>
    <row r="59" spans="1:26" x14ac:dyDescent="0.25">
      <c r="B59" s="6"/>
      <c r="C59" s="6"/>
      <c r="N59" s="92"/>
      <c r="P59" s="92"/>
      <c r="Q59" s="92"/>
      <c r="R59" s="227"/>
    </row>
    <row r="60" spans="1:26" x14ac:dyDescent="0.25">
      <c r="A60" s="227"/>
      <c r="B60" s="227"/>
      <c r="C60" s="212" t="s">
        <v>894</v>
      </c>
      <c r="D60" s="237">
        <v>350.01</v>
      </c>
      <c r="E60" s="237">
        <v>350.02</v>
      </c>
      <c r="F60" s="237">
        <v>352.01</v>
      </c>
      <c r="G60" s="237">
        <v>352.02</v>
      </c>
      <c r="H60" s="237">
        <v>353.01</v>
      </c>
      <c r="I60" s="237">
        <v>353.02</v>
      </c>
      <c r="J60" s="237">
        <v>354</v>
      </c>
      <c r="K60" s="237">
        <v>355</v>
      </c>
      <c r="L60" s="237">
        <v>356</v>
      </c>
      <c r="M60" s="237">
        <v>357</v>
      </c>
      <c r="N60" s="237">
        <v>358</v>
      </c>
      <c r="O60" s="237">
        <v>359</v>
      </c>
      <c r="R60" s="227"/>
    </row>
    <row r="61" spans="1:26" x14ac:dyDescent="0.25">
      <c r="A61" s="239" t="s">
        <v>99</v>
      </c>
      <c r="B61" s="239" t="s">
        <v>521</v>
      </c>
      <c r="C61" s="239" t="s">
        <v>543</v>
      </c>
      <c r="D61" s="228" t="s">
        <v>893</v>
      </c>
      <c r="E61" s="228" t="s">
        <v>892</v>
      </c>
      <c r="F61" s="228" t="s">
        <v>891</v>
      </c>
      <c r="G61" s="228" t="s">
        <v>890</v>
      </c>
      <c r="H61" s="228" t="s">
        <v>889</v>
      </c>
      <c r="I61" s="228" t="s">
        <v>888</v>
      </c>
      <c r="J61" s="228" t="s">
        <v>887</v>
      </c>
      <c r="K61" s="228" t="s">
        <v>886</v>
      </c>
      <c r="L61" s="228" t="s">
        <v>885</v>
      </c>
      <c r="M61" s="228" t="s">
        <v>884</v>
      </c>
      <c r="N61" s="228" t="s">
        <v>883</v>
      </c>
      <c r="O61" s="228" t="s">
        <v>882</v>
      </c>
      <c r="P61" s="239" t="s">
        <v>504</v>
      </c>
      <c r="Q61" s="239"/>
      <c r="R61" s="239" t="s">
        <v>99</v>
      </c>
    </row>
    <row r="62" spans="1:26" x14ac:dyDescent="0.25">
      <c r="A62" s="227">
        <v>300</v>
      </c>
      <c r="B62" s="274" t="s">
        <v>505</v>
      </c>
      <c r="C62" s="273">
        <v>2019</v>
      </c>
      <c r="D62" s="280">
        <v>28035609.937839881</v>
      </c>
      <c r="E62" s="280">
        <v>105554620.94557858</v>
      </c>
      <c r="F62" s="280">
        <v>186838517.46618834</v>
      </c>
      <c r="G62" s="280">
        <v>71524055.116422594</v>
      </c>
      <c r="H62" s="280">
        <v>3322571612.3498812</v>
      </c>
      <c r="I62" s="292">
        <v>21625512.1640145</v>
      </c>
      <c r="J62" s="280">
        <v>408655729.53983968</v>
      </c>
      <c r="K62" s="280">
        <v>1307554258.2039297</v>
      </c>
      <c r="L62" s="291">
        <v>1184536698.6696544</v>
      </c>
      <c r="M62" s="280">
        <v>167031678.31382436</v>
      </c>
      <c r="N62" s="280">
        <v>160563291.22369206</v>
      </c>
      <c r="O62" s="280">
        <v>70046933.040686145</v>
      </c>
      <c r="P62" s="78">
        <v>7034538516.9715519</v>
      </c>
      <c r="Q62" s="284"/>
      <c r="R62" s="227">
        <v>300</v>
      </c>
      <c r="V62" s="287"/>
      <c r="W62" s="287"/>
      <c r="X62" s="287"/>
      <c r="Y62" s="287"/>
    </row>
    <row r="63" spans="1:26" x14ac:dyDescent="0.25">
      <c r="A63" s="227">
        <v>301</v>
      </c>
      <c r="B63" s="274" t="s">
        <v>516</v>
      </c>
      <c r="C63" s="273">
        <v>2020</v>
      </c>
      <c r="D63" s="280">
        <v>21999580.053355493</v>
      </c>
      <c r="E63" s="280">
        <v>104507424.77506164</v>
      </c>
      <c r="F63" s="280">
        <v>190892567.23756659</v>
      </c>
      <c r="G63" s="280">
        <v>72919132.969041422</v>
      </c>
      <c r="H63" s="280">
        <v>3394388377.8245096</v>
      </c>
      <c r="I63" s="292">
        <v>20876646.3575476</v>
      </c>
      <c r="J63" s="280">
        <v>412267539.21839201</v>
      </c>
      <c r="K63" s="280">
        <v>1346637904.9531021</v>
      </c>
      <c r="L63" s="291">
        <v>1208481270.0270028</v>
      </c>
      <c r="M63" s="280">
        <v>168982317.2245383</v>
      </c>
      <c r="N63" s="280">
        <v>164018818.53325689</v>
      </c>
      <c r="O63" s="280">
        <v>80820748.901466638</v>
      </c>
      <c r="P63" s="78">
        <v>7186792328.0748396</v>
      </c>
      <c r="Q63" s="284"/>
      <c r="R63" s="227">
        <v>301</v>
      </c>
      <c r="V63" s="287"/>
      <c r="W63" s="287"/>
      <c r="X63" s="287"/>
      <c r="Y63" s="287"/>
    </row>
    <row r="64" spans="1:26" x14ac:dyDescent="0.25">
      <c r="A64" s="227">
        <v>302</v>
      </c>
      <c r="B64" s="274" t="s">
        <v>515</v>
      </c>
      <c r="C64" s="273">
        <v>2020</v>
      </c>
      <c r="D64" s="280">
        <v>22014384.85275789</v>
      </c>
      <c r="E64" s="280">
        <v>104979834.97179317</v>
      </c>
      <c r="F64" s="280">
        <v>191665250.4553307</v>
      </c>
      <c r="G64" s="280">
        <v>65774232.059620783</v>
      </c>
      <c r="H64" s="280">
        <v>3409347630.4281731</v>
      </c>
      <c r="I64" s="292">
        <v>20877076.7794788</v>
      </c>
      <c r="J64" s="280">
        <v>413006503.45110112</v>
      </c>
      <c r="K64" s="280">
        <v>1366710157.9456222</v>
      </c>
      <c r="L64" s="291">
        <v>1220523916.7097027</v>
      </c>
      <c r="M64" s="280">
        <v>169385211.7504214</v>
      </c>
      <c r="N64" s="280">
        <v>164763354.06578791</v>
      </c>
      <c r="O64" s="280">
        <v>80948023.73514466</v>
      </c>
      <c r="P64" s="78">
        <v>7229995577.2049351</v>
      </c>
      <c r="Q64" s="284"/>
      <c r="R64" s="227">
        <v>302</v>
      </c>
      <c r="V64" s="287"/>
      <c r="W64" s="287"/>
      <c r="X64" s="287"/>
      <c r="Y64" s="287"/>
    </row>
    <row r="65" spans="1:25" x14ac:dyDescent="0.25">
      <c r="A65" s="227">
        <v>303</v>
      </c>
      <c r="B65" s="274" t="s">
        <v>514</v>
      </c>
      <c r="C65" s="273">
        <v>2020</v>
      </c>
      <c r="D65" s="280">
        <v>22018662.672228035</v>
      </c>
      <c r="E65" s="280">
        <v>105471441.16243379</v>
      </c>
      <c r="F65" s="280">
        <v>191730467.86299807</v>
      </c>
      <c r="G65" s="280">
        <v>65797459.217519343</v>
      </c>
      <c r="H65" s="280">
        <v>3417450266.8207183</v>
      </c>
      <c r="I65" s="292">
        <v>20877363.000776</v>
      </c>
      <c r="J65" s="280">
        <v>413262213.6189146</v>
      </c>
      <c r="K65" s="280">
        <v>1377855789.5658185</v>
      </c>
      <c r="L65" s="291">
        <v>1230332166.726383</v>
      </c>
      <c r="M65" s="280">
        <v>169394744.38691241</v>
      </c>
      <c r="N65" s="280">
        <v>164807013.4776504</v>
      </c>
      <c r="O65" s="280">
        <v>81809756.714703143</v>
      </c>
      <c r="P65" s="78">
        <v>7260807345.2270565</v>
      </c>
      <c r="Q65" s="284"/>
      <c r="R65" s="227">
        <v>303</v>
      </c>
      <c r="V65" s="287"/>
      <c r="W65" s="287"/>
      <c r="X65" s="287"/>
      <c r="Y65" s="287"/>
    </row>
    <row r="66" spans="1:25" x14ac:dyDescent="0.25">
      <c r="A66" s="227">
        <v>304</v>
      </c>
      <c r="B66" s="274" t="s">
        <v>513</v>
      </c>
      <c r="C66" s="273">
        <v>2020</v>
      </c>
      <c r="D66" s="280">
        <v>22017367.070996471</v>
      </c>
      <c r="E66" s="280">
        <v>106906172.06814364</v>
      </c>
      <c r="F66" s="280">
        <v>191781489.60716215</v>
      </c>
      <c r="G66" s="280">
        <v>65756212.328653201</v>
      </c>
      <c r="H66" s="280">
        <v>3467892451.0977607</v>
      </c>
      <c r="I66" s="292">
        <v>20877798.2105732</v>
      </c>
      <c r="J66" s="280">
        <v>413557669.95718485</v>
      </c>
      <c r="K66" s="280">
        <v>1391841849.7335732</v>
      </c>
      <c r="L66" s="291">
        <v>1238009216.8079729</v>
      </c>
      <c r="M66" s="280">
        <v>169397103.12980005</v>
      </c>
      <c r="N66" s="280">
        <v>164865024.91121265</v>
      </c>
      <c r="O66" s="280">
        <v>82175460.567006767</v>
      </c>
      <c r="P66" s="78">
        <v>7335077815.4900398</v>
      </c>
      <c r="Q66" s="284"/>
      <c r="R66" s="227">
        <v>304</v>
      </c>
      <c r="V66" s="287"/>
      <c r="W66" s="287"/>
      <c r="X66" s="287"/>
      <c r="Y66" s="287"/>
    </row>
    <row r="67" spans="1:25" x14ac:dyDescent="0.25">
      <c r="A67" s="227">
        <v>305</v>
      </c>
      <c r="B67" s="274" t="s">
        <v>512</v>
      </c>
      <c r="C67" s="273">
        <v>2020</v>
      </c>
      <c r="D67" s="280">
        <v>22031850.043076634</v>
      </c>
      <c r="E67" s="280">
        <v>107724045.34853068</v>
      </c>
      <c r="F67" s="280">
        <v>191637987.3448455</v>
      </c>
      <c r="G67" s="280">
        <v>65462181.8178562</v>
      </c>
      <c r="H67" s="280">
        <v>3477653395.7844334</v>
      </c>
      <c r="I67" s="292">
        <v>20911746.095765699</v>
      </c>
      <c r="J67" s="280">
        <v>413971230.64444107</v>
      </c>
      <c r="K67" s="280">
        <v>1420435484.0127416</v>
      </c>
      <c r="L67" s="291">
        <v>1244755365.2755828</v>
      </c>
      <c r="M67" s="280">
        <v>170072480.53123513</v>
      </c>
      <c r="N67" s="280">
        <v>170761783.36469272</v>
      </c>
      <c r="O67" s="280">
        <v>83266922.071139157</v>
      </c>
      <c r="P67" s="78">
        <v>7388684472.3343401</v>
      </c>
      <c r="Q67" s="284"/>
      <c r="R67" s="227">
        <v>305</v>
      </c>
      <c r="V67" s="287"/>
      <c r="W67" s="287"/>
      <c r="X67" s="287"/>
      <c r="Y67" s="287"/>
    </row>
    <row r="68" spans="1:25" x14ac:dyDescent="0.25">
      <c r="A68" s="227">
        <v>306</v>
      </c>
      <c r="B68" s="274" t="s">
        <v>704</v>
      </c>
      <c r="C68" s="273">
        <v>2020</v>
      </c>
      <c r="D68" s="280">
        <v>22136839.001712799</v>
      </c>
      <c r="E68" s="280">
        <v>108785024.24623261</v>
      </c>
      <c r="F68" s="280">
        <v>191662961.97643891</v>
      </c>
      <c r="G68" s="280">
        <v>65406864.574620582</v>
      </c>
      <c r="H68" s="280">
        <v>3509576866.7993255</v>
      </c>
      <c r="I68" s="292">
        <v>20911746.3572446</v>
      </c>
      <c r="J68" s="280">
        <v>416780516.57074153</v>
      </c>
      <c r="K68" s="280">
        <v>1467491121.9202905</v>
      </c>
      <c r="L68" s="291">
        <v>1256725057.4629729</v>
      </c>
      <c r="M68" s="280">
        <v>170086887.43543136</v>
      </c>
      <c r="N68" s="280">
        <v>170697307.78347647</v>
      </c>
      <c r="O68" s="280">
        <v>84040642.429554492</v>
      </c>
      <c r="P68" s="78">
        <v>7484301836.5580435</v>
      </c>
      <c r="Q68" s="284"/>
      <c r="R68" s="227">
        <v>306</v>
      </c>
      <c r="V68" s="287"/>
      <c r="W68" s="287"/>
      <c r="X68" s="287"/>
      <c r="Y68" s="287"/>
    </row>
    <row r="69" spans="1:25" x14ac:dyDescent="0.25">
      <c r="A69" s="227">
        <v>307</v>
      </c>
      <c r="B69" s="274" t="s">
        <v>510</v>
      </c>
      <c r="C69" s="273">
        <v>2020</v>
      </c>
      <c r="D69" s="280">
        <v>22141658.943219632</v>
      </c>
      <c r="E69" s="280">
        <v>109031311.11380637</v>
      </c>
      <c r="F69" s="280">
        <v>191765961.59675047</v>
      </c>
      <c r="G69" s="280">
        <v>65077178.258006521</v>
      </c>
      <c r="H69" s="280">
        <v>3514301329.6760416</v>
      </c>
      <c r="I69" s="292">
        <v>20911812.607406098</v>
      </c>
      <c r="J69" s="280">
        <v>418051451.7026335</v>
      </c>
      <c r="K69" s="280">
        <v>1476492844.6587563</v>
      </c>
      <c r="L69" s="291">
        <v>1264635803.6538529</v>
      </c>
      <c r="M69" s="280">
        <v>170090669.12022373</v>
      </c>
      <c r="N69" s="280">
        <v>170737706.43993372</v>
      </c>
      <c r="O69" s="280">
        <v>83911064.043648705</v>
      </c>
      <c r="P69" s="78">
        <v>7507148791.8142805</v>
      </c>
      <c r="Q69" s="284"/>
      <c r="R69" s="227">
        <v>307</v>
      </c>
      <c r="V69" s="287"/>
      <c r="W69" s="287"/>
      <c r="X69" s="287"/>
      <c r="Y69" s="287"/>
    </row>
    <row r="70" spans="1:25" x14ac:dyDescent="0.25">
      <c r="A70" s="227">
        <v>308</v>
      </c>
      <c r="B70" s="274" t="s">
        <v>509</v>
      </c>
      <c r="C70" s="273">
        <v>2020</v>
      </c>
      <c r="D70" s="280">
        <v>22105367.752305523</v>
      </c>
      <c r="E70" s="280">
        <v>106251175.98709725</v>
      </c>
      <c r="F70" s="280">
        <v>191983914.72766113</v>
      </c>
      <c r="G70" s="280">
        <v>65693472.25544776</v>
      </c>
      <c r="H70" s="280">
        <v>3526107179.5391684</v>
      </c>
      <c r="I70" s="292">
        <v>20911813.9756766</v>
      </c>
      <c r="J70" s="280">
        <v>421264813.10869706</v>
      </c>
      <c r="K70" s="280">
        <v>1477500192.7746129</v>
      </c>
      <c r="L70" s="291">
        <v>1265343012.9396229</v>
      </c>
      <c r="M70" s="280">
        <v>170092296.71113375</v>
      </c>
      <c r="N70" s="280">
        <v>170877777.53673166</v>
      </c>
      <c r="O70" s="280">
        <v>84444127.584890366</v>
      </c>
      <c r="P70" s="78">
        <v>7522575144.8930454</v>
      </c>
      <c r="Q70" s="284"/>
      <c r="R70" s="227">
        <v>308</v>
      </c>
      <c r="V70" s="287"/>
      <c r="W70" s="287"/>
      <c r="X70" s="287"/>
      <c r="Y70" s="287"/>
    </row>
    <row r="71" spans="1:25" x14ac:dyDescent="0.25">
      <c r="A71" s="227">
        <v>309</v>
      </c>
      <c r="B71" s="274" t="s">
        <v>508</v>
      </c>
      <c r="C71" s="273">
        <v>2020</v>
      </c>
      <c r="D71" s="280">
        <v>22113331.584996957</v>
      </c>
      <c r="E71" s="280">
        <v>106266175.06275074</v>
      </c>
      <c r="F71" s="280">
        <v>191989090.90521824</v>
      </c>
      <c r="G71" s="280">
        <v>65677521.141927004</v>
      </c>
      <c r="H71" s="280">
        <v>3592976864.9103456</v>
      </c>
      <c r="I71" s="292">
        <v>20911819.744403299</v>
      </c>
      <c r="J71" s="280">
        <v>419113983.45327318</v>
      </c>
      <c r="K71" s="280">
        <v>1502614859.7462962</v>
      </c>
      <c r="L71" s="291">
        <v>1277546283.6625726</v>
      </c>
      <c r="M71" s="280">
        <v>170094848.20514572</v>
      </c>
      <c r="N71" s="280">
        <v>170894043.91842818</v>
      </c>
      <c r="O71" s="280">
        <v>84688867.648024604</v>
      </c>
      <c r="P71" s="78">
        <v>7624887689.9833822</v>
      </c>
      <c r="Q71" s="284"/>
      <c r="R71" s="227">
        <v>309</v>
      </c>
      <c r="V71" s="287"/>
      <c r="W71" s="287"/>
      <c r="X71" s="287"/>
      <c r="Y71" s="287"/>
    </row>
    <row r="72" spans="1:25" x14ac:dyDescent="0.25">
      <c r="A72" s="227">
        <v>310</v>
      </c>
      <c r="B72" s="274" t="s">
        <v>507</v>
      </c>
      <c r="C72" s="273">
        <v>2020</v>
      </c>
      <c r="D72" s="280">
        <v>22131818.448936559</v>
      </c>
      <c r="E72" s="280">
        <v>106264889.66723712</v>
      </c>
      <c r="F72" s="280">
        <v>192000107.95056924</v>
      </c>
      <c r="G72" s="280">
        <v>65684231.61457929</v>
      </c>
      <c r="H72" s="280">
        <v>3603839705.3541846</v>
      </c>
      <c r="I72" s="292">
        <v>20911820.432700198</v>
      </c>
      <c r="J72" s="280">
        <v>419624820.23121369</v>
      </c>
      <c r="K72" s="280">
        <v>1525546363.3695803</v>
      </c>
      <c r="L72" s="291">
        <v>1280965676.1120126</v>
      </c>
      <c r="M72" s="280">
        <v>170105894.55811432</v>
      </c>
      <c r="N72" s="280">
        <v>171002373.08290645</v>
      </c>
      <c r="O72" s="280">
        <v>85285858.036935985</v>
      </c>
      <c r="P72" s="78">
        <v>7663363558.8589706</v>
      </c>
      <c r="Q72" s="284"/>
      <c r="R72" s="227">
        <v>310</v>
      </c>
      <c r="V72" s="287"/>
      <c r="W72" s="287"/>
      <c r="X72" s="287"/>
      <c r="Y72" s="287"/>
    </row>
    <row r="73" spans="1:25" x14ac:dyDescent="0.25">
      <c r="A73" s="227">
        <v>311</v>
      </c>
      <c r="B73" s="274" t="s">
        <v>506</v>
      </c>
      <c r="C73" s="273">
        <v>2020</v>
      </c>
      <c r="D73" s="280">
        <v>22146800.494304087</v>
      </c>
      <c r="E73" s="280">
        <v>106328976.30802536</v>
      </c>
      <c r="F73" s="280">
        <v>192251876.95704108</v>
      </c>
      <c r="G73" s="280">
        <v>65416504.631089911</v>
      </c>
      <c r="H73" s="280">
        <v>3643226917.232305</v>
      </c>
      <c r="I73" s="292">
        <v>20851970.968599599</v>
      </c>
      <c r="J73" s="280">
        <v>424806355.18862748</v>
      </c>
      <c r="K73" s="280">
        <v>1536962606.0997379</v>
      </c>
      <c r="L73" s="291">
        <v>1288087045.7559028</v>
      </c>
      <c r="M73" s="280">
        <v>170114370.19211292</v>
      </c>
      <c r="N73" s="280">
        <v>171071727.56956398</v>
      </c>
      <c r="O73" s="280">
        <v>85630605.887219235</v>
      </c>
      <c r="P73" s="78">
        <v>7726895757.2845297</v>
      </c>
      <c r="Q73" s="284"/>
      <c r="R73" s="227">
        <v>311</v>
      </c>
      <c r="V73" s="287"/>
      <c r="W73" s="287"/>
      <c r="X73" s="287"/>
      <c r="Y73" s="287"/>
    </row>
    <row r="74" spans="1:25" x14ac:dyDescent="0.25">
      <c r="A74" s="227">
        <v>312</v>
      </c>
      <c r="B74" s="271" t="s">
        <v>505</v>
      </c>
      <c r="C74" s="270">
        <v>2020</v>
      </c>
      <c r="D74" s="289">
        <v>18047918.193014249</v>
      </c>
      <c r="E74" s="289">
        <v>105383723.27364744</v>
      </c>
      <c r="F74" s="289">
        <v>189108928.82298237</v>
      </c>
      <c r="G74" s="289">
        <v>65250701.594421521</v>
      </c>
      <c r="H74" s="289">
        <v>3670967577.9695468</v>
      </c>
      <c r="I74" s="283">
        <v>20829658.0492719</v>
      </c>
      <c r="J74" s="289">
        <v>423952023.5935573</v>
      </c>
      <c r="K74" s="289">
        <v>1565502631.4618092</v>
      </c>
      <c r="L74" s="290">
        <v>1295636403.1896629</v>
      </c>
      <c r="M74" s="289">
        <v>169620426.82011375</v>
      </c>
      <c r="N74" s="289">
        <v>171138833.04043391</v>
      </c>
      <c r="O74" s="289">
        <v>84969099.653601363</v>
      </c>
      <c r="P74" s="288">
        <v>7780407925.6620636</v>
      </c>
      <c r="Q74" s="284"/>
      <c r="R74" s="227">
        <v>312</v>
      </c>
      <c r="V74" s="287"/>
      <c r="W74" s="287"/>
      <c r="X74" s="287"/>
      <c r="Y74" s="287"/>
    </row>
    <row r="75" spans="1:25" x14ac:dyDescent="0.25">
      <c r="A75" s="227">
        <v>313</v>
      </c>
      <c r="B75" s="286" t="s">
        <v>881</v>
      </c>
      <c r="C75" s="264"/>
      <c r="D75" s="285">
        <v>22226245.311441861</v>
      </c>
      <c r="E75" s="285">
        <v>106419601.14848757</v>
      </c>
      <c r="F75" s="285">
        <v>191177624.83928868</v>
      </c>
      <c r="G75" s="285">
        <v>66572288.275323555</v>
      </c>
      <c r="H75" s="285">
        <v>3503869244.2912607</v>
      </c>
      <c r="I75" s="285">
        <v>20945137.287958317</v>
      </c>
      <c r="J75" s="285">
        <v>416793450.02143204</v>
      </c>
      <c r="K75" s="285">
        <v>1443318928.0342977</v>
      </c>
      <c r="L75" s="285">
        <v>1250429070.5379152</v>
      </c>
      <c r="M75" s="285">
        <v>169574532.95223135</v>
      </c>
      <c r="N75" s="285">
        <v>168169158.07290518</v>
      </c>
      <c r="O75" s="285">
        <v>82464470.024155483</v>
      </c>
      <c r="P75" s="90">
        <v>7441959750.7966986</v>
      </c>
      <c r="Q75" s="284"/>
      <c r="R75" s="227">
        <v>313</v>
      </c>
    </row>
    <row r="76" spans="1:25" x14ac:dyDescent="0.25">
      <c r="A76" s="227"/>
      <c r="B76" s="265"/>
      <c r="C76" s="265"/>
      <c r="D76" s="47"/>
      <c r="E76" s="47"/>
      <c r="F76" s="47"/>
      <c r="G76" s="47"/>
      <c r="H76" s="47"/>
      <c r="I76" s="47"/>
      <c r="J76" s="47"/>
      <c r="K76" s="47"/>
      <c r="L76" s="47"/>
      <c r="M76" s="47"/>
      <c r="N76" s="47"/>
      <c r="R76" s="227"/>
    </row>
    <row r="77" spans="1:25" x14ac:dyDescent="0.25">
      <c r="A77" s="227"/>
      <c r="B77" s="265"/>
      <c r="C77" s="265"/>
      <c r="D77" s="47"/>
      <c r="E77" s="47"/>
      <c r="F77" s="47"/>
      <c r="G77" s="47"/>
      <c r="H77" s="47"/>
      <c r="I77" s="47"/>
      <c r="J77" s="47"/>
      <c r="K77" s="47"/>
      <c r="L77" s="47"/>
      <c r="M77" s="47"/>
      <c r="N77" s="47"/>
      <c r="R77" s="227"/>
    </row>
    <row r="78" spans="1:25" x14ac:dyDescent="0.25">
      <c r="B78" s="73" t="s">
        <v>880</v>
      </c>
      <c r="C78" s="73"/>
      <c r="D78" s="261"/>
      <c r="E78" s="261"/>
      <c r="F78" s="261"/>
      <c r="G78" s="35"/>
      <c r="H78" s="261"/>
      <c r="I78" s="261"/>
      <c r="J78" s="261"/>
      <c r="K78" s="261"/>
      <c r="L78" s="261"/>
      <c r="M78" s="261"/>
      <c r="N78" s="35"/>
      <c r="O78" s="35"/>
      <c r="P78" s="35"/>
      <c r="Q78" s="35"/>
    </row>
    <row r="79" spans="1:25" x14ac:dyDescent="0.25">
      <c r="B79" s="274" t="s">
        <v>879</v>
      </c>
      <c r="C79" s="274"/>
      <c r="D79" s="274"/>
      <c r="E79" s="274"/>
      <c r="F79" s="274"/>
      <c r="G79" s="274"/>
      <c r="H79" s="274"/>
      <c r="I79" s="274"/>
      <c r="J79" s="274"/>
      <c r="K79" s="274"/>
      <c r="L79" s="274"/>
      <c r="M79" s="274"/>
      <c r="N79" s="274"/>
      <c r="O79" s="274"/>
      <c r="P79" s="274"/>
      <c r="Q79" s="274"/>
    </row>
    <row r="80" spans="1:25" x14ac:dyDescent="0.25">
      <c r="B80" s="274"/>
      <c r="C80" s="274"/>
      <c r="D80" s="274"/>
      <c r="E80" s="274"/>
      <c r="F80" s="274"/>
      <c r="G80" s="274"/>
      <c r="H80" s="274"/>
      <c r="I80" s="274"/>
      <c r="J80" s="274"/>
      <c r="K80" s="274"/>
      <c r="L80" s="274"/>
      <c r="M80" s="274"/>
      <c r="N80" s="274"/>
      <c r="O80" s="274"/>
      <c r="P80" s="274"/>
      <c r="Q80" s="274"/>
    </row>
    <row r="81" spans="1:18" x14ac:dyDescent="0.25">
      <c r="A81" s="6"/>
      <c r="D81" s="228" t="s">
        <v>530</v>
      </c>
      <c r="E81" s="228" t="s">
        <v>529</v>
      </c>
      <c r="F81" s="228" t="s">
        <v>528</v>
      </c>
      <c r="G81" s="228"/>
      <c r="H81" s="228"/>
      <c r="I81" s="228"/>
      <c r="J81" s="228"/>
      <c r="K81" s="228"/>
      <c r="L81" s="228"/>
      <c r="M81" s="228"/>
      <c r="N81" s="228"/>
      <c r="R81" s="227"/>
    </row>
    <row r="82" spans="1:18" x14ac:dyDescent="0.25">
      <c r="B82" s="227"/>
      <c r="C82" s="227"/>
      <c r="D82" s="213" t="s">
        <v>613</v>
      </c>
      <c r="E82" s="277" t="s">
        <v>92</v>
      </c>
      <c r="F82" s="277" t="s">
        <v>92</v>
      </c>
      <c r="R82" s="227"/>
    </row>
    <row r="83" spans="1:18" x14ac:dyDescent="0.25">
      <c r="B83" s="227"/>
      <c r="C83" s="227"/>
      <c r="D83" s="213"/>
      <c r="E83" s="228"/>
      <c r="R83" s="227"/>
    </row>
    <row r="84" spans="1:18" x14ac:dyDescent="0.25">
      <c r="B84" s="227"/>
      <c r="C84" s="227"/>
      <c r="D84" s="237" t="s">
        <v>878</v>
      </c>
      <c r="E84" s="237" t="s">
        <v>877</v>
      </c>
      <c r="F84" s="237" t="s">
        <v>877</v>
      </c>
      <c r="R84" s="227"/>
    </row>
    <row r="85" spans="1:18" x14ac:dyDescent="0.25">
      <c r="A85" s="239" t="s">
        <v>99</v>
      </c>
      <c r="B85" s="239" t="s">
        <v>521</v>
      </c>
      <c r="C85" s="239" t="s">
        <v>543</v>
      </c>
      <c r="D85" s="275" t="s">
        <v>876</v>
      </c>
      <c r="E85" s="275" t="s">
        <v>857</v>
      </c>
      <c r="F85" s="275" t="s">
        <v>856</v>
      </c>
      <c r="G85" s="228"/>
      <c r="H85" s="228"/>
      <c r="I85" s="228"/>
      <c r="J85" s="228"/>
      <c r="K85" s="228"/>
      <c r="L85" s="228"/>
      <c r="M85" s="228"/>
      <c r="N85" s="239"/>
      <c r="R85" s="239" t="s">
        <v>99</v>
      </c>
    </row>
    <row r="86" spans="1:18" x14ac:dyDescent="0.25">
      <c r="A86" s="227">
        <v>400</v>
      </c>
      <c r="B86" s="274" t="s">
        <v>505</v>
      </c>
      <c r="C86" s="273">
        <v>2019</v>
      </c>
      <c r="D86" s="272">
        <v>847614862.22000015</v>
      </c>
      <c r="E86" s="280">
        <v>376811657.08015251</v>
      </c>
      <c r="F86" s="280">
        <v>470803205.13984764</v>
      </c>
      <c r="G86" s="268" t="s">
        <v>875</v>
      </c>
      <c r="H86" s="268"/>
      <c r="I86" s="268"/>
      <c r="J86" s="268"/>
      <c r="K86" s="268"/>
      <c r="L86" s="268"/>
      <c r="M86" s="268"/>
      <c r="N86" s="47"/>
      <c r="R86" s="227">
        <v>400</v>
      </c>
    </row>
    <row r="87" spans="1:18" x14ac:dyDescent="0.25">
      <c r="A87" s="227">
        <v>401</v>
      </c>
      <c r="B87" s="271" t="s">
        <v>505</v>
      </c>
      <c r="C87" s="270">
        <v>2020</v>
      </c>
      <c r="D87" s="269">
        <v>925757612.16000009</v>
      </c>
      <c r="E87" s="283">
        <v>388393251.71774501</v>
      </c>
      <c r="F87" s="283">
        <v>537364360.44225502</v>
      </c>
      <c r="G87" s="268" t="s">
        <v>874</v>
      </c>
      <c r="H87" s="267"/>
      <c r="I87" s="267"/>
      <c r="J87" s="267"/>
      <c r="K87" s="267"/>
      <c r="L87" s="267"/>
      <c r="M87" s="267"/>
      <c r="N87" s="267"/>
      <c r="R87" s="227">
        <v>401</v>
      </c>
    </row>
    <row r="88" spans="1:18" x14ac:dyDescent="0.25">
      <c r="A88" s="227">
        <v>402</v>
      </c>
      <c r="B88" s="264" t="s">
        <v>839</v>
      </c>
      <c r="C88" s="264"/>
      <c r="D88" s="266">
        <v>886686237.19000006</v>
      </c>
      <c r="E88" s="266">
        <v>382602454.39894879</v>
      </c>
      <c r="F88" s="266">
        <v>504083782.79105133</v>
      </c>
      <c r="G88" s="47" t="s">
        <v>873</v>
      </c>
      <c r="H88" s="47"/>
      <c r="I88" s="47"/>
      <c r="J88" s="47"/>
      <c r="K88" s="47"/>
      <c r="L88" s="47"/>
      <c r="M88" s="47"/>
      <c r="N88" s="47"/>
      <c r="R88" s="227">
        <v>402</v>
      </c>
    </row>
    <row r="89" spans="1:18" x14ac:dyDescent="0.25">
      <c r="A89" s="227"/>
      <c r="B89" s="265"/>
      <c r="C89" s="265"/>
      <c r="D89" s="47"/>
      <c r="E89" s="47"/>
      <c r="F89" s="47"/>
      <c r="G89" s="47"/>
      <c r="H89" s="47"/>
      <c r="I89" s="47"/>
      <c r="J89" s="47"/>
      <c r="K89" s="47"/>
      <c r="L89" s="47"/>
      <c r="M89" s="47"/>
      <c r="N89" s="47"/>
      <c r="R89" s="227"/>
    </row>
    <row r="90" spans="1:18" x14ac:dyDescent="0.25">
      <c r="A90" s="227"/>
      <c r="B90" s="265"/>
      <c r="C90" s="265"/>
      <c r="D90" s="47"/>
      <c r="E90" s="47"/>
      <c r="F90" s="47"/>
      <c r="G90" s="47"/>
      <c r="H90" s="47"/>
      <c r="I90" s="47"/>
      <c r="J90" s="47"/>
      <c r="K90" s="47"/>
      <c r="L90" s="47"/>
      <c r="M90" s="47"/>
      <c r="N90" s="47"/>
      <c r="R90" s="227"/>
    </row>
    <row r="91" spans="1:18" x14ac:dyDescent="0.25">
      <c r="B91" s="73" t="s">
        <v>872</v>
      </c>
      <c r="C91" s="73"/>
      <c r="D91" s="261"/>
      <c r="E91" s="261"/>
      <c r="F91" s="261"/>
      <c r="G91" s="261"/>
      <c r="H91" s="261"/>
      <c r="I91" s="35"/>
      <c r="J91" s="261"/>
      <c r="K91" s="261"/>
      <c r="L91" s="261"/>
      <c r="M91" s="261"/>
      <c r="N91" s="35"/>
      <c r="O91" s="35"/>
      <c r="P91" s="35"/>
      <c r="Q91" s="35"/>
    </row>
    <row r="92" spans="1:18" x14ac:dyDescent="0.25">
      <c r="A92" s="130"/>
      <c r="B92" s="274" t="s">
        <v>871</v>
      </c>
      <c r="C92" s="274"/>
      <c r="D92" s="274"/>
      <c r="E92" s="274"/>
      <c r="F92" s="274"/>
      <c r="G92" s="274"/>
      <c r="H92" s="274"/>
      <c r="I92" s="274"/>
      <c r="J92" s="274"/>
      <c r="K92" s="274"/>
      <c r="L92" s="274"/>
      <c r="M92" s="274"/>
      <c r="N92" s="274"/>
      <c r="O92" s="274"/>
      <c r="P92" s="274"/>
      <c r="Q92" s="274"/>
      <c r="R92" s="227"/>
    </row>
    <row r="93" spans="1:18" x14ac:dyDescent="0.25">
      <c r="A93" s="130"/>
      <c r="B93" s="38"/>
      <c r="C93" s="38"/>
      <c r="D93" s="38"/>
      <c r="E93" s="38"/>
      <c r="F93" s="38"/>
      <c r="G93" s="38"/>
      <c r="H93" s="38"/>
      <c r="I93" s="38"/>
      <c r="J93" s="38"/>
      <c r="K93" s="38"/>
      <c r="L93" s="38"/>
      <c r="M93" s="38"/>
      <c r="R93" s="227"/>
    </row>
    <row r="94" spans="1:18" x14ac:dyDescent="0.25">
      <c r="A94" s="6"/>
      <c r="D94" s="228" t="s">
        <v>530</v>
      </c>
      <c r="E94" s="228" t="s">
        <v>529</v>
      </c>
      <c r="F94" s="228" t="s">
        <v>528</v>
      </c>
      <c r="G94" s="228" t="s">
        <v>527</v>
      </c>
      <c r="H94" s="228" t="s">
        <v>552</v>
      </c>
      <c r="I94" s="228"/>
      <c r="J94" s="228"/>
      <c r="K94" s="228"/>
      <c r="L94" s="228"/>
      <c r="M94" s="228"/>
      <c r="N94" s="228"/>
      <c r="R94" s="227"/>
    </row>
    <row r="95" spans="1:18" ht="30" x14ac:dyDescent="0.25">
      <c r="B95" s="227"/>
      <c r="C95" s="227"/>
      <c r="D95" s="277" t="s">
        <v>289</v>
      </c>
      <c r="E95" s="277" t="s">
        <v>870</v>
      </c>
      <c r="F95" s="281" t="s">
        <v>862</v>
      </c>
      <c r="G95" s="277" t="s">
        <v>861</v>
      </c>
      <c r="H95" s="277" t="s">
        <v>860</v>
      </c>
      <c r="R95" s="227"/>
    </row>
    <row r="96" spans="1:18" x14ac:dyDescent="0.25">
      <c r="B96" s="227"/>
      <c r="C96" s="227"/>
      <c r="D96" s="228"/>
      <c r="F96" s="213"/>
      <c r="G96" s="93"/>
      <c r="H96" s="93"/>
      <c r="R96" s="227"/>
    </row>
    <row r="97" spans="1:18" x14ac:dyDescent="0.25">
      <c r="B97" s="227"/>
      <c r="C97" s="227"/>
      <c r="D97" s="237"/>
      <c r="E97" s="6" t="s">
        <v>859</v>
      </c>
      <c r="F97" s="6" t="s">
        <v>859</v>
      </c>
      <c r="G97" s="6"/>
      <c r="H97" s="276"/>
      <c r="R97" s="227"/>
    </row>
    <row r="98" spans="1:18" x14ac:dyDescent="0.25">
      <c r="B98" s="227"/>
      <c r="C98" s="227"/>
      <c r="D98" s="237" t="s">
        <v>869</v>
      </c>
      <c r="E98" s="6" t="s">
        <v>566</v>
      </c>
      <c r="F98" s="6" t="s">
        <v>566</v>
      </c>
      <c r="G98" s="276" t="s">
        <v>857</v>
      </c>
      <c r="H98" s="276" t="s">
        <v>856</v>
      </c>
      <c r="R98" s="227"/>
    </row>
    <row r="99" spans="1:18" x14ac:dyDescent="0.25">
      <c r="A99" s="239" t="s">
        <v>99</v>
      </c>
      <c r="B99" s="239" t="s">
        <v>521</v>
      </c>
      <c r="C99" s="239" t="s">
        <v>543</v>
      </c>
      <c r="D99" s="91" t="s">
        <v>855</v>
      </c>
      <c r="E99" s="91" t="s">
        <v>854</v>
      </c>
      <c r="F99" s="275" t="s">
        <v>853</v>
      </c>
      <c r="G99" s="275" t="s">
        <v>853</v>
      </c>
      <c r="H99" s="275" t="s">
        <v>853</v>
      </c>
      <c r="I99" s="228"/>
      <c r="J99" s="228"/>
      <c r="K99" s="228"/>
      <c r="L99" s="228"/>
      <c r="M99" s="228"/>
      <c r="N99" s="239"/>
      <c r="R99" s="239" t="s">
        <v>99</v>
      </c>
    </row>
    <row r="100" spans="1:18" x14ac:dyDescent="0.25">
      <c r="A100" s="227">
        <v>500</v>
      </c>
      <c r="B100" s="274" t="s">
        <v>505</v>
      </c>
      <c r="C100" s="273">
        <v>2019</v>
      </c>
      <c r="D100" s="280">
        <v>3325056684.6400013</v>
      </c>
      <c r="E100" s="44">
        <v>9.5526447554383137E-2</v>
      </c>
      <c r="F100" s="149">
        <v>317630853.00061417</v>
      </c>
      <c r="G100" s="279">
        <v>136797728.87494305</v>
      </c>
      <c r="H100" s="279">
        <v>180833124.12567121</v>
      </c>
      <c r="I100" s="268" t="s">
        <v>868</v>
      </c>
      <c r="J100" s="268"/>
      <c r="K100" s="268"/>
      <c r="L100" s="268"/>
      <c r="M100" s="268"/>
      <c r="N100" s="47"/>
      <c r="R100" s="227">
        <v>500</v>
      </c>
    </row>
    <row r="101" spans="1:18" x14ac:dyDescent="0.25">
      <c r="A101" s="227">
        <v>501</v>
      </c>
      <c r="B101" s="271" t="s">
        <v>505</v>
      </c>
      <c r="C101" s="270">
        <v>2020</v>
      </c>
      <c r="D101" s="278">
        <v>3477057482.269999</v>
      </c>
      <c r="E101" s="58">
        <v>9.5526447554383137E-2</v>
      </c>
      <c r="F101" s="269">
        <v>332150949.22364056</v>
      </c>
      <c r="G101" s="269">
        <v>143051265.54366145</v>
      </c>
      <c r="H101" s="269">
        <v>189099683.67997921</v>
      </c>
      <c r="I101" s="268" t="s">
        <v>867</v>
      </c>
      <c r="J101" s="267"/>
      <c r="K101" s="267"/>
      <c r="L101" s="267"/>
      <c r="M101" s="267"/>
      <c r="N101" s="267"/>
      <c r="R101" s="227">
        <v>501</v>
      </c>
    </row>
    <row r="102" spans="1:18" x14ac:dyDescent="0.25">
      <c r="A102" s="227">
        <v>502</v>
      </c>
      <c r="B102" s="264" t="s">
        <v>839</v>
      </c>
      <c r="C102" s="264"/>
      <c r="D102" s="266">
        <v>3401057083.4549999</v>
      </c>
      <c r="E102" s="17"/>
      <c r="F102" s="266">
        <v>324890901.11212736</v>
      </c>
      <c r="G102" s="266">
        <v>139924497.20930225</v>
      </c>
      <c r="H102" s="266">
        <v>184966403.90282521</v>
      </c>
      <c r="I102" s="47" t="s">
        <v>866</v>
      </c>
      <c r="J102" s="47"/>
      <c r="K102" s="47"/>
      <c r="L102" s="47"/>
      <c r="M102" s="47"/>
      <c r="N102" s="47"/>
      <c r="R102" s="227">
        <v>502</v>
      </c>
    </row>
    <row r="103" spans="1:18" x14ac:dyDescent="0.25">
      <c r="A103" s="227"/>
      <c r="B103" s="274"/>
      <c r="C103" s="274"/>
      <c r="D103" s="47"/>
      <c r="E103" s="47"/>
      <c r="F103" s="47"/>
      <c r="G103" s="47"/>
      <c r="H103" s="47"/>
      <c r="I103" s="47"/>
      <c r="J103" s="47"/>
      <c r="K103" s="47"/>
      <c r="L103" s="47"/>
      <c r="M103" s="47"/>
      <c r="N103" s="47"/>
      <c r="R103" s="227"/>
    </row>
    <row r="104" spans="1:18" x14ac:dyDescent="0.25">
      <c r="A104" s="227"/>
      <c r="B104" s="274"/>
      <c r="C104" s="274"/>
      <c r="D104" s="47"/>
      <c r="E104" s="47"/>
      <c r="F104" s="47"/>
      <c r="G104" s="47"/>
      <c r="H104" s="47"/>
      <c r="I104" s="47"/>
      <c r="J104" s="47"/>
      <c r="K104" s="47"/>
      <c r="L104" s="47"/>
      <c r="M104" s="47"/>
      <c r="N104" s="47"/>
      <c r="R104" s="227"/>
    </row>
    <row r="105" spans="1:18" x14ac:dyDescent="0.25">
      <c r="B105" s="73" t="s">
        <v>865</v>
      </c>
      <c r="C105" s="73"/>
      <c r="D105" s="261"/>
      <c r="E105" s="261"/>
      <c r="F105" s="261"/>
      <c r="G105" s="261"/>
      <c r="H105" s="261"/>
      <c r="I105" s="35"/>
      <c r="J105" s="282"/>
      <c r="K105" s="282"/>
      <c r="L105" s="282"/>
      <c r="M105" s="282"/>
      <c r="N105" s="282"/>
      <c r="O105" s="35"/>
      <c r="P105" s="35"/>
      <c r="Q105" s="35"/>
    </row>
    <row r="106" spans="1:18" x14ac:dyDescent="0.25">
      <c r="A106" s="130"/>
      <c r="B106" s="274" t="s">
        <v>864</v>
      </c>
      <c r="C106" s="274"/>
      <c r="D106" s="274"/>
      <c r="E106" s="274"/>
      <c r="F106" s="274"/>
      <c r="G106" s="274"/>
      <c r="H106" s="274"/>
      <c r="I106" s="274"/>
      <c r="J106" s="274"/>
      <c r="K106" s="274"/>
      <c r="L106" s="274"/>
      <c r="M106" s="274"/>
      <c r="N106" s="274"/>
      <c r="O106" s="274"/>
      <c r="P106" s="274"/>
      <c r="Q106" s="274"/>
      <c r="R106" s="227"/>
    </row>
    <row r="107" spans="1:18" x14ac:dyDescent="0.25">
      <c r="A107" s="130"/>
      <c r="B107" s="274"/>
      <c r="C107" s="274"/>
      <c r="D107" s="274"/>
      <c r="E107" s="274"/>
      <c r="F107" s="274"/>
      <c r="G107" s="274"/>
      <c r="H107" s="274"/>
      <c r="I107" s="274"/>
      <c r="J107" s="274"/>
      <c r="K107" s="274"/>
      <c r="L107" s="274"/>
      <c r="M107" s="274"/>
      <c r="N107" s="274"/>
      <c r="O107" s="274"/>
      <c r="P107" s="274"/>
      <c r="Q107" s="274"/>
      <c r="R107" s="227"/>
    </row>
    <row r="108" spans="1:18" x14ac:dyDescent="0.25">
      <c r="A108" s="6"/>
      <c r="D108" s="228" t="s">
        <v>530</v>
      </c>
      <c r="E108" s="228" t="s">
        <v>529</v>
      </c>
      <c r="F108" s="228" t="s">
        <v>528</v>
      </c>
      <c r="G108" s="228" t="s">
        <v>527</v>
      </c>
      <c r="H108" s="228" t="s">
        <v>552</v>
      </c>
      <c r="I108" s="47"/>
      <c r="J108" s="47"/>
      <c r="K108" s="47"/>
      <c r="L108" s="47"/>
      <c r="M108" s="47"/>
      <c r="N108" s="47"/>
      <c r="R108" s="227"/>
    </row>
    <row r="109" spans="1:18" ht="30" x14ac:dyDescent="0.25">
      <c r="B109" s="227"/>
      <c r="C109" s="227"/>
      <c r="D109" s="277" t="s">
        <v>227</v>
      </c>
      <c r="E109" s="277" t="s">
        <v>863</v>
      </c>
      <c r="F109" s="281" t="s">
        <v>862</v>
      </c>
      <c r="G109" s="277" t="s">
        <v>861</v>
      </c>
      <c r="H109" s="277" t="s">
        <v>860</v>
      </c>
      <c r="I109" s="47"/>
      <c r="J109" s="47"/>
      <c r="K109" s="47"/>
      <c r="L109" s="47"/>
      <c r="M109" s="47"/>
      <c r="N109" s="47"/>
      <c r="R109" s="227"/>
    </row>
    <row r="110" spans="1:18" x14ac:dyDescent="0.25">
      <c r="B110" s="227"/>
      <c r="C110" s="227"/>
      <c r="D110" s="228"/>
      <c r="F110" s="213"/>
      <c r="G110" s="93"/>
      <c r="H110" s="93"/>
      <c r="I110" s="47"/>
      <c r="J110" s="47"/>
      <c r="K110" s="47"/>
      <c r="L110" s="47"/>
      <c r="M110" s="47"/>
      <c r="N110" s="47"/>
      <c r="R110" s="227"/>
    </row>
    <row r="111" spans="1:18" x14ac:dyDescent="0.25">
      <c r="B111" s="227"/>
      <c r="C111" s="227"/>
      <c r="D111" s="228"/>
      <c r="E111" s="6" t="s">
        <v>859</v>
      </c>
      <c r="F111" s="6" t="s">
        <v>859</v>
      </c>
      <c r="G111" s="6"/>
      <c r="H111" s="276"/>
      <c r="I111" s="47"/>
      <c r="J111" s="47"/>
      <c r="K111" s="47"/>
      <c r="L111" s="47"/>
      <c r="M111" s="47"/>
      <c r="N111" s="47"/>
      <c r="R111" s="227"/>
    </row>
    <row r="112" spans="1:18" x14ac:dyDescent="0.25">
      <c r="B112" s="227"/>
      <c r="C112" s="227"/>
      <c r="D112" s="237" t="s">
        <v>858</v>
      </c>
      <c r="E112" s="6" t="s">
        <v>566</v>
      </c>
      <c r="F112" s="6" t="s">
        <v>566</v>
      </c>
      <c r="G112" s="276" t="s">
        <v>857</v>
      </c>
      <c r="H112" s="276" t="s">
        <v>856</v>
      </c>
      <c r="I112" s="47"/>
      <c r="J112" s="47"/>
      <c r="K112" s="47"/>
      <c r="L112" s="47"/>
      <c r="M112" s="47"/>
      <c r="N112" s="47"/>
      <c r="R112" s="227"/>
    </row>
    <row r="113" spans="1:18" x14ac:dyDescent="0.25">
      <c r="A113" s="239" t="s">
        <v>99</v>
      </c>
      <c r="B113" s="239" t="s">
        <v>521</v>
      </c>
      <c r="C113" s="239" t="s">
        <v>543</v>
      </c>
      <c r="D113" s="91" t="s">
        <v>855</v>
      </c>
      <c r="E113" s="91" t="s">
        <v>854</v>
      </c>
      <c r="F113" s="275" t="s">
        <v>853</v>
      </c>
      <c r="G113" s="275" t="s">
        <v>853</v>
      </c>
      <c r="H113" s="275" t="s">
        <v>853</v>
      </c>
      <c r="I113" s="47"/>
      <c r="J113" s="47"/>
      <c r="K113" s="47"/>
      <c r="L113" s="47"/>
      <c r="M113" s="47"/>
      <c r="N113" s="47"/>
      <c r="R113" s="239" t="s">
        <v>99</v>
      </c>
    </row>
    <row r="114" spans="1:18" x14ac:dyDescent="0.25">
      <c r="A114" s="227">
        <v>600</v>
      </c>
      <c r="B114" s="274" t="s">
        <v>505</v>
      </c>
      <c r="C114" s="273">
        <v>2019</v>
      </c>
      <c r="D114" s="280">
        <v>217812856.03999996</v>
      </c>
      <c r="E114" s="83">
        <v>0.13675268169120042</v>
      </c>
      <c r="F114" s="272">
        <v>29786492.170289375</v>
      </c>
      <c r="G114" s="279">
        <v>12828490.814269168</v>
      </c>
      <c r="H114" s="279">
        <v>16958001.356020216</v>
      </c>
      <c r="I114" s="268" t="s">
        <v>852</v>
      </c>
      <c r="J114" s="47"/>
      <c r="K114" s="47"/>
      <c r="L114" s="47"/>
      <c r="M114" s="47"/>
      <c r="N114" s="47"/>
      <c r="R114" s="227">
        <v>600</v>
      </c>
    </row>
    <row r="115" spans="1:18" x14ac:dyDescent="0.25">
      <c r="A115" s="227">
        <v>601</v>
      </c>
      <c r="B115" s="271" t="s">
        <v>505</v>
      </c>
      <c r="C115" s="270">
        <v>2020</v>
      </c>
      <c r="D115" s="278">
        <v>208887972.34</v>
      </c>
      <c r="E115" s="85">
        <v>0.13675268169120042</v>
      </c>
      <c r="F115" s="269">
        <v>28565990.390532296</v>
      </c>
      <c r="G115" s="269">
        <v>12302843.28985103</v>
      </c>
      <c r="H115" s="269">
        <v>16263147.100681273</v>
      </c>
      <c r="I115" s="268" t="s">
        <v>851</v>
      </c>
      <c r="J115" s="47"/>
      <c r="K115" s="47"/>
      <c r="L115" s="47"/>
      <c r="M115" s="47"/>
      <c r="N115" s="47"/>
      <c r="R115" s="227">
        <v>601</v>
      </c>
    </row>
    <row r="116" spans="1:18" x14ac:dyDescent="0.25">
      <c r="A116" s="227">
        <v>602</v>
      </c>
      <c r="B116" s="264" t="s">
        <v>839</v>
      </c>
      <c r="C116" s="264"/>
      <c r="D116" s="266">
        <v>213350414.19</v>
      </c>
      <c r="E116" s="17"/>
      <c r="F116" s="266">
        <v>29176241.280410834</v>
      </c>
      <c r="G116" s="266">
        <v>12565667.052060099</v>
      </c>
      <c r="H116" s="266">
        <v>16610574.228350744</v>
      </c>
      <c r="I116" s="47" t="s">
        <v>850</v>
      </c>
      <c r="J116" s="47"/>
      <c r="K116" s="47"/>
      <c r="L116" s="47"/>
      <c r="M116" s="47"/>
      <c r="N116" s="47"/>
      <c r="R116" s="227">
        <v>602</v>
      </c>
    </row>
    <row r="117" spans="1:18" x14ac:dyDescent="0.25">
      <c r="A117" s="227"/>
      <c r="B117" s="274"/>
      <c r="C117" s="274"/>
      <c r="D117" s="47"/>
      <c r="E117" s="47"/>
      <c r="F117" s="47"/>
      <c r="G117" s="47"/>
      <c r="H117" s="47"/>
      <c r="I117" s="47"/>
      <c r="J117" s="47"/>
      <c r="K117" s="47"/>
      <c r="L117" s="47"/>
      <c r="M117" s="47"/>
      <c r="N117" s="47"/>
      <c r="R117" s="227"/>
    </row>
    <row r="118" spans="1:18" x14ac:dyDescent="0.25">
      <c r="A118" s="227"/>
      <c r="B118" s="274"/>
      <c r="C118" s="274"/>
      <c r="D118" s="47"/>
      <c r="E118" s="47"/>
      <c r="F118" s="47"/>
      <c r="G118" s="47"/>
      <c r="H118" s="47"/>
      <c r="I118" s="47"/>
      <c r="J118" s="47"/>
      <c r="K118" s="47"/>
      <c r="L118" s="47"/>
      <c r="M118" s="47"/>
      <c r="N118" s="47"/>
      <c r="R118" s="227"/>
    </row>
    <row r="119" spans="1:18" x14ac:dyDescent="0.25">
      <c r="B119" s="73" t="s">
        <v>849</v>
      </c>
      <c r="C119" s="73"/>
      <c r="D119" s="261"/>
      <c r="E119" s="261"/>
      <c r="F119" s="261"/>
      <c r="G119" s="261"/>
      <c r="H119" s="261"/>
      <c r="I119" s="35"/>
      <c r="J119" s="35"/>
      <c r="K119" s="261"/>
      <c r="L119" s="261"/>
      <c r="M119" s="261"/>
      <c r="N119" s="35"/>
      <c r="O119" s="35"/>
      <c r="P119" s="35"/>
      <c r="Q119" s="35"/>
    </row>
    <row r="120" spans="1:18" x14ac:dyDescent="0.25">
      <c r="A120" s="130"/>
      <c r="B120" s="274" t="s">
        <v>848</v>
      </c>
      <c r="C120" s="274"/>
      <c r="D120" s="274"/>
      <c r="E120" s="274"/>
      <c r="F120" s="274"/>
      <c r="G120" s="274"/>
      <c r="H120" s="274"/>
      <c r="I120" s="274"/>
      <c r="J120" s="274"/>
      <c r="K120" s="274"/>
      <c r="L120" s="274"/>
      <c r="M120" s="274"/>
      <c r="N120" s="274"/>
      <c r="O120" s="274"/>
      <c r="P120" s="274"/>
      <c r="Q120" s="274"/>
      <c r="R120" s="227"/>
    </row>
    <row r="121" spans="1:18" x14ac:dyDescent="0.25">
      <c r="A121" s="130"/>
      <c r="C121" s="38"/>
      <c r="D121" s="38"/>
      <c r="E121" s="38"/>
      <c r="F121" s="38"/>
      <c r="G121" s="38"/>
      <c r="H121" s="38"/>
      <c r="I121" s="38"/>
      <c r="J121" s="38"/>
      <c r="K121" s="38"/>
      <c r="L121" s="38"/>
      <c r="M121" s="38"/>
      <c r="R121" s="227"/>
    </row>
    <row r="122" spans="1:18" x14ac:dyDescent="0.25">
      <c r="A122" s="6"/>
      <c r="D122" s="228" t="s">
        <v>530</v>
      </c>
      <c r="E122" s="228" t="s">
        <v>529</v>
      </c>
      <c r="F122" s="228" t="s">
        <v>528</v>
      </c>
      <c r="G122" s="228"/>
      <c r="H122" s="228"/>
      <c r="I122" s="228"/>
      <c r="J122" s="228"/>
      <c r="K122" s="228"/>
      <c r="L122" s="228"/>
      <c r="M122" s="228"/>
      <c r="N122" s="228"/>
      <c r="R122" s="227"/>
    </row>
    <row r="123" spans="1:18" ht="30" x14ac:dyDescent="0.25">
      <c r="B123" s="227"/>
      <c r="C123" s="227"/>
      <c r="D123" s="277" t="s">
        <v>847</v>
      </c>
      <c r="E123" s="277" t="s">
        <v>847</v>
      </c>
      <c r="F123" s="277" t="s">
        <v>847</v>
      </c>
      <c r="R123" s="227"/>
    </row>
    <row r="124" spans="1:18" x14ac:dyDescent="0.25">
      <c r="B124" s="227"/>
      <c r="C124" s="227"/>
      <c r="D124" s="237"/>
      <c r="E124" s="228"/>
      <c r="R124" s="227"/>
    </row>
    <row r="125" spans="1:18" x14ac:dyDescent="0.25">
      <c r="B125" s="227"/>
      <c r="C125" s="227"/>
      <c r="D125" s="6" t="s">
        <v>846</v>
      </c>
      <c r="E125" s="276" t="s">
        <v>845</v>
      </c>
      <c r="F125" s="276" t="s">
        <v>844</v>
      </c>
      <c r="R125" s="227"/>
    </row>
    <row r="126" spans="1:18" x14ac:dyDescent="0.25">
      <c r="A126" s="239" t="s">
        <v>99</v>
      </c>
      <c r="B126" s="239" t="s">
        <v>521</v>
      </c>
      <c r="C126" s="239" t="s">
        <v>543</v>
      </c>
      <c r="D126" s="33" t="s">
        <v>843</v>
      </c>
      <c r="E126" s="275" t="s">
        <v>842</v>
      </c>
      <c r="F126" s="275" t="s">
        <v>842</v>
      </c>
      <c r="G126" s="228" t="s">
        <v>160</v>
      </c>
      <c r="H126" s="228"/>
      <c r="I126" s="228"/>
      <c r="J126" s="228"/>
      <c r="K126" s="228"/>
      <c r="L126" s="228"/>
      <c r="M126" s="228"/>
      <c r="N126" s="239"/>
      <c r="R126" s="239" t="s">
        <v>99</v>
      </c>
    </row>
    <row r="127" spans="1:18" x14ac:dyDescent="0.25">
      <c r="A127" s="227">
        <v>700</v>
      </c>
      <c r="B127" s="274" t="s">
        <v>505</v>
      </c>
      <c r="C127" s="273">
        <v>2019</v>
      </c>
      <c r="D127" s="272">
        <v>1195032207.3909037</v>
      </c>
      <c r="E127" s="272">
        <v>526437876.76936471</v>
      </c>
      <c r="F127" s="272">
        <v>668594330.62153912</v>
      </c>
      <c r="G127" s="268" t="s">
        <v>841</v>
      </c>
      <c r="H127" s="268"/>
      <c r="I127" s="268"/>
      <c r="J127" s="268"/>
      <c r="K127" s="268"/>
      <c r="L127" s="268"/>
      <c r="M127" s="268"/>
      <c r="N127" s="47"/>
      <c r="R127" s="227">
        <v>700</v>
      </c>
    </row>
    <row r="128" spans="1:18" x14ac:dyDescent="0.25">
      <c r="A128" s="227">
        <v>701</v>
      </c>
      <c r="B128" s="271" t="s">
        <v>505</v>
      </c>
      <c r="C128" s="270">
        <v>2020</v>
      </c>
      <c r="D128" s="269">
        <v>1286474551.774173</v>
      </c>
      <c r="E128" s="269">
        <v>543747360.55125749</v>
      </c>
      <c r="F128" s="269">
        <v>742727191.22291553</v>
      </c>
      <c r="G128" s="268" t="s">
        <v>840</v>
      </c>
      <c r="H128" s="267"/>
      <c r="I128" s="267"/>
      <c r="J128" s="267"/>
      <c r="K128" s="267"/>
      <c r="L128" s="267"/>
      <c r="M128" s="267"/>
      <c r="N128" s="267"/>
      <c r="R128" s="227">
        <v>701</v>
      </c>
    </row>
    <row r="129" spans="1:18" x14ac:dyDescent="0.25">
      <c r="A129" s="227">
        <v>702</v>
      </c>
      <c r="B129" s="264" t="s">
        <v>839</v>
      </c>
      <c r="C129" s="264"/>
      <c r="D129" s="266">
        <v>1240753379.5825384</v>
      </c>
      <c r="E129" s="266">
        <v>535092618.6603111</v>
      </c>
      <c r="F129" s="266">
        <v>705660760.92222738</v>
      </c>
      <c r="G129" s="47" t="s">
        <v>838</v>
      </c>
      <c r="H129" s="47"/>
      <c r="I129" s="47"/>
      <c r="J129" s="47"/>
      <c r="K129" s="47"/>
      <c r="L129" s="47"/>
      <c r="M129" s="47"/>
      <c r="N129" s="47"/>
      <c r="R129" s="227">
        <v>702</v>
      </c>
    </row>
    <row r="130" spans="1:18" x14ac:dyDescent="0.25">
      <c r="A130" s="227"/>
      <c r="B130" s="265"/>
      <c r="C130" s="265"/>
      <c r="D130" s="47"/>
      <c r="E130" s="47"/>
      <c r="F130" s="47"/>
      <c r="G130" s="47"/>
      <c r="H130" s="47"/>
      <c r="I130" s="47"/>
      <c r="J130" s="47"/>
      <c r="K130" s="47"/>
      <c r="L130" s="47"/>
      <c r="M130" s="47"/>
      <c r="N130" s="47"/>
    </row>
    <row r="131" spans="1:18" x14ac:dyDescent="0.25">
      <c r="A131" s="227"/>
      <c r="C131" s="265"/>
      <c r="D131" s="47"/>
      <c r="E131" s="47"/>
      <c r="F131" s="47"/>
      <c r="G131" s="47"/>
      <c r="H131" s="47"/>
      <c r="I131" s="47"/>
      <c r="J131" s="47"/>
      <c r="K131" s="47"/>
      <c r="L131" s="47"/>
      <c r="M131" s="47"/>
      <c r="N131" s="47"/>
    </row>
    <row r="132" spans="1:18" x14ac:dyDescent="0.25">
      <c r="B132" s="71" t="s">
        <v>148</v>
      </c>
      <c r="C132" s="264"/>
      <c r="D132" s="47"/>
      <c r="E132" s="47"/>
      <c r="F132" s="47"/>
      <c r="G132" s="47"/>
      <c r="H132" s="47"/>
      <c r="I132" s="47"/>
      <c r="J132" s="47"/>
      <c r="K132" s="47"/>
      <c r="L132" s="47"/>
      <c r="M132" s="47"/>
      <c r="N132" s="47"/>
    </row>
    <row r="133" spans="1:18" ht="15" customHeight="1" x14ac:dyDescent="0.25">
      <c r="B133" s="242" t="s">
        <v>837</v>
      </c>
      <c r="C133" s="242"/>
      <c r="D133" s="242"/>
      <c r="E133" s="242"/>
      <c r="F133" s="242"/>
      <c r="G133" s="242"/>
      <c r="H133" s="242"/>
      <c r="I133" s="242"/>
      <c r="J133" s="242"/>
      <c r="K133" s="242"/>
      <c r="L133" s="242"/>
      <c r="M133" s="242"/>
      <c r="N133" s="18"/>
      <c r="O133" s="18"/>
      <c r="P133" s="18"/>
      <c r="Q133" s="55"/>
    </row>
    <row r="134" spans="1:18" x14ac:dyDescent="0.25">
      <c r="A134" s="227"/>
      <c r="B134" s="242" t="s">
        <v>836</v>
      </c>
      <c r="C134" s="242"/>
      <c r="D134" s="242"/>
      <c r="E134" s="242"/>
      <c r="F134" s="242"/>
      <c r="G134" s="242"/>
      <c r="H134" s="242"/>
      <c r="I134" s="242"/>
      <c r="J134" s="242"/>
      <c r="K134" s="242"/>
      <c r="L134" s="242"/>
      <c r="M134" s="242"/>
      <c r="N134" s="228"/>
      <c r="O134" s="228"/>
    </row>
    <row r="135" spans="1:18" x14ac:dyDescent="0.25">
      <c r="B135" s="242" t="s">
        <v>835</v>
      </c>
      <c r="C135" s="242"/>
      <c r="D135" s="242"/>
      <c r="E135" s="242"/>
      <c r="F135" s="242"/>
      <c r="G135" s="242"/>
      <c r="H135" s="242"/>
      <c r="I135" s="242"/>
      <c r="J135" s="242"/>
      <c r="K135" s="242"/>
      <c r="L135" s="242"/>
      <c r="M135" s="242"/>
    </row>
    <row r="136" spans="1:18" x14ac:dyDescent="0.25">
      <c r="B136" s="242" t="s">
        <v>789</v>
      </c>
      <c r="C136" s="242"/>
      <c r="D136" s="242"/>
      <c r="E136" s="242"/>
      <c r="F136" s="242"/>
      <c r="G136" s="242"/>
      <c r="H136" s="242"/>
      <c r="I136" s="242"/>
      <c r="J136" s="242"/>
      <c r="K136" s="242"/>
      <c r="L136" s="242"/>
      <c r="M136" s="242"/>
    </row>
    <row r="137" spans="1:18" x14ac:dyDescent="0.25">
      <c r="B137" s="227"/>
      <c r="C137" s="227"/>
      <c r="D137" s="47"/>
      <c r="E137" s="228"/>
      <c r="H137" s="38"/>
      <c r="I137" s="38"/>
      <c r="L137" s="38"/>
      <c r="M137" s="38"/>
    </row>
  </sheetData>
  <printOptions horizontalCentered="1"/>
  <pageMargins left="1" right="1" top="1" bottom="1" header="0.5" footer="0.5"/>
  <pageSetup scale="23" orientation="landscape" r:id="rId1"/>
  <headerFooter>
    <oddHeader>&amp;C&amp;"-,Bold"Pacific Gas and Electric Company
Formula Rate Model
Schedule &amp;A&amp;R&amp;10TO Rate Year 2025 Annual Update
&amp;F</oddHeader>
  </headerFooter>
  <rowBreaks count="2" manualBreakCount="2">
    <brk id="50" max="17" man="1"/>
    <brk id="102" max="17" man="1"/>
  </rowBreaks>
  <customProperties>
    <customPr name="_pios_id" r:id="rId2"/>
  </customPropertie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74D85-BFEC-432C-B2F8-4983F3F124CB}">
  <sheetPr>
    <tabColor theme="9" tint="0.59999389629810485"/>
    <pageSetUpPr fitToPage="1"/>
  </sheetPr>
  <dimension ref="A1:AI137"/>
  <sheetViews>
    <sheetView topLeftCell="A21" zoomScale="90" zoomScaleNormal="90" zoomScaleSheetLayoutView="82" zoomScalePageLayoutView="70" workbookViewId="0">
      <selection activeCell="X117" activeCellId="1" sqref="X27:X30 X117"/>
    </sheetView>
  </sheetViews>
  <sheetFormatPr defaultColWidth="8.7109375" defaultRowHeight="15" x14ac:dyDescent="0.25"/>
  <cols>
    <col min="1" max="1" width="6.7109375" style="92" bestFit="1" customWidth="1"/>
    <col min="2" max="2" width="14" customWidth="1"/>
    <col min="3" max="3" width="14.42578125" customWidth="1"/>
    <col min="4" max="4" width="21.5703125" bestFit="1" customWidth="1"/>
    <col min="5" max="5" width="17.5703125" customWidth="1"/>
    <col min="6" max="6" width="15.7109375" customWidth="1"/>
    <col min="7" max="8" width="17.7109375" customWidth="1"/>
    <col min="9" max="9" width="13.5703125" customWidth="1"/>
    <col min="10" max="10" width="15.42578125" customWidth="1"/>
    <col min="11" max="12" width="17.28515625" customWidth="1"/>
    <col min="13" max="15" width="15.42578125" customWidth="1"/>
    <col min="16" max="16" width="19" bestFit="1" customWidth="1"/>
    <col min="17" max="17" width="20.5703125" customWidth="1"/>
    <col min="18" max="18" width="6.28515625" style="92" customWidth="1"/>
    <col min="19" max="19" width="8.7109375" customWidth="1"/>
    <col min="22" max="22" width="38.28515625" bestFit="1" customWidth="1"/>
    <col min="23" max="23" width="15" bestFit="1" customWidth="1"/>
    <col min="24" max="24" width="14.85546875" bestFit="1" customWidth="1"/>
    <col min="25" max="25" width="14.7109375" bestFit="1" customWidth="1"/>
    <col min="26" max="26" width="14.5703125" bestFit="1" customWidth="1"/>
    <col min="35" max="35" width="16.7109375" bestFit="1" customWidth="1"/>
  </cols>
  <sheetData>
    <row r="1" spans="1:26" x14ac:dyDescent="0.25">
      <c r="B1" s="17" t="s">
        <v>52</v>
      </c>
      <c r="C1" s="17"/>
      <c r="F1" s="263"/>
      <c r="J1" s="38"/>
      <c r="O1" s="6"/>
      <c r="P1" s="68" t="str">
        <f>CONCATENATE("Prior Year: ",'1-BaseTRR (RY27)'!$G$2)</f>
        <v>Prior Year: 2020</v>
      </c>
      <c r="Q1" s="6"/>
    </row>
    <row r="2" spans="1:26" x14ac:dyDescent="0.25">
      <c r="B2" s="241" t="s">
        <v>369</v>
      </c>
      <c r="C2" s="84"/>
      <c r="J2" s="38"/>
      <c r="O2" s="68"/>
      <c r="P2" s="6"/>
      <c r="Q2" s="6"/>
    </row>
    <row r="3" spans="1:26" x14ac:dyDescent="0.25">
      <c r="A3" s="239"/>
      <c r="B3" s="260"/>
      <c r="R3" s="239"/>
    </row>
    <row r="4" spans="1:26" x14ac:dyDescent="0.25">
      <c r="B4" s="73" t="s">
        <v>917</v>
      </c>
      <c r="C4" s="73"/>
      <c r="D4" s="35"/>
      <c r="E4" s="35"/>
      <c r="F4" s="35"/>
      <c r="G4" s="35"/>
      <c r="H4" s="35"/>
      <c r="I4" s="35"/>
      <c r="J4" s="35"/>
      <c r="K4" s="35"/>
      <c r="L4" s="35"/>
      <c r="M4" s="35"/>
      <c r="N4" s="35"/>
      <c r="O4" s="35"/>
      <c r="P4" s="35"/>
      <c r="Q4" s="35"/>
    </row>
    <row r="5" spans="1:26" x14ac:dyDescent="0.25">
      <c r="A5" s="6"/>
      <c r="B5" s="274" t="s">
        <v>916</v>
      </c>
      <c r="C5" s="38"/>
      <c r="I5" s="38"/>
      <c r="J5" s="92"/>
      <c r="K5" s="296"/>
    </row>
    <row r="6" spans="1:26" x14ac:dyDescent="0.25">
      <c r="A6" s="6"/>
      <c r="B6" s="38"/>
      <c r="C6" s="38"/>
      <c r="I6" s="38"/>
      <c r="J6" s="92"/>
      <c r="K6" s="296"/>
    </row>
    <row r="7" spans="1:26" x14ac:dyDescent="0.25">
      <c r="A7" s="6"/>
      <c r="D7" s="228" t="s">
        <v>530</v>
      </c>
      <c r="E7" s="228" t="s">
        <v>529</v>
      </c>
      <c r="F7" s="228" t="s">
        <v>528</v>
      </c>
      <c r="G7" s="228" t="s">
        <v>527</v>
      </c>
      <c r="H7" s="228" t="s">
        <v>552</v>
      </c>
      <c r="I7" s="228" t="s">
        <v>551</v>
      </c>
      <c r="J7" s="228" t="s">
        <v>550</v>
      </c>
      <c r="K7" s="228" t="s">
        <v>575</v>
      </c>
      <c r="L7" s="228" t="s">
        <v>574</v>
      </c>
      <c r="M7" s="228" t="s">
        <v>710</v>
      </c>
      <c r="N7" s="228" t="s">
        <v>709</v>
      </c>
      <c r="O7" s="228" t="s">
        <v>708</v>
      </c>
      <c r="P7" s="228" t="s">
        <v>707</v>
      </c>
      <c r="Q7" s="228"/>
    </row>
    <row r="8" spans="1:26" ht="30" x14ac:dyDescent="0.25">
      <c r="B8" s="6"/>
      <c r="C8" s="6"/>
      <c r="D8" s="295" t="s">
        <v>915</v>
      </c>
      <c r="E8" s="295" t="s">
        <v>915</v>
      </c>
      <c r="F8" s="295" t="s">
        <v>915</v>
      </c>
      <c r="G8" s="295" t="s">
        <v>915</v>
      </c>
      <c r="H8" s="295" t="s">
        <v>915</v>
      </c>
      <c r="I8" s="295" t="s">
        <v>915</v>
      </c>
      <c r="J8" s="295" t="s">
        <v>915</v>
      </c>
      <c r="K8" s="295" t="s">
        <v>915</v>
      </c>
      <c r="L8" s="295" t="s">
        <v>915</v>
      </c>
      <c r="M8" s="295" t="s">
        <v>915</v>
      </c>
      <c r="N8" s="295" t="s">
        <v>915</v>
      </c>
      <c r="O8" s="295" t="s">
        <v>915</v>
      </c>
      <c r="P8" s="277" t="s">
        <v>895</v>
      </c>
      <c r="Q8" s="93"/>
    </row>
    <row r="9" spans="1:26" x14ac:dyDescent="0.25">
      <c r="B9" s="6"/>
      <c r="C9" s="6"/>
      <c r="H9" s="294"/>
      <c r="N9" s="92"/>
      <c r="P9" s="92"/>
      <c r="Q9" s="92"/>
    </row>
    <row r="10" spans="1:26" x14ac:dyDescent="0.25">
      <c r="C10" s="212" t="s">
        <v>894</v>
      </c>
      <c r="D10" s="237">
        <v>350.01</v>
      </c>
      <c r="E10" s="237">
        <v>350.02</v>
      </c>
      <c r="F10" s="237">
        <v>352.01</v>
      </c>
      <c r="G10" s="237">
        <v>352.02</v>
      </c>
      <c r="H10" s="237">
        <v>353.01</v>
      </c>
      <c r="I10" s="237">
        <v>353.02</v>
      </c>
      <c r="J10" s="237">
        <v>354</v>
      </c>
      <c r="K10" s="237">
        <v>355</v>
      </c>
      <c r="L10" s="237">
        <v>356</v>
      </c>
      <c r="M10" s="237">
        <v>357</v>
      </c>
      <c r="N10" s="237">
        <v>358</v>
      </c>
      <c r="O10" s="237">
        <v>359</v>
      </c>
      <c r="V10" s="71" t="s">
        <v>918</v>
      </c>
      <c r="W10" s="71"/>
      <c r="X10" s="71"/>
      <c r="Z10" s="71" t="s">
        <v>474</v>
      </c>
    </row>
    <row r="11" spans="1:26" x14ac:dyDescent="0.25">
      <c r="A11" s="239" t="s">
        <v>99</v>
      </c>
      <c r="B11" s="239" t="s">
        <v>521</v>
      </c>
      <c r="C11" s="239" t="s">
        <v>543</v>
      </c>
      <c r="D11" s="228" t="s">
        <v>893</v>
      </c>
      <c r="E11" s="228" t="s">
        <v>892</v>
      </c>
      <c r="F11" s="228" t="s">
        <v>891</v>
      </c>
      <c r="G11" s="228" t="s">
        <v>890</v>
      </c>
      <c r="H11" s="228" t="s">
        <v>889</v>
      </c>
      <c r="I11" s="228" t="s">
        <v>888</v>
      </c>
      <c r="J11" s="228" t="s">
        <v>887</v>
      </c>
      <c r="K11" s="228" t="s">
        <v>886</v>
      </c>
      <c r="L11" s="228" t="s">
        <v>885</v>
      </c>
      <c r="M11" s="228" t="s">
        <v>884</v>
      </c>
      <c r="N11" s="228" t="s">
        <v>883</v>
      </c>
      <c r="O11" s="228" t="s">
        <v>882</v>
      </c>
      <c r="P11" s="239" t="s">
        <v>504</v>
      </c>
      <c r="Q11" s="239" t="s">
        <v>160</v>
      </c>
      <c r="R11" s="239" t="str">
        <f>A11</f>
        <v>Line</v>
      </c>
      <c r="V11" s="297" t="s">
        <v>892</v>
      </c>
      <c r="W11" s="297" t="s">
        <v>885</v>
      </c>
      <c r="X11" s="297" t="s">
        <v>882</v>
      </c>
      <c r="Z11" s="33" t="s">
        <v>889</v>
      </c>
    </row>
    <row r="12" spans="1:26" x14ac:dyDescent="0.25">
      <c r="A12" s="227">
        <v>100</v>
      </c>
      <c r="B12" s="274" t="s">
        <v>505</v>
      </c>
      <c r="C12" s="273">
        <f>'1-BaseTRR (RY27)'!$G$2-1</f>
        <v>2019</v>
      </c>
      <c r="D12" s="272">
        <f>+D37+D62</f>
        <v>63485248.202278905</v>
      </c>
      <c r="E12" s="272">
        <f>+E37+E62</f>
        <v>206904051.85605401</v>
      </c>
      <c r="F12" s="272">
        <f>+F37+F62</f>
        <v>365059408.25004888</v>
      </c>
      <c r="G12" s="272">
        <f>+G37+G62</f>
        <v>121622020.90546283</v>
      </c>
      <c r="H12" s="272">
        <f>+H37+H62</f>
        <v>6654445173.9612904</v>
      </c>
      <c r="I12" s="272">
        <f>+I37+I62</f>
        <v>29901911.76669234</v>
      </c>
      <c r="J12" s="272">
        <f>+J37+J62</f>
        <v>909151577.7091496</v>
      </c>
      <c r="K12" s="272">
        <f>+K37+K62</f>
        <v>1589186643.5289772</v>
      </c>
      <c r="L12" s="272">
        <f>+L37+L62</f>
        <v>1824129234.0381179</v>
      </c>
      <c r="M12" s="272">
        <f>+M37+M62</f>
        <v>508959520.63456434</v>
      </c>
      <c r="N12" s="272">
        <f>+N37+N62</f>
        <v>269402804.51628482</v>
      </c>
      <c r="O12" s="272">
        <f>+O37+O62</f>
        <v>102313815.85755891</v>
      </c>
      <c r="P12" s="78">
        <f>SUM(D12:O12)</f>
        <v>12644561411.226479</v>
      </c>
      <c r="Q12" s="284" t="str">
        <f>"Line "&amp;A37&amp;" + Line "&amp;A62&amp;""</f>
        <v>Line 200 + Line 300</v>
      </c>
      <c r="R12" s="227">
        <f>A12</f>
        <v>100</v>
      </c>
      <c r="V12" s="272">
        <f>+V37+V62</f>
        <v>-1050816.22</v>
      </c>
      <c r="W12" s="272">
        <f>+W37+W62</f>
        <v>-10118278.549999999</v>
      </c>
      <c r="X12" s="272">
        <f>+X37+X62</f>
        <v>3.4599999999627471</v>
      </c>
      <c r="Z12" s="272">
        <f>+Z37+Z62</f>
        <v>-476400.84</v>
      </c>
    </row>
    <row r="13" spans="1:26" x14ac:dyDescent="0.25">
      <c r="A13" s="227">
        <f>A12+1</f>
        <v>101</v>
      </c>
      <c r="B13" s="274" t="s">
        <v>516</v>
      </c>
      <c r="C13" s="273">
        <f>'1-BaseTRR (RY27)'!$G$2</f>
        <v>2020</v>
      </c>
      <c r="D13" s="272">
        <f>+D38+D63</f>
        <v>63674065.708699577</v>
      </c>
      <c r="E13" s="272">
        <f>+E38+E63</f>
        <v>202093380.35582629</v>
      </c>
      <c r="F13" s="272">
        <f>+F38+F63</f>
        <v>365512797.84000003</v>
      </c>
      <c r="G13" s="272">
        <f>+G38+G63</f>
        <v>121967730.48000003</v>
      </c>
      <c r="H13" s="272">
        <f>+H38+H63</f>
        <v>6665523451.40098</v>
      </c>
      <c r="I13" s="272">
        <f>+I38+I63</f>
        <v>29982413.153908148</v>
      </c>
      <c r="J13" s="272">
        <f>+J38+J63</f>
        <v>908376743.62792802</v>
      </c>
      <c r="K13" s="272">
        <f>+K38+K63</f>
        <v>1612412708.1976111</v>
      </c>
      <c r="L13" s="272">
        <f>+L38+L63</f>
        <v>1827586984.0551479</v>
      </c>
      <c r="M13" s="272">
        <f>+M38+M63</f>
        <v>508795749.5842042</v>
      </c>
      <c r="N13" s="272">
        <f>+N38+N63</f>
        <v>269285980.90600574</v>
      </c>
      <c r="O13" s="272">
        <f>+O38+O63</f>
        <v>118662441.64548948</v>
      </c>
      <c r="P13" s="78">
        <f>SUM(D13:O13)</f>
        <v>12693874446.955799</v>
      </c>
      <c r="Q13" s="284" t="str">
        <f>"Line "&amp;A38&amp;" + Line "&amp;A63&amp;""</f>
        <v>Line 201 + Line 301</v>
      </c>
      <c r="R13" s="227">
        <f>A13</f>
        <v>101</v>
      </c>
      <c r="V13" s="272">
        <f>+V38+V63</f>
        <v>-1051791.32</v>
      </c>
      <c r="W13" s="272">
        <f>+W38+W63</f>
        <v>-10056697.169999998</v>
      </c>
      <c r="X13" s="272">
        <f>+X38+X63</f>
        <v>26003.459999999963</v>
      </c>
      <c r="Z13" s="272">
        <f>+Z38+Z63</f>
        <v>-476400.84</v>
      </c>
    </row>
    <row r="14" spans="1:26" x14ac:dyDescent="0.25">
      <c r="A14" s="227">
        <f>A13+1</f>
        <v>102</v>
      </c>
      <c r="B14" s="274" t="s">
        <v>515</v>
      </c>
      <c r="C14" s="273">
        <f>'1-BaseTRR (RY27)'!$G$2</f>
        <v>2020</v>
      </c>
      <c r="D14" s="272">
        <f>+D39+D64</f>
        <v>63716915.698002368</v>
      </c>
      <c r="E14" s="272">
        <f>+E39+E64</f>
        <v>202303503.3986553</v>
      </c>
      <c r="F14" s="272">
        <f>+F39+F64</f>
        <v>366992298.10999995</v>
      </c>
      <c r="G14" s="272">
        <f>+G39+G64</f>
        <v>110016856.78</v>
      </c>
      <c r="H14" s="272">
        <f>+H39+H64</f>
        <v>6694900872.1749496</v>
      </c>
      <c r="I14" s="272">
        <f>+I39+I64</f>
        <v>29982989.291033201</v>
      </c>
      <c r="J14" s="272">
        <f>+J39+J64</f>
        <v>910004953.1266396</v>
      </c>
      <c r="K14" s="272">
        <f>+K39+K64</f>
        <v>1636446456.0137506</v>
      </c>
      <c r="L14" s="272">
        <f>+L39+L64</f>
        <v>1842754923.544661</v>
      </c>
      <c r="M14" s="272">
        <f>+M39+M64</f>
        <v>510008841.14116096</v>
      </c>
      <c r="N14" s="272">
        <f>+N39+N64</f>
        <v>270508358.81964946</v>
      </c>
      <c r="O14" s="272">
        <f>+O39+O64</f>
        <v>118848816.35548961</v>
      </c>
      <c r="P14" s="78">
        <f>SUM(D14:O14)</f>
        <v>12756485784.453991</v>
      </c>
      <c r="Q14" s="284" t="str">
        <f>"Line "&amp;A39&amp;" + Line "&amp;A64&amp;""</f>
        <v>Line 202 + Line 302</v>
      </c>
      <c r="R14" s="227">
        <f>A14</f>
        <v>102</v>
      </c>
      <c r="V14" s="272">
        <f>+V39+V64</f>
        <v>-1052145.8999999999</v>
      </c>
      <c r="W14" s="272">
        <f>+W39+W64</f>
        <v>-10058119.939999998</v>
      </c>
      <c r="X14" s="272">
        <f>+X39+X64</f>
        <v>26003.459999999963</v>
      </c>
      <c r="Z14" s="272">
        <f>+Z39+Z64</f>
        <v>-476400.84</v>
      </c>
    </row>
    <row r="15" spans="1:26" x14ac:dyDescent="0.25">
      <c r="A15" s="227">
        <f>A14+1</f>
        <v>103</v>
      </c>
      <c r="B15" s="274" t="s">
        <v>514</v>
      </c>
      <c r="C15" s="273">
        <f>'1-BaseTRR (RY27)'!$G$2</f>
        <v>2020</v>
      </c>
      <c r="D15" s="272">
        <f>+D40+D65</f>
        <v>63729297.123346418</v>
      </c>
      <c r="E15" s="272">
        <f>+E40+E65</f>
        <v>202427136.675457</v>
      </c>
      <c r="F15" s="272">
        <f>+F40+F65</f>
        <v>367117173.57000005</v>
      </c>
      <c r="G15" s="272">
        <f>+G40+G65</f>
        <v>110055707.53999998</v>
      </c>
      <c r="H15" s="272">
        <f>+H40+H65</f>
        <v>6710813068.1241102</v>
      </c>
      <c r="I15" s="272">
        <f>+I40+I65</f>
        <v>29983372.409790248</v>
      </c>
      <c r="J15" s="272">
        <f>+J40+J65</f>
        <v>910568376.50455439</v>
      </c>
      <c r="K15" s="272">
        <f>+K40+K65</f>
        <v>1649791808.9101696</v>
      </c>
      <c r="L15" s="272">
        <f>+L40+L65</f>
        <v>1853010035.804709</v>
      </c>
      <c r="M15" s="272">
        <f>+M40+M65</f>
        <v>510037543.34508741</v>
      </c>
      <c r="N15" s="272">
        <f>+N40+N65</f>
        <v>270580038.81133765</v>
      </c>
      <c r="O15" s="272">
        <f>+O40+O65</f>
        <v>118881987.9454895</v>
      </c>
      <c r="P15" s="78">
        <f>SUM(D15:O15)</f>
        <v>12796995546.764051</v>
      </c>
      <c r="Q15" s="284" t="str">
        <f>"Line "&amp;A40&amp;" + Line "&amp;A65&amp;""</f>
        <v>Line 203 + Line 303</v>
      </c>
      <c r="R15" s="227">
        <f>A15</f>
        <v>103</v>
      </c>
      <c r="V15" s="272">
        <f>+V40+V65</f>
        <v>-1052500.4800000002</v>
      </c>
      <c r="W15" s="272">
        <f>+W40+W65</f>
        <v>-13656367.829999998</v>
      </c>
      <c r="X15" s="272">
        <f>+X40+X65</f>
        <v>-340774.81000000006</v>
      </c>
      <c r="Z15" s="272">
        <f>+Z40+Z65</f>
        <v>-476400.84</v>
      </c>
    </row>
    <row r="16" spans="1:26" x14ac:dyDescent="0.25">
      <c r="A16" s="227">
        <f>A15+1</f>
        <v>104</v>
      </c>
      <c r="B16" s="274" t="s">
        <v>513</v>
      </c>
      <c r="C16" s="273">
        <f>'1-BaseTRR (RY27)'!$G$2</f>
        <v>2020</v>
      </c>
      <c r="D16" s="272">
        <f>+D41+D66</f>
        <v>63725547.224586949</v>
      </c>
      <c r="E16" s="272">
        <f>+E41+E66</f>
        <v>202596732.12738001</v>
      </c>
      <c r="F16" s="272">
        <f>+F41+F66</f>
        <v>367214867.79000008</v>
      </c>
      <c r="G16" s="272">
        <f>+G41+G66</f>
        <v>109986716.19</v>
      </c>
      <c r="H16" s="272">
        <f>+H41+H66</f>
        <v>6809872914.9979</v>
      </c>
      <c r="I16" s="272">
        <f>+I41+I66</f>
        <v>29983954.955667153</v>
      </c>
      <c r="J16" s="272">
        <f>+J41+J66</f>
        <v>911219375.2878952</v>
      </c>
      <c r="K16" s="272">
        <f>+K41+K66</f>
        <v>1666538182.2813311</v>
      </c>
      <c r="L16" s="272">
        <f>+L41+L66</f>
        <v>1866299681.1227078</v>
      </c>
      <c r="M16" s="272">
        <f>+M41+M66</f>
        <v>510044645.38023114</v>
      </c>
      <c r="N16" s="272">
        <f>+N41+N66</f>
        <v>270675281.94215804</v>
      </c>
      <c r="O16" s="272">
        <f>+O41+O66</f>
        <v>119418810.29548949</v>
      </c>
      <c r="P16" s="78">
        <f>SUM(D16:O16)</f>
        <v>12927576709.595348</v>
      </c>
      <c r="Q16" s="284" t="str">
        <f>"Line "&amp;A41&amp;" + Line "&amp;A66&amp;""</f>
        <v>Line 204 + Line 304</v>
      </c>
      <c r="R16" s="227">
        <f>A16</f>
        <v>104</v>
      </c>
      <c r="V16" s="272">
        <f>+V41+V66</f>
        <v>-1053032.3300000003</v>
      </c>
      <c r="W16" s="272">
        <f>+W41+W66</f>
        <v>-13684826.789999999</v>
      </c>
      <c r="X16" s="272">
        <f>+X41+X66</f>
        <v>-340774.81000000006</v>
      </c>
      <c r="Z16" s="272">
        <f>+Z41+Z66</f>
        <v>-476400.84</v>
      </c>
    </row>
    <row r="17" spans="1:26" x14ac:dyDescent="0.25">
      <c r="A17" s="227">
        <f>A16+1</f>
        <v>105</v>
      </c>
      <c r="B17" s="274" t="s">
        <v>512</v>
      </c>
      <c r="C17" s="273">
        <f>'1-BaseTRR (RY27)'!$G$2</f>
        <v>2020</v>
      </c>
      <c r="D17" s="272">
        <f>+D42+D67</f>
        <v>63767465.739106447</v>
      </c>
      <c r="E17" s="272">
        <f>+E42+E67</f>
        <v>202948892.75414401</v>
      </c>
      <c r="F17" s="272">
        <f>+F42+F67</f>
        <v>366940095.8900001</v>
      </c>
      <c r="G17" s="272">
        <f>+G42+G67</f>
        <v>109494907.90000001</v>
      </c>
      <c r="H17" s="272">
        <f>+H42+H67</f>
        <v>6829041745.6079102</v>
      </c>
      <c r="I17" s="272">
        <f>+I42+I67</f>
        <v>30029395.569999967</v>
      </c>
      <c r="J17" s="272">
        <f>+J42+J67</f>
        <v>912130601.31140041</v>
      </c>
      <c r="K17" s="272">
        <f>+K42+K67</f>
        <v>1700775106.0421338</v>
      </c>
      <c r="L17" s="272">
        <f>+L42+L67</f>
        <v>1875608780.048322</v>
      </c>
      <c r="M17" s="272">
        <f>+M42+M67</f>
        <v>512078166.73831964</v>
      </c>
      <c r="N17" s="272">
        <f>+N42+N67</f>
        <v>280356575.82362324</v>
      </c>
      <c r="O17" s="272">
        <f>+O42+O67</f>
        <v>121014936.81548959</v>
      </c>
      <c r="P17" s="78">
        <f>SUM(D17:O17)</f>
        <v>13004186670.24045</v>
      </c>
      <c r="Q17" s="284" t="str">
        <f>"Line "&amp;A42&amp;" + Line "&amp;A67&amp;""</f>
        <v>Line 205 + Line 305</v>
      </c>
      <c r="R17" s="227">
        <f>A17</f>
        <v>105</v>
      </c>
      <c r="V17" s="272">
        <f>+V42+V67</f>
        <v>-1053213.9100000004</v>
      </c>
      <c r="W17" s="272">
        <f>+W42+W67</f>
        <v>-13797416.889999999</v>
      </c>
      <c r="X17" s="272">
        <f>+X42+X67</f>
        <v>-340774.81000000006</v>
      </c>
      <c r="Z17" s="272">
        <f>+Z42+Z67</f>
        <v>-476400.84</v>
      </c>
    </row>
    <row r="18" spans="1:26" x14ac:dyDescent="0.25">
      <c r="A18" s="227">
        <f>A17+1</f>
        <v>106</v>
      </c>
      <c r="B18" s="274" t="s">
        <v>704</v>
      </c>
      <c r="C18" s="273">
        <f>'1-BaseTRR (RY27)'!$G$2</f>
        <v>2020</v>
      </c>
      <c r="D18" s="272">
        <f>+D43+D68</f>
        <v>64071338.532799527</v>
      </c>
      <c r="E18" s="272">
        <f>+E43+E68</f>
        <v>203216060.22775698</v>
      </c>
      <c r="F18" s="272">
        <f>+F43+F68</f>
        <v>366987916.2299999</v>
      </c>
      <c r="G18" s="272">
        <f>+G43+G68</f>
        <v>109402381.86000001</v>
      </c>
      <c r="H18" s="272">
        <f>+H43+H68</f>
        <v>6891733998.0497799</v>
      </c>
      <c r="I18" s="272">
        <f>+I43+I68</f>
        <v>30029395.920000009</v>
      </c>
      <c r="J18" s="272">
        <f>+J43+J68</f>
        <v>918320489.57301509</v>
      </c>
      <c r="K18" s="272">
        <f>+K43+K68</f>
        <v>1757117726.6348011</v>
      </c>
      <c r="L18" s="272">
        <f>+L43+L68</f>
        <v>1894011555.276711</v>
      </c>
      <c r="M18" s="272">
        <f>+M43+M68</f>
        <v>512121545.07363969</v>
      </c>
      <c r="N18" s="272">
        <f>+N43+N68</f>
        <v>280250719.85973096</v>
      </c>
      <c r="O18" s="272">
        <f>+O43+O68</f>
        <v>122148492.07548949</v>
      </c>
      <c r="P18" s="78">
        <f>SUM(D18:O18)</f>
        <v>13149411619.313723</v>
      </c>
      <c r="Q18" s="284" t="str">
        <f>"Line "&amp;A43&amp;" + Line "&amp;A68&amp;""</f>
        <v>Line 206 + Line 306</v>
      </c>
      <c r="R18" s="227">
        <f>A18</f>
        <v>106</v>
      </c>
      <c r="V18" s="272">
        <f>+V43+V68</f>
        <v>-1053577.0900000003</v>
      </c>
      <c r="W18" s="272">
        <f>+W43+W68</f>
        <v>-13803139.569999998</v>
      </c>
      <c r="X18" s="272">
        <f>+X43+X68</f>
        <v>-340774.81000000006</v>
      </c>
      <c r="Z18" s="272">
        <f>+Z43+Z68</f>
        <v>-476400.84</v>
      </c>
    </row>
    <row r="19" spans="1:26" x14ac:dyDescent="0.25">
      <c r="A19" s="227">
        <f>A18+1</f>
        <v>107</v>
      </c>
      <c r="B19" s="274" t="s">
        <v>510</v>
      </c>
      <c r="C19" s="273">
        <f>'1-BaseTRR (RY27)'!$G$2</f>
        <v>2020</v>
      </c>
      <c r="D19" s="272">
        <f>+D44+D69</f>
        <v>64085289.038739823</v>
      </c>
      <c r="E19" s="272">
        <f>+E44+E69</f>
        <v>203693654.88603899</v>
      </c>
      <c r="F19" s="272">
        <f>+F44+F69</f>
        <v>367185135.42999989</v>
      </c>
      <c r="G19" s="272">
        <f>+G44+G69</f>
        <v>108850934.11000001</v>
      </c>
      <c r="H19" s="272">
        <f>+H44+H69</f>
        <v>6901012037.3701496</v>
      </c>
      <c r="I19" s="272">
        <f>+I44+I69</f>
        <v>30029484.598514788</v>
      </c>
      <c r="J19" s="272">
        <f>+J44+J69</f>
        <v>921120826.26374531</v>
      </c>
      <c r="K19" s="272">
        <f>+K44+K69</f>
        <v>1767896045.0571384</v>
      </c>
      <c r="L19" s="272">
        <f>+L44+L69</f>
        <v>1901862879.8642912</v>
      </c>
      <c r="M19" s="272">
        <f>+M44+M69</f>
        <v>512132931.50258815</v>
      </c>
      <c r="N19" s="272">
        <f>+N44+N69</f>
        <v>280317046.34548831</v>
      </c>
      <c r="O19" s="272">
        <f>+O44+O69</f>
        <v>121942162.8154895</v>
      </c>
      <c r="P19" s="78">
        <f>SUM(D19:O19)</f>
        <v>13180128427.282183</v>
      </c>
      <c r="Q19" s="284" t="str">
        <f>"Line "&amp;A44&amp;" + Line "&amp;A69&amp;""</f>
        <v>Line 207 + Line 307</v>
      </c>
      <c r="R19" s="227">
        <f>A19</f>
        <v>107</v>
      </c>
      <c r="V19" s="272">
        <f>+V44+V69</f>
        <v>-1054470.4700000002</v>
      </c>
      <c r="W19" s="272">
        <f>+W44+W69</f>
        <v>-13842588.459999999</v>
      </c>
      <c r="X19" s="272">
        <f>+X44+X69</f>
        <v>-340774.81000000006</v>
      </c>
      <c r="Z19" s="272">
        <f>+Z44+Z69</f>
        <v>-476400.84</v>
      </c>
    </row>
    <row r="20" spans="1:26" x14ac:dyDescent="0.25">
      <c r="A20" s="227">
        <f>A19+1</f>
        <v>108</v>
      </c>
      <c r="B20" s="274" t="s">
        <v>509</v>
      </c>
      <c r="C20" s="273">
        <f>'1-BaseTRR (RY27)'!$G$2</f>
        <v>2020</v>
      </c>
      <c r="D20" s="272">
        <f>+D45+D70</f>
        <v>63980250.321213931</v>
      </c>
      <c r="E20" s="272">
        <f>+E45+E70</f>
        <v>204261550.26574898</v>
      </c>
      <c r="F20" s="272">
        <f>+F45+F70</f>
        <v>367602462.61999995</v>
      </c>
      <c r="G20" s="272">
        <f>+G45+G70</f>
        <v>109881774.40000001</v>
      </c>
      <c r="H20" s="272">
        <f>+H45+H70</f>
        <v>6924196712.9827995</v>
      </c>
      <c r="I20" s="272">
        <f>+I45+I70</f>
        <v>30029486.430000044</v>
      </c>
      <c r="J20" s="272">
        <f>+J45+J70</f>
        <v>928201041.1544776</v>
      </c>
      <c r="K20" s="272">
        <f>+K45+K70</f>
        <v>1769102205.1522999</v>
      </c>
      <c r="L20" s="272">
        <f>+L45+L70</f>
        <v>1902454921.504272</v>
      </c>
      <c r="M20" s="272">
        <f>+M45+M70</f>
        <v>512137832.08242798</v>
      </c>
      <c r="N20" s="272">
        <f>+N45+N70</f>
        <v>280547014.97369277</v>
      </c>
      <c r="O20" s="272">
        <f>+O45+O70</f>
        <v>122762194.88548949</v>
      </c>
      <c r="P20" s="78">
        <f>SUM(D20:O20)</f>
        <v>13215157446.772423</v>
      </c>
      <c r="Q20" s="284" t="str">
        <f>"Line "&amp;A45&amp;" + Line "&amp;A70&amp;""</f>
        <v>Line 208 + Line 308</v>
      </c>
      <c r="R20" s="227">
        <f>A20</f>
        <v>108</v>
      </c>
      <c r="V20" s="272">
        <f>+V45+V70</f>
        <v>-1054470.4700000002</v>
      </c>
      <c r="W20" s="272">
        <f>+W45+W70</f>
        <v>-13696935.01</v>
      </c>
      <c r="X20" s="272">
        <f>+X45+X70</f>
        <v>-293936.99</v>
      </c>
      <c r="Z20" s="272">
        <f>+Z45+Z70</f>
        <v>-476400.84</v>
      </c>
    </row>
    <row r="21" spans="1:26" x14ac:dyDescent="0.25">
      <c r="A21" s="227">
        <f>A20+1</f>
        <v>109</v>
      </c>
      <c r="B21" s="274" t="s">
        <v>508</v>
      </c>
      <c r="C21" s="273">
        <f>'1-BaseTRR (RY27)'!$G$2</f>
        <v>2020</v>
      </c>
      <c r="D21" s="272">
        <f>+D46+D71</f>
        <v>64003300.288752303</v>
      </c>
      <c r="E21" s="272">
        <f>+E46+E71</f>
        <v>204286602.077162</v>
      </c>
      <c r="F21" s="272">
        <f>+F46+F71</f>
        <v>367612373.74000001</v>
      </c>
      <c r="G21" s="272">
        <f>+G46+G71</f>
        <v>109855093.87</v>
      </c>
      <c r="H21" s="272">
        <f>+H46+H71</f>
        <v>7055517370.2522392</v>
      </c>
      <c r="I21" s="272">
        <f>+I46+I71</f>
        <v>30029494.151673552</v>
      </c>
      <c r="J21" s="272">
        <f>+J46+J71</f>
        <v>923461973.79497552</v>
      </c>
      <c r="K21" s="272">
        <f>+K46+K71</f>
        <v>1799173546.5562119</v>
      </c>
      <c r="L21" s="272">
        <f>+L46+L71</f>
        <v>1921331395.891468</v>
      </c>
      <c r="M21" s="272">
        <f>+M46+M71</f>
        <v>512145514.47979182</v>
      </c>
      <c r="N21" s="272">
        <f>+N46+N71</f>
        <v>280573721.10772121</v>
      </c>
      <c r="O21" s="272">
        <f>+O46+O71</f>
        <v>123121540.66548949</v>
      </c>
      <c r="P21" s="78">
        <f>SUM(D21:O21)</f>
        <v>13391111926.875484</v>
      </c>
      <c r="Q21" s="284" t="str">
        <f>"Line "&amp;A46&amp;" + Line "&amp;A71&amp;""</f>
        <v>Line 209 + Line 309</v>
      </c>
      <c r="R21" s="227">
        <f>A21</f>
        <v>109</v>
      </c>
      <c r="V21" s="272">
        <f>+V46+V71</f>
        <v>-1054470.4700000002</v>
      </c>
      <c r="W21" s="272">
        <f>+W46+W71</f>
        <v>-13959600.859999999</v>
      </c>
      <c r="X21" s="272">
        <f>+X46+X71</f>
        <v>-293936.99</v>
      </c>
      <c r="Z21" s="272">
        <f>+Z46+Z71</f>
        <v>-476400.84</v>
      </c>
    </row>
    <row r="22" spans="1:26" x14ac:dyDescent="0.25">
      <c r="A22" s="227">
        <f>A21+1</f>
        <v>110</v>
      </c>
      <c r="B22" s="274" t="s">
        <v>507</v>
      </c>
      <c r="C22" s="273">
        <f>'1-BaseTRR (RY27)'!$G$2</f>
        <v>2020</v>
      </c>
      <c r="D22" s="272">
        <f>+D47+D72</f>
        <v>64056807.391450807</v>
      </c>
      <c r="E22" s="272">
        <f>+E47+E72</f>
        <v>204282968.43734199</v>
      </c>
      <c r="F22" s="272">
        <f>+F47+F72</f>
        <v>367633468.69999999</v>
      </c>
      <c r="G22" s="272">
        <f>+G47+G72</f>
        <v>109866318.10000004</v>
      </c>
      <c r="H22" s="272">
        <f>+H47+H72</f>
        <v>7076850136.1981096</v>
      </c>
      <c r="I22" s="272">
        <f>+I47+I72</f>
        <v>30029495.072986741</v>
      </c>
      <c r="J22" s="272">
        <f>+J47+J72</f>
        <v>924587534.75898099</v>
      </c>
      <c r="K22" s="272">
        <f>+K47+K72</f>
        <v>1826630851.689436</v>
      </c>
      <c r="L22" s="272">
        <f>+L47+L72</f>
        <v>1923794166.659816</v>
      </c>
      <c r="M22" s="272">
        <f>+M47+M72</f>
        <v>512178774.39438617</v>
      </c>
      <c r="N22" s="272">
        <f>+N47+N72</f>
        <v>280751575.85376883</v>
      </c>
      <c r="O22" s="272">
        <f>+O47+O72</f>
        <v>124000670.57548949</v>
      </c>
      <c r="P22" s="78">
        <f>SUM(D22:O22)</f>
        <v>13444662767.831768</v>
      </c>
      <c r="Q22" s="284" t="str">
        <f>"Line "&amp;A47&amp;" + Line "&amp;A72&amp;""</f>
        <v>Line 210 + Line 310</v>
      </c>
      <c r="R22" s="227">
        <f>A22</f>
        <v>110</v>
      </c>
      <c r="V22" s="272">
        <f>+V47+V72</f>
        <v>-1054470.4700000002</v>
      </c>
      <c r="W22" s="272">
        <f>+W47+W72</f>
        <v>-15463613.359999999</v>
      </c>
      <c r="X22" s="272">
        <f>+X47+X72</f>
        <v>-293936.99</v>
      </c>
      <c r="Z22" s="272">
        <f>+Z47+Z72</f>
        <v>-476400.84</v>
      </c>
    </row>
    <row r="23" spans="1:26" x14ac:dyDescent="0.25">
      <c r="A23" s="227">
        <f>A22+1</f>
        <v>111</v>
      </c>
      <c r="B23" s="274" t="s">
        <v>506</v>
      </c>
      <c r="C23" s="273">
        <f>'1-BaseTRR (RY27)'!$G$2</f>
        <v>2020</v>
      </c>
      <c r="D23" s="272">
        <f>+D48+D73</f>
        <v>64100170.389238402</v>
      </c>
      <c r="E23" s="272">
        <f>+E48+E73</f>
        <v>204406775.03039902</v>
      </c>
      <c r="F23" s="272">
        <f>+F48+F73</f>
        <v>368115545.05999994</v>
      </c>
      <c r="G23" s="272">
        <f>+G48+G73</f>
        <v>109418506.24000001</v>
      </c>
      <c r="H23" s="272">
        <f>+H48+H73</f>
        <v>7148972920.0148602</v>
      </c>
      <c r="I23" s="272">
        <f>+I48+I73</f>
        <v>29949384.149999965</v>
      </c>
      <c r="J23" s="272">
        <f>+J48+J73</f>
        <v>936004358.55387235</v>
      </c>
      <c r="K23" s="272">
        <f>+K48+K73</f>
        <v>1840300223.9759789</v>
      </c>
      <c r="L23" s="272">
        <f>+L48+L73</f>
        <v>1935453896.643271</v>
      </c>
      <c r="M23" s="272">
        <f>+M48+M73</f>
        <v>512204294.02640647</v>
      </c>
      <c r="N23" s="272">
        <f>+N48+N73</f>
        <v>280865442.00118297</v>
      </c>
      <c r="O23" s="272">
        <f>+O48+O73</f>
        <v>124506731.2854895</v>
      </c>
      <c r="P23" s="78">
        <f>SUM(D23:O23)</f>
        <v>13554298247.370699</v>
      </c>
      <c r="Q23" s="284" t="str">
        <f>"Line "&amp;A48&amp;" + Line "&amp;A73&amp;""</f>
        <v>Line 211 + Line 311</v>
      </c>
      <c r="R23" s="227">
        <f>A23</f>
        <v>111</v>
      </c>
      <c r="S23" s="284"/>
      <c r="V23" s="272">
        <f>+V48+V73</f>
        <v>-1054827.3600000001</v>
      </c>
      <c r="W23" s="272">
        <f>+W48+W73</f>
        <v>-15527526.059999999</v>
      </c>
      <c r="X23" s="272">
        <f>+X48+X73</f>
        <v>-293936.99</v>
      </c>
      <c r="Z23" s="272">
        <f>+Z48+Z73</f>
        <v>-5703383.5599999996</v>
      </c>
    </row>
    <row r="24" spans="1:26" x14ac:dyDescent="0.25">
      <c r="A24" s="227">
        <f>A23+1</f>
        <v>112</v>
      </c>
      <c r="B24" s="271" t="s">
        <v>505</v>
      </c>
      <c r="C24" s="270">
        <f>'1-BaseTRR (RY27)'!$G$2</f>
        <v>2020</v>
      </c>
      <c r="D24" s="269">
        <f>+D49+D74</f>
        <v>63231179.729595318</v>
      </c>
      <c r="E24" s="269">
        <f>+E49+E74</f>
        <v>203396204.74046201</v>
      </c>
      <c r="F24" s="269">
        <f>+F49+F74</f>
        <v>366119916.95656717</v>
      </c>
      <c r="G24" s="269">
        <f>+G49+G74</f>
        <v>109131455.49245669</v>
      </c>
      <c r="H24" s="269">
        <f>+H49+H74</f>
        <v>7198999668.6542797</v>
      </c>
      <c r="I24" s="269">
        <f>+I49+I74</f>
        <v>29949399.061679363</v>
      </c>
      <c r="J24" s="269">
        <f>+J49+J74</f>
        <v>941463910.79628062</v>
      </c>
      <c r="K24" s="269">
        <f>+K49+K74</f>
        <v>1864869522.6619036</v>
      </c>
      <c r="L24" s="269">
        <f>+L49+L74</f>
        <v>1949760007.922539</v>
      </c>
      <c r="M24" s="269">
        <f>+M49+M74</f>
        <v>512216182.99682474</v>
      </c>
      <c r="N24" s="269">
        <f>+N49+N74</f>
        <v>281270290.6082713</v>
      </c>
      <c r="O24" s="269">
        <f>+O49+O74</f>
        <v>123948098.14503029</v>
      </c>
      <c r="P24" s="269">
        <f>SUM(D24:O24)</f>
        <v>13644355837.765888</v>
      </c>
      <c r="Q24" s="284" t="str">
        <f>"Line "&amp;A49&amp;" + Line "&amp;A74&amp;""</f>
        <v>Line 212 + Line 312</v>
      </c>
      <c r="R24" s="227">
        <f>A24</f>
        <v>112</v>
      </c>
      <c r="S24" s="284"/>
      <c r="V24" s="272">
        <f>+V49+V74</f>
        <v>-1055311.6300000001</v>
      </c>
      <c r="W24" s="272">
        <f>+W49+W74</f>
        <v>-14833537.529999999</v>
      </c>
      <c r="X24" s="272">
        <f>+X49+X74</f>
        <v>-293936.99</v>
      </c>
      <c r="Z24" s="272">
        <f>+Z49+Z74</f>
        <v>-5639063.7699999996</v>
      </c>
    </row>
    <row r="25" spans="1:26" x14ac:dyDescent="0.25">
      <c r="A25" s="227">
        <f>A24+1</f>
        <v>113</v>
      </c>
      <c r="B25" s="286" t="s">
        <v>881</v>
      </c>
      <c r="C25" s="264"/>
      <c r="D25" s="285">
        <f>SUM(D12:D24)/13</f>
        <v>63817451.952908508</v>
      </c>
      <c r="E25" s="285">
        <f>SUM(E12:E24)/13</f>
        <v>203601347.1409559</v>
      </c>
      <c r="F25" s="285">
        <f>SUM(F12:F24)/13</f>
        <v>366930266.16820121</v>
      </c>
      <c r="G25" s="285">
        <f>SUM(G12:G24)/13</f>
        <v>111503877.2206092</v>
      </c>
      <c r="H25" s="285">
        <f>SUM(H12:H24)/13</f>
        <v>6889375389.9837971</v>
      </c>
      <c r="I25" s="285">
        <f>SUM(I12:I24)/13</f>
        <v>29993090.502457347</v>
      </c>
      <c r="J25" s="285">
        <f>SUM(J12:J24)/13</f>
        <v>919585520.18945503</v>
      </c>
      <c r="K25" s="285">
        <f>SUM(K12:K24)/13</f>
        <v>1729249309.7462881</v>
      </c>
      <c r="L25" s="285">
        <f>SUM(L12:L24)/13</f>
        <v>1886004497.1058488</v>
      </c>
      <c r="M25" s="285">
        <f>SUM(M12:M24)/13</f>
        <v>511158580.10612559</v>
      </c>
      <c r="N25" s="285">
        <f>SUM(N12:N24)/13</f>
        <v>276568065.50530118</v>
      </c>
      <c r="O25" s="285">
        <f>SUM(O12:O24)/13</f>
        <v>120120823.02792107</v>
      </c>
      <c r="P25" s="285">
        <f>SUM(P12:P24)/13</f>
        <v>13107908218.649868</v>
      </c>
      <c r="Q25" s="284"/>
      <c r="R25" s="227">
        <f>A25</f>
        <v>113</v>
      </c>
      <c r="S25" s="284"/>
      <c r="V25" s="285">
        <f>SUM(V12:V24)/13</f>
        <v>-1053469.0861538465</v>
      </c>
      <c r="W25" s="285">
        <f>SUM(W12:W24)/13</f>
        <v>-13269126.770769229</v>
      </c>
      <c r="X25" s="285">
        <f>SUM(X12:X24)/13</f>
        <v>-240119.1246153847</v>
      </c>
      <c r="Z25" s="285">
        <f>SUM(Z12:Z24)/13</f>
        <v>-1275604.3515384614</v>
      </c>
    </row>
    <row r="26" spans="1:26" x14ac:dyDescent="0.25">
      <c r="A26" s="130"/>
      <c r="B26" s="38"/>
      <c r="C26" s="38"/>
      <c r="D26" s="38"/>
      <c r="E26" s="38"/>
      <c r="F26" s="38"/>
      <c r="G26" s="38"/>
      <c r="H26" s="38"/>
      <c r="I26" s="38"/>
      <c r="J26" s="38"/>
      <c r="K26" s="38"/>
      <c r="L26" s="38"/>
      <c r="M26" s="38"/>
      <c r="R26" s="227"/>
    </row>
    <row r="27" spans="1:26" x14ac:dyDescent="0.25">
      <c r="A27" s="130"/>
      <c r="B27" s="38"/>
      <c r="C27" s="38"/>
      <c r="D27" s="38"/>
      <c r="E27" s="38"/>
      <c r="F27" s="38"/>
      <c r="G27" s="38"/>
      <c r="H27" s="38"/>
      <c r="I27" s="38"/>
      <c r="J27" s="38"/>
      <c r="K27" s="38"/>
      <c r="L27" s="38"/>
      <c r="M27" s="38"/>
      <c r="R27" s="227"/>
    </row>
    <row r="28" spans="1:26" x14ac:dyDescent="0.25">
      <c r="B28" s="73" t="s">
        <v>901</v>
      </c>
      <c r="C28" s="73"/>
      <c r="D28" s="261"/>
      <c r="E28" s="35"/>
      <c r="F28" s="35"/>
      <c r="G28" s="261"/>
      <c r="H28" s="261"/>
      <c r="I28" s="261"/>
      <c r="J28" s="261"/>
      <c r="K28" s="261"/>
      <c r="L28" s="261"/>
      <c r="M28" s="261"/>
      <c r="N28" s="35"/>
      <c r="O28" s="35"/>
      <c r="P28" s="35"/>
      <c r="Q28" s="35"/>
    </row>
    <row r="29" spans="1:26" x14ac:dyDescent="0.25">
      <c r="B29" s="274" t="s">
        <v>900</v>
      </c>
      <c r="C29" s="17"/>
      <c r="D29" s="38"/>
      <c r="G29" s="38"/>
      <c r="H29" s="38"/>
      <c r="I29" s="38"/>
      <c r="J29" s="38"/>
      <c r="K29" s="38"/>
      <c r="L29" s="38"/>
      <c r="M29" s="38"/>
    </row>
    <row r="30" spans="1:26" x14ac:dyDescent="0.25">
      <c r="B30" t="s">
        <v>899</v>
      </c>
      <c r="C30" s="17"/>
      <c r="D30" s="38"/>
      <c r="G30" s="38"/>
      <c r="H30" s="38"/>
      <c r="I30" s="38"/>
      <c r="J30" s="38"/>
      <c r="K30" s="38"/>
      <c r="L30" s="38"/>
      <c r="M30" s="38"/>
    </row>
    <row r="31" spans="1:26" x14ac:dyDescent="0.25">
      <c r="C31" s="17"/>
      <c r="D31" s="38"/>
      <c r="G31" s="38"/>
      <c r="H31" s="38"/>
      <c r="I31" s="38"/>
      <c r="J31" s="38"/>
      <c r="K31" s="38"/>
      <c r="L31" s="38"/>
      <c r="M31" s="38"/>
    </row>
    <row r="32" spans="1:26" x14ac:dyDescent="0.25">
      <c r="A32" s="6"/>
      <c r="D32" s="228" t="s">
        <v>530</v>
      </c>
      <c r="E32" s="228" t="s">
        <v>529</v>
      </c>
      <c r="F32" s="228" t="s">
        <v>528</v>
      </c>
      <c r="G32" s="228" t="s">
        <v>527</v>
      </c>
      <c r="H32" s="228" t="s">
        <v>552</v>
      </c>
      <c r="I32" s="228" t="s">
        <v>551</v>
      </c>
      <c r="J32" s="228" t="s">
        <v>550</v>
      </c>
      <c r="K32" s="228" t="s">
        <v>575</v>
      </c>
      <c r="L32" s="228" t="s">
        <v>574</v>
      </c>
      <c r="M32" s="228" t="s">
        <v>710</v>
      </c>
      <c r="N32" s="228" t="s">
        <v>709</v>
      </c>
      <c r="O32" s="228" t="s">
        <v>708</v>
      </c>
      <c r="P32" s="228" t="s">
        <v>707</v>
      </c>
      <c r="Q32" s="228"/>
    </row>
    <row r="33" spans="1:35" x14ac:dyDescent="0.25">
      <c r="B33" s="6"/>
      <c r="C33" s="6"/>
      <c r="D33" s="293"/>
      <c r="E33" s="293"/>
      <c r="F33" s="293"/>
      <c r="G33" s="293"/>
      <c r="H33" s="293"/>
      <c r="I33" s="293"/>
      <c r="J33" s="293"/>
      <c r="K33" s="293"/>
      <c r="L33" s="293"/>
      <c r="M33" s="293"/>
      <c r="N33" s="293"/>
      <c r="O33" s="293"/>
      <c r="P33" s="277" t="s">
        <v>895</v>
      </c>
      <c r="Q33" s="92"/>
    </row>
    <row r="34" spans="1:35" x14ac:dyDescent="0.25">
      <c r="B34" s="6"/>
      <c r="C34" s="6"/>
      <c r="P34" s="92"/>
      <c r="Q34" s="92"/>
      <c r="Z34" s="71" t="s">
        <v>474</v>
      </c>
    </row>
    <row r="35" spans="1:35" x14ac:dyDescent="0.25">
      <c r="A35" s="227"/>
      <c r="B35" s="227"/>
      <c r="C35" s="212" t="s">
        <v>894</v>
      </c>
      <c r="D35" s="237">
        <v>350.01</v>
      </c>
      <c r="E35" s="237">
        <v>350.02</v>
      </c>
      <c r="F35" s="237">
        <v>352.01</v>
      </c>
      <c r="G35" s="237">
        <v>352.02</v>
      </c>
      <c r="H35" s="237">
        <v>353.01</v>
      </c>
      <c r="I35" s="237">
        <v>353.02</v>
      </c>
      <c r="J35" s="237">
        <v>354</v>
      </c>
      <c r="K35" s="237">
        <v>355</v>
      </c>
      <c r="L35" s="237">
        <v>356</v>
      </c>
      <c r="M35" s="237">
        <v>357</v>
      </c>
      <c r="N35" s="237">
        <v>358</v>
      </c>
      <c r="O35" s="237">
        <v>359</v>
      </c>
      <c r="V35" s="71" t="s">
        <v>918</v>
      </c>
      <c r="W35" s="71"/>
      <c r="X35" s="71"/>
    </row>
    <row r="36" spans="1:35" x14ac:dyDescent="0.25">
      <c r="A36" s="239" t="s">
        <v>99</v>
      </c>
      <c r="B36" s="239" t="s">
        <v>521</v>
      </c>
      <c r="C36" s="239" t="s">
        <v>543</v>
      </c>
      <c r="D36" s="228" t="s">
        <v>893</v>
      </c>
      <c r="E36" s="228" t="s">
        <v>892</v>
      </c>
      <c r="F36" s="228" t="s">
        <v>891</v>
      </c>
      <c r="G36" s="228" t="s">
        <v>890</v>
      </c>
      <c r="H36" s="228" t="s">
        <v>889</v>
      </c>
      <c r="I36" s="228" t="s">
        <v>888</v>
      </c>
      <c r="J36" s="228" t="s">
        <v>887</v>
      </c>
      <c r="K36" s="228" t="s">
        <v>886</v>
      </c>
      <c r="L36" s="228" t="s">
        <v>885</v>
      </c>
      <c r="M36" s="228" t="s">
        <v>884</v>
      </c>
      <c r="N36" s="228" t="s">
        <v>883</v>
      </c>
      <c r="O36" s="228" t="s">
        <v>882</v>
      </c>
      <c r="P36" s="239" t="s">
        <v>504</v>
      </c>
      <c r="Q36" s="239"/>
      <c r="R36" s="239" t="str">
        <f>A36</f>
        <v>Line</v>
      </c>
      <c r="V36" s="297" t="s">
        <v>892</v>
      </c>
      <c r="W36" s="297" t="s">
        <v>885</v>
      </c>
      <c r="X36" s="297" t="s">
        <v>882</v>
      </c>
      <c r="Z36" s="33" t="s">
        <v>889</v>
      </c>
    </row>
    <row r="37" spans="1:35" x14ac:dyDescent="0.25">
      <c r="A37" s="227">
        <v>200</v>
      </c>
      <c r="B37" s="274" t="s">
        <v>505</v>
      </c>
      <c r="C37" s="273">
        <f>'1-BaseTRR (RY27)'!$G$2-1</f>
        <v>2019</v>
      </c>
      <c r="D37" s="280">
        <v>35449638.264439024</v>
      </c>
      <c r="E37" s="292">
        <f>102400247.130475+V37</f>
        <v>101933819.18233143</v>
      </c>
      <c r="F37" s="280">
        <v>178220890.7838605</v>
      </c>
      <c r="G37" s="280">
        <v>50097965.789040245</v>
      </c>
      <c r="H37" s="292">
        <f>3332349962.45141+Z37</f>
        <v>3332349962.4514098</v>
      </c>
      <c r="I37" s="280">
        <v>8276399.6026778389</v>
      </c>
      <c r="J37" s="280">
        <v>500495848.16930991</v>
      </c>
      <c r="K37" s="280">
        <v>281632385.32504749</v>
      </c>
      <c r="L37" s="292">
        <f>649710813.918468+W37</f>
        <v>641288212.90269053</v>
      </c>
      <c r="M37" s="280">
        <v>341927842.32073998</v>
      </c>
      <c r="N37" s="280">
        <v>108839513.29259278</v>
      </c>
      <c r="O37" s="292">
        <f>32266879.3568728+X37</f>
        <v>32266880.892670088</v>
      </c>
      <c r="P37" s="78">
        <f>SUM(D37:O37)</f>
        <v>5612779358.9768105</v>
      </c>
      <c r="Q37" s="284"/>
      <c r="R37" s="227">
        <f>A37</f>
        <v>200</v>
      </c>
      <c r="V37" s="46">
        <v>-466427.94814357511</v>
      </c>
      <c r="W37" s="46">
        <v>-8422601.0157774892</v>
      </c>
      <c r="X37" s="46">
        <v>1.5357972877116364</v>
      </c>
      <c r="Y37" s="287"/>
      <c r="Z37" s="46">
        <v>0</v>
      </c>
    </row>
    <row r="38" spans="1:35" x14ac:dyDescent="0.25">
      <c r="A38" s="227">
        <f>A37+1</f>
        <v>201</v>
      </c>
      <c r="B38" s="274" t="s">
        <v>516</v>
      </c>
      <c r="C38" s="273">
        <f>'1-BaseTRR (RY27)'!$G$2</f>
        <v>2020</v>
      </c>
      <c r="D38" s="280">
        <v>41674485.655344084</v>
      </c>
      <c r="E38" s="292">
        <f>98637746.9007643+V38</f>
        <v>98185176.493200496</v>
      </c>
      <c r="F38" s="280">
        <v>174620230.60243344</v>
      </c>
      <c r="G38" s="280">
        <v>49048597.510958612</v>
      </c>
      <c r="H38" s="292">
        <f>3271611474.41647+Z38</f>
        <v>3271611474.4164701</v>
      </c>
      <c r="I38" s="280">
        <v>9105766.7963605467</v>
      </c>
      <c r="J38" s="280">
        <v>496109204.40953606</v>
      </c>
      <c r="K38" s="280">
        <v>265774803.24450904</v>
      </c>
      <c r="L38" s="292">
        <f>629162411.198148+W38</f>
        <v>620809955.3766396</v>
      </c>
      <c r="M38" s="280">
        <v>339813432.35966593</v>
      </c>
      <c r="N38" s="280">
        <v>105267162.37274887</v>
      </c>
      <c r="O38" s="292">
        <f>37815689.2840229+X38</f>
        <v>37841690.772810243</v>
      </c>
      <c r="P38" s="78">
        <f>SUM(D38:O38)</f>
        <v>5509861980.0106764</v>
      </c>
      <c r="Q38" s="284"/>
      <c r="R38" s="227">
        <f>A38</f>
        <v>201</v>
      </c>
      <c r="V38" s="46">
        <v>-452570.4075637997</v>
      </c>
      <c r="W38" s="46">
        <v>-8352455.8215083685</v>
      </c>
      <c r="X38" s="46">
        <v>26001.488787348193</v>
      </c>
      <c r="Y38" s="287"/>
      <c r="Z38" s="46">
        <v>0</v>
      </c>
    </row>
    <row r="39" spans="1:35" x14ac:dyDescent="0.25">
      <c r="A39" s="227">
        <f>A38+1</f>
        <v>202</v>
      </c>
      <c r="B39" s="274" t="s">
        <v>515</v>
      </c>
      <c r="C39" s="273">
        <f>'1-BaseTRR (RY27)'!$G$2</f>
        <v>2020</v>
      </c>
      <c r="D39" s="280">
        <v>41702530.845244482</v>
      </c>
      <c r="E39" s="292">
        <f>98375814.3268623+V39</f>
        <v>97923091.34871529</v>
      </c>
      <c r="F39" s="280">
        <v>175327047.65466926</v>
      </c>
      <c r="G39" s="280">
        <v>44242624.720379211</v>
      </c>
      <c r="H39" s="292">
        <f>3286029642.58678+Z39</f>
        <v>3286029642.5867801</v>
      </c>
      <c r="I39" s="280">
        <v>9105912.5115544014</v>
      </c>
      <c r="J39" s="280">
        <v>496998449.67553854</v>
      </c>
      <c r="K39" s="280">
        <v>269736298.06812835</v>
      </c>
      <c r="L39" s="292">
        <f>632289126.774961+W39</f>
        <v>623935248.18345261</v>
      </c>
      <c r="M39" s="280">
        <v>340623629.39073956</v>
      </c>
      <c r="N39" s="280">
        <v>105745004.75386155</v>
      </c>
      <c r="O39" s="292">
        <f>37874789.1603449+X39</f>
        <v>37900790.649132244</v>
      </c>
      <c r="P39" s="78">
        <f>SUM(D39:O39)</f>
        <v>5529270270.388195</v>
      </c>
      <c r="Q39" s="284"/>
      <c r="R39" s="227">
        <f>A39</f>
        <v>202</v>
      </c>
      <c r="V39" s="46">
        <v>-452722.97814701579</v>
      </c>
      <c r="W39" s="46">
        <v>-8353878.591508368</v>
      </c>
      <c r="X39" s="46">
        <v>26001.488787348193</v>
      </c>
      <c r="Y39" s="287"/>
      <c r="Z39" s="46">
        <v>0</v>
      </c>
    </row>
    <row r="40" spans="1:35" x14ac:dyDescent="0.25">
      <c r="A40" s="227">
        <f>A39+1</f>
        <v>203</v>
      </c>
      <c r="B40" s="274" t="s">
        <v>514</v>
      </c>
      <c r="C40" s="273">
        <f>'1-BaseTRR (RY27)'!$G$2</f>
        <v>2020</v>
      </c>
      <c r="D40" s="280">
        <v>41710634.451118387</v>
      </c>
      <c r="E40" s="292">
        <f>98008195.993023+V40</f>
        <v>97555320.444292754</v>
      </c>
      <c r="F40" s="280">
        <v>175386705.70700195</v>
      </c>
      <c r="G40" s="280">
        <v>44258248.322480634</v>
      </c>
      <c r="H40" s="292">
        <f>3293839202.14339+Z40</f>
        <v>3293839202.1433902</v>
      </c>
      <c r="I40" s="280">
        <v>9106009.4090142474</v>
      </c>
      <c r="J40" s="280">
        <v>497306162.88563979</v>
      </c>
      <c r="K40" s="280">
        <v>271936019.34435105</v>
      </c>
      <c r="L40" s="292">
        <f>636334236.908329+W40</f>
        <v>624382110.42682064</v>
      </c>
      <c r="M40" s="280">
        <v>340642798.958175</v>
      </c>
      <c r="N40" s="280">
        <v>105773025.33368726</v>
      </c>
      <c r="O40" s="292">
        <f>37413006.0407864+X40</f>
        <v>37239691.437005393</v>
      </c>
      <c r="P40" s="78">
        <f>SUM(D40:O40)</f>
        <v>5539135928.8629761</v>
      </c>
      <c r="Q40" s="284"/>
      <c r="R40" s="227">
        <f>A40</f>
        <v>203</v>
      </c>
      <c r="V40" s="46">
        <v>-452875.54873023188</v>
      </c>
      <c r="W40" s="46">
        <v>-11952126.481508369</v>
      </c>
      <c r="X40" s="46">
        <v>-173314.60378100377</v>
      </c>
      <c r="Y40" s="287"/>
      <c r="Z40" s="46">
        <v>0</v>
      </c>
    </row>
    <row r="41" spans="1:35" x14ac:dyDescent="0.25">
      <c r="A41" s="227">
        <f>A40+1</f>
        <v>204</v>
      </c>
      <c r="B41" s="274" t="s">
        <v>513</v>
      </c>
      <c r="C41" s="273">
        <f>'1-BaseTRR (RY27)'!$G$2</f>
        <v>2020</v>
      </c>
      <c r="D41" s="280">
        <v>41708180.153590478</v>
      </c>
      <c r="E41" s="292">
        <f>96743592.389236+V41</f>
        <v>96290487.993236661</v>
      </c>
      <c r="F41" s="280">
        <v>175433378.1828379</v>
      </c>
      <c r="G41" s="280">
        <v>44230503.861346789</v>
      </c>
      <c r="H41" s="292">
        <f>3342456864.74014+Z41</f>
        <v>3342456864.74014</v>
      </c>
      <c r="I41" s="280">
        <v>9106156.7450939529</v>
      </c>
      <c r="J41" s="280">
        <v>497661705.33071035</v>
      </c>
      <c r="K41" s="280">
        <v>274696332.54775798</v>
      </c>
      <c r="L41" s="292">
        <f>641975291.104738+W41</f>
        <v>629994705.66322958</v>
      </c>
      <c r="M41" s="280">
        <v>340647542.25043112</v>
      </c>
      <c r="N41" s="280">
        <v>105810257.03094541</v>
      </c>
      <c r="O41" s="292">
        <f>37584124.5384827+X41</f>
        <v>37410809.934701696</v>
      </c>
      <c r="P41" s="78">
        <f>SUM(D41:O41)</f>
        <v>5595446924.4340229</v>
      </c>
      <c r="Q41" s="284"/>
      <c r="R41" s="227">
        <f>A41</f>
        <v>204</v>
      </c>
      <c r="V41" s="46">
        <v>-453104.39599934878</v>
      </c>
      <c r="W41" s="46">
        <v>-11980585.44150837</v>
      </c>
      <c r="X41" s="46">
        <v>-173314.60378100377</v>
      </c>
      <c r="Y41" s="287"/>
      <c r="Z41" s="46">
        <v>0</v>
      </c>
    </row>
    <row r="42" spans="1:35" x14ac:dyDescent="0.25">
      <c r="A42" s="227">
        <f>A41+1</f>
        <v>205</v>
      </c>
      <c r="B42" s="274" t="s">
        <v>512</v>
      </c>
      <c r="C42" s="273">
        <f>'1-BaseTRR (RY27)'!$G$2</f>
        <v>2020</v>
      </c>
      <c r="D42" s="280">
        <v>41735615.696029812</v>
      </c>
      <c r="E42" s="292">
        <f>96278061.315613+V42</f>
        <v>95824878.788397849</v>
      </c>
      <c r="F42" s="280">
        <v>175302108.5451546</v>
      </c>
      <c r="G42" s="280">
        <v>44032726.082143806</v>
      </c>
      <c r="H42" s="292">
        <f>3351864750.66348+Z42</f>
        <v>3351864750.6634798</v>
      </c>
      <c r="I42" s="280">
        <v>9117649.4742342681</v>
      </c>
      <c r="J42" s="280">
        <v>498159370.66695935</v>
      </c>
      <c r="K42" s="280">
        <v>280339622.02939218</v>
      </c>
      <c r="L42" s="292">
        <f>644650831.662742+W42</f>
        <v>632557656.1212337</v>
      </c>
      <c r="M42" s="280">
        <v>342005686.20708454</v>
      </c>
      <c r="N42" s="280">
        <v>109594792.45893052</v>
      </c>
      <c r="O42" s="292">
        <f>38088789.5543504+X42</f>
        <v>37915474.950569391</v>
      </c>
      <c r="P42" s="78">
        <f>SUM(D42:O42)</f>
        <v>5618450331.68361</v>
      </c>
      <c r="Q42" s="284"/>
      <c r="R42" s="227">
        <f>A42</f>
        <v>205</v>
      </c>
      <c r="V42" s="46">
        <v>-453182.52721515443</v>
      </c>
      <c r="W42" s="46">
        <v>-12093175.541508369</v>
      </c>
      <c r="X42" s="46">
        <v>-173314.60378100377</v>
      </c>
      <c r="Y42" s="287"/>
      <c r="Z42" s="46">
        <v>0</v>
      </c>
    </row>
    <row r="43" spans="1:35" x14ac:dyDescent="0.25">
      <c r="A43" s="227">
        <f>A42+1</f>
        <v>206</v>
      </c>
      <c r="B43" s="274" t="s">
        <v>704</v>
      </c>
      <c r="C43" s="273">
        <f>'1-BaseTRR (RY27)'!$G$2</f>
        <v>2020</v>
      </c>
      <c r="D43" s="280">
        <v>41934499.531086728</v>
      </c>
      <c r="E43" s="292">
        <f>95484613.071524+V43</f>
        <v>95031274.273271516</v>
      </c>
      <c r="F43" s="280">
        <v>175324954.25356102</v>
      </c>
      <c r="G43" s="280">
        <v>43995517.285379425</v>
      </c>
      <c r="H43" s="292">
        <f>3382633532.09045+Z43</f>
        <v>3382633532.0904498</v>
      </c>
      <c r="I43" s="280">
        <v>9117649.5627554096</v>
      </c>
      <c r="J43" s="280">
        <v>501539973.00227356</v>
      </c>
      <c r="K43" s="280">
        <v>289626604.71451068</v>
      </c>
      <c r="L43" s="292">
        <f>651089637.383741+W43</f>
        <v>638990739.16223264</v>
      </c>
      <c r="M43" s="280">
        <v>342034657.63820833</v>
      </c>
      <c r="N43" s="280">
        <v>109553412.07625452</v>
      </c>
      <c r="O43" s="292">
        <f>38448624.455935+X43</f>
        <v>38275309.852153994</v>
      </c>
      <c r="P43" s="78">
        <f>SUM(D43:O43)</f>
        <v>5668058123.4421377</v>
      </c>
      <c r="Q43" s="284"/>
      <c r="R43" s="227">
        <f>A43</f>
        <v>206</v>
      </c>
      <c r="V43" s="46">
        <v>-453338.79825247295</v>
      </c>
      <c r="W43" s="46">
        <v>-12098898.221508369</v>
      </c>
      <c r="X43" s="46">
        <v>-173314.60378100377</v>
      </c>
      <c r="Y43" s="287"/>
      <c r="Z43" s="46">
        <v>0</v>
      </c>
    </row>
    <row r="44" spans="1:35" x14ac:dyDescent="0.25">
      <c r="A44" s="227">
        <f>A43+1</f>
        <v>207</v>
      </c>
      <c r="B44" s="274" t="s">
        <v>510</v>
      </c>
      <c r="C44" s="273">
        <f>'1-BaseTRR (RY27)'!$G$2</f>
        <v>2020</v>
      </c>
      <c r="D44" s="280">
        <v>41943630.095520191</v>
      </c>
      <c r="E44" s="292">
        <f>95716814.242233+V44</f>
        <v>95263091.035644934</v>
      </c>
      <c r="F44" s="280">
        <v>175419173.83324942</v>
      </c>
      <c r="G44" s="280">
        <v>43773755.851993494</v>
      </c>
      <c r="H44" s="292">
        <f>3387187108.53411+Z44</f>
        <v>3387187108.5341101</v>
      </c>
      <c r="I44" s="280">
        <v>9117671.9911086913</v>
      </c>
      <c r="J44" s="280">
        <v>503069374.56111187</v>
      </c>
      <c r="K44" s="280">
        <v>291403200.39838225</v>
      </c>
      <c r="L44" s="292">
        <f>651069664.670441+W44</f>
        <v>638931317.55893266</v>
      </c>
      <c r="M44" s="280">
        <v>342042262.38236445</v>
      </c>
      <c r="N44" s="280">
        <v>109579339.90555456</v>
      </c>
      <c r="O44" s="292">
        <f>38371873.5818408+X44</f>
        <v>38198558.978059791</v>
      </c>
      <c r="P44" s="78">
        <f>SUM(D44:O44)</f>
        <v>5675928485.1260328</v>
      </c>
      <c r="Q44" s="284"/>
      <c r="R44" s="227">
        <f>A44</f>
        <v>207</v>
      </c>
      <c r="V44" s="46">
        <v>-453723.20658806304</v>
      </c>
      <c r="W44" s="46">
        <v>-12138347.111508369</v>
      </c>
      <c r="X44" s="46">
        <v>-173314.60378100377</v>
      </c>
      <c r="Y44" s="287"/>
      <c r="Z44" s="46">
        <v>0</v>
      </c>
    </row>
    <row r="45" spans="1:35" x14ac:dyDescent="0.25">
      <c r="A45" s="227">
        <f>A44+1</f>
        <v>208</v>
      </c>
      <c r="B45" s="274" t="s">
        <v>509</v>
      </c>
      <c r="C45" s="273">
        <f>'1-BaseTRR (RY27)'!$G$2</f>
        <v>2020</v>
      </c>
      <c r="D45" s="280">
        <v>41874882.568908408</v>
      </c>
      <c r="E45" s="292">
        <f>99064844.748652+V45</f>
        <v>98611121.542063937</v>
      </c>
      <c r="F45" s="280">
        <v>175618547.89233881</v>
      </c>
      <c r="G45" s="280">
        <v>44188302.144552253</v>
      </c>
      <c r="H45" s="292">
        <f>3398565934.28363+Z45</f>
        <v>3398565934.2836299</v>
      </c>
      <c r="I45" s="280">
        <v>9117672.4543234445</v>
      </c>
      <c r="J45" s="280">
        <v>506936228.04578054</v>
      </c>
      <c r="K45" s="280">
        <v>291602012.37768698</v>
      </c>
      <c r="L45" s="292">
        <f>650808843.574652+W45</f>
        <v>638816149.91314363</v>
      </c>
      <c r="M45" s="280">
        <v>342045535.3712942</v>
      </c>
      <c r="N45" s="280">
        <v>109669237.4369611</v>
      </c>
      <c r="O45" s="292">
        <f>38612004.2905991+X45</f>
        <v>38485527.506818093</v>
      </c>
      <c r="P45" s="78">
        <f>SUM(D45:O45)</f>
        <v>5695531151.5375004</v>
      </c>
      <c r="Q45" s="284"/>
      <c r="R45" s="227">
        <f>A45</f>
        <v>208</v>
      </c>
      <c r="V45" s="46">
        <v>-453723.20658806304</v>
      </c>
      <c r="W45" s="46">
        <v>-11992693.66150837</v>
      </c>
      <c r="X45" s="46">
        <v>-126476.78378100376</v>
      </c>
      <c r="Y45" s="287"/>
      <c r="Z45" s="46">
        <v>0</v>
      </c>
    </row>
    <row r="46" spans="1:35" x14ac:dyDescent="0.25">
      <c r="A46" s="227">
        <f>A45+1</f>
        <v>209</v>
      </c>
      <c r="B46" s="274" t="s">
        <v>508</v>
      </c>
      <c r="C46" s="273">
        <f>'1-BaseTRR (RY27)'!$G$2</f>
        <v>2020</v>
      </c>
      <c r="D46" s="280">
        <v>41889968.703755341</v>
      </c>
      <c r="E46" s="292">
        <f>99074897.484411+V46</f>
        <v>98621174.277822942</v>
      </c>
      <c r="F46" s="280">
        <v>175623282.83478177</v>
      </c>
      <c r="G46" s="280">
        <v>44177572.728072993</v>
      </c>
      <c r="H46" s="292">
        <f>3463016906.18189+Z46</f>
        <v>3463016906.18189</v>
      </c>
      <c r="I46" s="280">
        <v>9117674.4072702527</v>
      </c>
      <c r="J46" s="280">
        <v>504347990.34170234</v>
      </c>
      <c r="K46" s="280">
        <v>296558686.80991572</v>
      </c>
      <c r="L46" s="292">
        <f>657744713.088898+W46</f>
        <v>645489353.5773896</v>
      </c>
      <c r="M46" s="280">
        <v>342050666.2746461</v>
      </c>
      <c r="N46" s="280">
        <v>109679677.18929303</v>
      </c>
      <c r="O46" s="292">
        <f>38726610.0074649+X46</f>
        <v>38600133.223683894</v>
      </c>
      <c r="P46" s="78">
        <f>SUM(D46:O46)</f>
        <v>5769173086.5502243</v>
      </c>
      <c r="Q46" s="284"/>
      <c r="R46" s="227">
        <f>A46</f>
        <v>209</v>
      </c>
      <c r="V46" s="46">
        <v>-453723.20658806304</v>
      </c>
      <c r="W46" s="46">
        <v>-12255359.51150837</v>
      </c>
      <c r="X46" s="46">
        <v>-126476.78378100376</v>
      </c>
      <c r="Y46" s="287"/>
      <c r="Z46" s="46">
        <v>0</v>
      </c>
      <c r="AI46" s="78"/>
    </row>
    <row r="47" spans="1:35" x14ac:dyDescent="0.25">
      <c r="A47" s="227">
        <f>A46+1</f>
        <v>210</v>
      </c>
      <c r="B47" s="274" t="s">
        <v>507</v>
      </c>
      <c r="C47" s="273">
        <f>'1-BaseTRR (RY27)'!$G$2</f>
        <v>2020</v>
      </c>
      <c r="D47" s="280">
        <v>41924988.942514248</v>
      </c>
      <c r="E47" s="292">
        <f>99072549.240105+V47</f>
        <v>98618826.033516943</v>
      </c>
      <c r="F47" s="280">
        <v>175633360.74943075</v>
      </c>
      <c r="G47" s="280">
        <v>44182086.485420749</v>
      </c>
      <c r="H47" s="292">
        <f>3473486831.68393+Z47</f>
        <v>3473486831.6839299</v>
      </c>
      <c r="I47" s="280">
        <v>9117674.6402865425</v>
      </c>
      <c r="J47" s="280">
        <v>504962714.52776724</v>
      </c>
      <c r="K47" s="280">
        <v>301084488.31985575</v>
      </c>
      <c r="L47" s="292">
        <f>658292103.907806+W47</f>
        <v>644532731.89629769</v>
      </c>
      <c r="M47" s="280">
        <v>342072879.83627182</v>
      </c>
      <c r="N47" s="280">
        <v>109749202.77086239</v>
      </c>
      <c r="O47" s="292">
        <f>39008749.5285535+X47</f>
        <v>38882272.744772494</v>
      </c>
      <c r="P47" s="78">
        <f>SUM(D47:O47)</f>
        <v>5784248058.6309271</v>
      </c>
      <c r="Q47" s="284"/>
      <c r="R47" s="227">
        <f>A47</f>
        <v>210</v>
      </c>
      <c r="V47" s="46">
        <v>-453723.20658806304</v>
      </c>
      <c r="W47" s="46">
        <v>-13759372.01150837</v>
      </c>
      <c r="X47" s="46">
        <v>-126476.78378100376</v>
      </c>
      <c r="Y47" s="287"/>
      <c r="Z47" s="46">
        <v>0</v>
      </c>
      <c r="AI47" s="78"/>
    </row>
    <row r="48" spans="1:35" x14ac:dyDescent="0.25">
      <c r="A48" s="227">
        <f>A47+1</f>
        <v>211</v>
      </c>
      <c r="B48" s="274" t="s">
        <v>506</v>
      </c>
      <c r="C48" s="273">
        <f>'1-BaseTRR (RY27)'!$G$2</f>
        <v>2020</v>
      </c>
      <c r="D48" s="280">
        <v>41953369.894934312</v>
      </c>
      <c r="E48" s="292">
        <f>99132626.082374+V48</f>
        <v>98678749.311243549</v>
      </c>
      <c r="F48" s="280">
        <v>175863668.10295886</v>
      </c>
      <c r="G48" s="280">
        <v>44002001.608910091</v>
      </c>
      <c r="H48" s="292">
        <f>3511449386.34255+Z48</f>
        <v>3511449386.3425498</v>
      </c>
      <c r="I48" s="280">
        <v>9097413.1814003661</v>
      </c>
      <c r="J48" s="280">
        <v>511198003.36524481</v>
      </c>
      <c r="K48" s="280">
        <v>303337617.87624091</v>
      </c>
      <c r="L48" s="292">
        <f>662894376.947371+W48</f>
        <v>649071092.23586261</v>
      </c>
      <c r="M48" s="280">
        <v>342089923.83429354</v>
      </c>
      <c r="N48" s="280">
        <v>109793714.43161899</v>
      </c>
      <c r="O48" s="292">
        <f>39170062.3882703+X48</f>
        <v>39043585.604489297</v>
      </c>
      <c r="P48" s="78">
        <f>SUM(D48:O48)</f>
        <v>5835578525.7897463</v>
      </c>
      <c r="Q48" s="284"/>
      <c r="R48" s="227">
        <f>A48</f>
        <v>211</v>
      </c>
      <c r="V48" s="46">
        <v>-453876.77113046235</v>
      </c>
      <c r="W48" s="46">
        <v>-13823284.711508369</v>
      </c>
      <c r="X48" s="46">
        <v>-126476.78378100376</v>
      </c>
      <c r="Y48" s="287"/>
      <c r="Z48" s="46">
        <v>0</v>
      </c>
    </row>
    <row r="49" spans="1:26" x14ac:dyDescent="0.25">
      <c r="A49" s="227">
        <f>A48+1</f>
        <v>212</v>
      </c>
      <c r="B49" s="271" t="s">
        <v>505</v>
      </c>
      <c r="C49" s="270">
        <f>'1-BaseTRR (RY27)'!$G$2</f>
        <v>2020</v>
      </c>
      <c r="D49" s="289">
        <v>45183261.536581069</v>
      </c>
      <c r="E49" s="283">
        <f>99067793.096815+V49</f>
        <v>98613707.951392889</v>
      </c>
      <c r="F49" s="289">
        <v>177010988.13358477</v>
      </c>
      <c r="G49" s="289">
        <v>43880753.898035169</v>
      </c>
      <c r="H49" s="283">
        <f>3533671154.45473+Z49</f>
        <v>3533671154.45473</v>
      </c>
      <c r="I49" s="289">
        <v>9119741.0124074612</v>
      </c>
      <c r="J49" s="289">
        <v>517511887.20272338</v>
      </c>
      <c r="K49" s="289">
        <v>299366891.20009452</v>
      </c>
      <c r="L49" s="283">
        <f>668957142.262879+W49</f>
        <v>657161706.8213706</v>
      </c>
      <c r="M49" s="289">
        <v>342595756.17671096</v>
      </c>
      <c r="N49" s="289">
        <v>110131457.56783737</v>
      </c>
      <c r="O49" s="283">
        <f>39272935.4814289+X49</f>
        <v>39146458.697647892</v>
      </c>
      <c r="P49" s="288">
        <f>SUM(D49:O49)</f>
        <v>5873393764.6531153</v>
      </c>
      <c r="Q49" s="284"/>
      <c r="R49" s="227">
        <f>A49</f>
        <v>212</v>
      </c>
      <c r="V49" s="46">
        <v>-454085.14542211458</v>
      </c>
      <c r="W49" s="46">
        <v>-11795435.44150837</v>
      </c>
      <c r="X49" s="46">
        <v>-126476.78378100376</v>
      </c>
      <c r="Y49" s="287"/>
      <c r="Z49" s="46">
        <v>0</v>
      </c>
    </row>
    <row r="50" spans="1:26" x14ac:dyDescent="0.25">
      <c r="A50" s="227">
        <f>A49+1</f>
        <v>213</v>
      </c>
      <c r="B50" s="286" t="s">
        <v>881</v>
      </c>
      <c r="C50" s="264"/>
      <c r="D50" s="285">
        <f>SUM(D37:D49)/13</f>
        <v>41591206.641466655</v>
      </c>
      <c r="E50" s="285">
        <f>SUM(E37:E49)/13</f>
        <v>97780824.513471633</v>
      </c>
      <c r="F50" s="285">
        <f>SUM(F37:F49)/13</f>
        <v>175752641.32891253</v>
      </c>
      <c r="G50" s="285">
        <f>SUM(G37:G49)/13</f>
        <v>44931588.945285648</v>
      </c>
      <c r="H50" s="285">
        <f>SUM(H37:H49)/13</f>
        <v>3386781750.0440741</v>
      </c>
      <c r="I50" s="285">
        <f>SUM(I37:I49)/13</f>
        <v>9047953.2144990321</v>
      </c>
      <c r="J50" s="285">
        <f>SUM(J37:J49)/13</f>
        <v>502792070.16802287</v>
      </c>
      <c r="K50" s="285">
        <f>SUM(K37:K49)/13</f>
        <v>285930381.71199024</v>
      </c>
      <c r="L50" s="285">
        <f>SUM(L37:L49)/13</f>
        <v>637381613.83379185</v>
      </c>
      <c r="M50" s="285">
        <f>SUM(M37:M49)/13</f>
        <v>341584047.15389419</v>
      </c>
      <c r="N50" s="285">
        <f>SUM(N37:N49)/13</f>
        <v>108398907.43239602</v>
      </c>
      <c r="O50" s="285">
        <f>SUM(O37:O49)/13</f>
        <v>37785168.095731884</v>
      </c>
      <c r="P50" s="90">
        <f>SUM(P37:P49)/13</f>
        <v>5669758153.0835371</v>
      </c>
      <c r="Q50" s="284"/>
      <c r="R50" s="227">
        <f>A50</f>
        <v>213</v>
      </c>
    </row>
    <row r="51" spans="1:26" x14ac:dyDescent="0.25">
      <c r="A51" s="130"/>
      <c r="B51" s="38"/>
      <c r="C51" s="38"/>
      <c r="D51" s="38"/>
      <c r="E51" s="38"/>
      <c r="F51" s="38"/>
      <c r="G51" s="38"/>
      <c r="H51" s="38"/>
      <c r="I51" s="38"/>
      <c r="J51" s="38"/>
      <c r="K51" s="38"/>
      <c r="L51" s="38"/>
      <c r="M51" s="38"/>
      <c r="R51" s="227"/>
    </row>
    <row r="52" spans="1:26" x14ac:dyDescent="0.25">
      <c r="A52" s="130"/>
      <c r="B52" s="38"/>
      <c r="C52" s="38"/>
      <c r="D52" s="38"/>
      <c r="E52" s="38"/>
      <c r="F52" s="38"/>
      <c r="G52" s="38"/>
      <c r="H52" s="38"/>
      <c r="I52" s="38"/>
      <c r="J52" s="38"/>
      <c r="K52" s="38"/>
      <c r="L52" s="38"/>
      <c r="M52" s="38"/>
      <c r="R52" s="227"/>
    </row>
    <row r="53" spans="1:26" x14ac:dyDescent="0.25">
      <c r="B53" s="73" t="s">
        <v>898</v>
      </c>
      <c r="C53" s="73"/>
      <c r="D53" s="261"/>
      <c r="E53" s="261"/>
      <c r="F53" s="35"/>
      <c r="G53" s="261"/>
      <c r="H53" s="261"/>
      <c r="I53" s="261"/>
      <c r="J53" s="261"/>
      <c r="K53" s="261"/>
      <c r="L53" s="261"/>
      <c r="M53" s="261"/>
      <c r="N53" s="35"/>
      <c r="O53" s="35"/>
      <c r="P53" s="35"/>
      <c r="Q53" s="35"/>
    </row>
    <row r="54" spans="1:26" x14ac:dyDescent="0.25">
      <c r="B54" s="274" t="s">
        <v>897</v>
      </c>
      <c r="C54" s="17"/>
      <c r="D54" s="38"/>
      <c r="E54" s="38"/>
      <c r="G54" s="38"/>
      <c r="H54" s="38"/>
      <c r="I54" s="38"/>
      <c r="J54" s="38"/>
      <c r="K54" s="38"/>
      <c r="L54" s="38"/>
      <c r="M54" s="38"/>
    </row>
    <row r="55" spans="1:26" x14ac:dyDescent="0.25">
      <c r="B55" t="s">
        <v>896</v>
      </c>
      <c r="C55" s="17"/>
      <c r="D55" s="38"/>
      <c r="E55" s="38"/>
      <c r="G55" s="38"/>
      <c r="H55" s="38"/>
      <c r="I55" s="38"/>
      <c r="J55" s="38"/>
      <c r="K55" s="38"/>
      <c r="L55" s="38"/>
      <c r="M55" s="38"/>
    </row>
    <row r="56" spans="1:26" x14ac:dyDescent="0.25">
      <c r="B56" s="274"/>
      <c r="C56" s="17"/>
      <c r="D56" s="38"/>
      <c r="E56" s="38"/>
      <c r="G56" s="38"/>
      <c r="H56" s="38"/>
      <c r="I56" s="38"/>
      <c r="J56" s="38"/>
      <c r="K56" s="38"/>
      <c r="L56" s="38"/>
      <c r="M56" s="38"/>
    </row>
    <row r="57" spans="1:26" x14ac:dyDescent="0.25">
      <c r="A57" s="6"/>
      <c r="D57" s="228" t="s">
        <v>530</v>
      </c>
      <c r="E57" s="228" t="s">
        <v>529</v>
      </c>
      <c r="F57" s="228" t="s">
        <v>528</v>
      </c>
      <c r="G57" s="228" t="s">
        <v>527</v>
      </c>
      <c r="H57" s="228" t="s">
        <v>552</v>
      </c>
      <c r="I57" s="228" t="s">
        <v>551</v>
      </c>
      <c r="J57" s="228" t="s">
        <v>550</v>
      </c>
      <c r="K57" s="228" t="s">
        <v>575</v>
      </c>
      <c r="L57" s="228" t="s">
        <v>574</v>
      </c>
      <c r="M57" s="228" t="s">
        <v>710</v>
      </c>
      <c r="N57" s="228" t="s">
        <v>709</v>
      </c>
      <c r="O57" s="228" t="s">
        <v>708</v>
      </c>
      <c r="P57" s="228" t="s">
        <v>707</v>
      </c>
      <c r="Q57" s="228"/>
      <c r="R57" s="227"/>
    </row>
    <row r="58" spans="1:26" x14ac:dyDescent="0.25">
      <c r="B58" s="6"/>
      <c r="C58" s="6"/>
      <c r="D58" s="293"/>
      <c r="E58" s="293"/>
      <c r="F58" s="293"/>
      <c r="G58" s="293"/>
      <c r="H58" s="293"/>
      <c r="I58" s="293"/>
      <c r="J58" s="293"/>
      <c r="K58" s="293"/>
      <c r="L58" s="293"/>
      <c r="M58" s="293"/>
      <c r="N58" s="293"/>
      <c r="O58" s="293"/>
      <c r="P58" s="277" t="s">
        <v>895</v>
      </c>
      <c r="Q58" s="92"/>
      <c r="R58" s="227"/>
    </row>
    <row r="59" spans="1:26" x14ac:dyDescent="0.25">
      <c r="B59" s="6"/>
      <c r="C59" s="6"/>
      <c r="N59" s="92"/>
      <c r="P59" s="92"/>
      <c r="Q59" s="92"/>
      <c r="R59" s="227"/>
      <c r="Z59" s="71" t="s">
        <v>474</v>
      </c>
    </row>
    <row r="60" spans="1:26" x14ac:dyDescent="0.25">
      <c r="A60" s="227"/>
      <c r="B60" s="227"/>
      <c r="C60" s="212" t="s">
        <v>894</v>
      </c>
      <c r="D60" s="237">
        <v>350.01</v>
      </c>
      <c r="E60" s="237">
        <v>350.02</v>
      </c>
      <c r="F60" s="237">
        <v>352.01</v>
      </c>
      <c r="G60" s="237">
        <v>352.02</v>
      </c>
      <c r="H60" s="237">
        <v>353.01</v>
      </c>
      <c r="I60" s="237">
        <v>353.02</v>
      </c>
      <c r="J60" s="237">
        <v>354</v>
      </c>
      <c r="K60" s="237">
        <v>355</v>
      </c>
      <c r="L60" s="237">
        <v>356</v>
      </c>
      <c r="M60" s="237">
        <v>357</v>
      </c>
      <c r="N60" s="237">
        <v>358</v>
      </c>
      <c r="O60" s="237">
        <v>359</v>
      </c>
      <c r="R60" s="227"/>
      <c r="V60" s="71" t="s">
        <v>918</v>
      </c>
      <c r="W60" s="71"/>
      <c r="X60" s="71"/>
    </row>
    <row r="61" spans="1:26" x14ac:dyDescent="0.25">
      <c r="A61" s="239" t="s">
        <v>99</v>
      </c>
      <c r="B61" s="239" t="s">
        <v>521</v>
      </c>
      <c r="C61" s="239" t="s">
        <v>543</v>
      </c>
      <c r="D61" s="228" t="s">
        <v>893</v>
      </c>
      <c r="E61" s="228" t="s">
        <v>892</v>
      </c>
      <c r="F61" s="228" t="s">
        <v>891</v>
      </c>
      <c r="G61" s="228" t="s">
        <v>890</v>
      </c>
      <c r="H61" s="228" t="s">
        <v>889</v>
      </c>
      <c r="I61" s="228" t="s">
        <v>888</v>
      </c>
      <c r="J61" s="228" t="s">
        <v>887</v>
      </c>
      <c r="K61" s="228" t="s">
        <v>886</v>
      </c>
      <c r="L61" s="228" t="s">
        <v>885</v>
      </c>
      <c r="M61" s="228" t="s">
        <v>884</v>
      </c>
      <c r="N61" s="228" t="s">
        <v>883</v>
      </c>
      <c r="O61" s="228" t="s">
        <v>882</v>
      </c>
      <c r="P61" s="239" t="s">
        <v>504</v>
      </c>
      <c r="Q61" s="239"/>
      <c r="R61" s="239" t="str">
        <f>A61</f>
        <v>Line</v>
      </c>
      <c r="V61" s="297" t="s">
        <v>892</v>
      </c>
      <c r="W61" s="297" t="s">
        <v>885</v>
      </c>
      <c r="X61" s="297" t="s">
        <v>882</v>
      </c>
      <c r="Z61" s="33" t="s">
        <v>889</v>
      </c>
    </row>
    <row r="62" spans="1:26" x14ac:dyDescent="0.25">
      <c r="A62" s="227">
        <v>300</v>
      </c>
      <c r="B62" s="274" t="s">
        <v>505</v>
      </c>
      <c r="C62" s="273">
        <f>'1-BaseTRR (RY27)'!$G$2-1</f>
        <v>2019</v>
      </c>
      <c r="D62" s="280">
        <v>28035609.937839881</v>
      </c>
      <c r="E62" s="292">
        <f>105554620.945579+V62</f>
        <v>104970232.67372258</v>
      </c>
      <c r="F62" s="280">
        <v>186838517.46618834</v>
      </c>
      <c r="G62" s="280">
        <v>71524055.116422594</v>
      </c>
      <c r="H62" s="292">
        <f>3322571612.34988+Z62</f>
        <v>3322095211.5098801</v>
      </c>
      <c r="I62" s="280">
        <v>21625512.1640145</v>
      </c>
      <c r="J62" s="280">
        <v>408655729.53983968</v>
      </c>
      <c r="K62" s="280">
        <v>1307554258.2039297</v>
      </c>
      <c r="L62" s="292">
        <f>1184536698.66965+W62</f>
        <v>1182841021.1354275</v>
      </c>
      <c r="M62" s="280">
        <v>167031678.31382436</v>
      </c>
      <c r="N62" s="280">
        <v>160563291.22369206</v>
      </c>
      <c r="O62" s="292">
        <f>70046933.0406861+X62</f>
        <v>70046934.964888811</v>
      </c>
      <c r="P62" s="78">
        <f>SUM(D62:O62)</f>
        <v>7031782052.24967</v>
      </c>
      <c r="Q62" s="284"/>
      <c r="R62" s="227">
        <f>A62</f>
        <v>300</v>
      </c>
      <c r="V62" s="46">
        <v>-584388.27185642486</v>
      </c>
      <c r="W62" s="46">
        <v>-1695677.5342225104</v>
      </c>
      <c r="X62" s="46">
        <v>1.9242027122511109</v>
      </c>
      <c r="Y62" s="287"/>
      <c r="Z62" s="46">
        <v>-476400.84</v>
      </c>
    </row>
    <row r="63" spans="1:26" x14ac:dyDescent="0.25">
      <c r="A63" s="227">
        <f>A62+1</f>
        <v>301</v>
      </c>
      <c r="B63" s="274" t="s">
        <v>516</v>
      </c>
      <c r="C63" s="273">
        <f>'1-BaseTRR (RY27)'!$G$2</f>
        <v>2020</v>
      </c>
      <c r="D63" s="280">
        <v>21999580.053355493</v>
      </c>
      <c r="E63" s="292">
        <f>104507424.775062+V63</f>
        <v>103908203.86262579</v>
      </c>
      <c r="F63" s="280">
        <v>190892567.23756659</v>
      </c>
      <c r="G63" s="280">
        <v>72919132.969041422</v>
      </c>
      <c r="H63" s="292">
        <f>3394388377.82451+Z63</f>
        <v>3393911976.9845099</v>
      </c>
      <c r="I63" s="280">
        <v>20876646.3575476</v>
      </c>
      <c r="J63" s="280">
        <v>412267539.21839201</v>
      </c>
      <c r="K63" s="280">
        <v>1346637904.9531021</v>
      </c>
      <c r="L63" s="292">
        <f>1208481270.027+W63</f>
        <v>1206777028.6785083</v>
      </c>
      <c r="M63" s="280">
        <v>168982317.2245383</v>
      </c>
      <c r="N63" s="280">
        <v>164018818.53325689</v>
      </c>
      <c r="O63" s="292">
        <f>80820748.9014666+X63</f>
        <v>80820750.872679248</v>
      </c>
      <c r="P63" s="78">
        <f>SUM(D63:O63)</f>
        <v>7184012466.9451237</v>
      </c>
      <c r="Q63" s="284"/>
      <c r="R63" s="227">
        <f>A63</f>
        <v>301</v>
      </c>
      <c r="V63" s="46">
        <v>-599220.91243620031</v>
      </c>
      <c r="W63" s="46">
        <v>-1704241.3484916303</v>
      </c>
      <c r="X63" s="46">
        <v>1.9712126517710093</v>
      </c>
      <c r="Y63" s="287"/>
      <c r="Z63" s="46">
        <v>-476400.84</v>
      </c>
    </row>
    <row r="64" spans="1:26" x14ac:dyDescent="0.25">
      <c r="A64" s="227">
        <f>A63+1</f>
        <v>302</v>
      </c>
      <c r="B64" s="274" t="s">
        <v>515</v>
      </c>
      <c r="C64" s="273">
        <f>'1-BaseTRR (RY27)'!$G$2</f>
        <v>2020</v>
      </c>
      <c r="D64" s="280">
        <v>22014384.85275789</v>
      </c>
      <c r="E64" s="292">
        <f>104979834.971793+V64</f>
        <v>104380412.04994</v>
      </c>
      <c r="F64" s="280">
        <v>191665250.4553307</v>
      </c>
      <c r="G64" s="280">
        <v>65774232.059620783</v>
      </c>
      <c r="H64" s="292">
        <f>3409347630.42817+Z64</f>
        <v>3408871229.5881701</v>
      </c>
      <c r="I64" s="280">
        <v>20877076.7794788</v>
      </c>
      <c r="J64" s="280">
        <v>413006503.45110112</v>
      </c>
      <c r="K64" s="280">
        <v>1366710157.9456222</v>
      </c>
      <c r="L64" s="292">
        <f>1220523916.7097+W64</f>
        <v>1218819675.3612084</v>
      </c>
      <c r="M64" s="280">
        <v>169385211.7504214</v>
      </c>
      <c r="N64" s="280">
        <v>164763354.06578791</v>
      </c>
      <c r="O64" s="292">
        <f>80948023.7351447+X64</f>
        <v>80948025.70635736</v>
      </c>
      <c r="P64" s="78">
        <f>SUM(D64:O64)</f>
        <v>7227215514.0657969</v>
      </c>
      <c r="Q64" s="284"/>
      <c r="R64" s="227">
        <f>A64</f>
        <v>302</v>
      </c>
      <c r="V64" s="46">
        <v>-599422.92185298423</v>
      </c>
      <c r="W64" s="46">
        <v>-1704241.3484916303</v>
      </c>
      <c r="X64" s="46">
        <v>1.9712126517710093</v>
      </c>
      <c r="Y64" s="287"/>
      <c r="Z64" s="46">
        <v>-476400.84</v>
      </c>
    </row>
    <row r="65" spans="1:26" x14ac:dyDescent="0.25">
      <c r="A65" s="227">
        <f>A64+1</f>
        <v>303</v>
      </c>
      <c r="B65" s="274" t="s">
        <v>514</v>
      </c>
      <c r="C65" s="273">
        <f>'1-BaseTRR (RY27)'!$G$2</f>
        <v>2020</v>
      </c>
      <c r="D65" s="280">
        <v>22018662.672228035</v>
      </c>
      <c r="E65" s="292">
        <f>105471441.162434+V65</f>
        <v>104871816.23116423</v>
      </c>
      <c r="F65" s="280">
        <v>191730467.86299807</v>
      </c>
      <c r="G65" s="280">
        <v>65797459.217519343</v>
      </c>
      <c r="H65" s="292">
        <f>3417450266.82072+Z65</f>
        <v>3416973865.98072</v>
      </c>
      <c r="I65" s="280">
        <v>20877363.000776</v>
      </c>
      <c r="J65" s="280">
        <v>413262213.6189146</v>
      </c>
      <c r="K65" s="280">
        <v>1377855789.5658185</v>
      </c>
      <c r="L65" s="292">
        <f>1230332166.72638+W65</f>
        <v>1228627925.3778884</v>
      </c>
      <c r="M65" s="280">
        <v>169394744.38691241</v>
      </c>
      <c r="N65" s="280">
        <v>164807013.4776504</v>
      </c>
      <c r="O65" s="292">
        <f>81809756.7147031+X65</f>
        <v>81642296.508484095</v>
      </c>
      <c r="P65" s="78">
        <f>SUM(D65:O65)</f>
        <v>7257859617.9010744</v>
      </c>
      <c r="Q65" s="284"/>
      <c r="R65" s="227">
        <f>A65</f>
        <v>303</v>
      </c>
      <c r="V65" s="46">
        <v>-599624.93126976828</v>
      </c>
      <c r="W65" s="46">
        <v>-1704241.3484916303</v>
      </c>
      <c r="X65" s="46">
        <v>-167460.20621899626</v>
      </c>
      <c r="Y65" s="287"/>
      <c r="Z65" s="46">
        <v>-476400.84</v>
      </c>
    </row>
    <row r="66" spans="1:26" x14ac:dyDescent="0.25">
      <c r="A66" s="227">
        <f>A65+1</f>
        <v>304</v>
      </c>
      <c r="B66" s="274" t="s">
        <v>513</v>
      </c>
      <c r="C66" s="273">
        <f>'1-BaseTRR (RY27)'!$G$2</f>
        <v>2020</v>
      </c>
      <c r="D66" s="280">
        <v>22017367.070996471</v>
      </c>
      <c r="E66" s="292">
        <f>106906172.068144+V66</f>
        <v>106306244.13414334</v>
      </c>
      <c r="F66" s="280">
        <v>191781489.60716215</v>
      </c>
      <c r="G66" s="280">
        <v>65756212.328653201</v>
      </c>
      <c r="H66" s="292">
        <f>3467892451.09776+Z66</f>
        <v>3467416050.25776</v>
      </c>
      <c r="I66" s="280">
        <v>20877798.2105732</v>
      </c>
      <c r="J66" s="280">
        <v>413557669.95718485</v>
      </c>
      <c r="K66" s="280">
        <v>1391841849.7335732</v>
      </c>
      <c r="L66" s="292">
        <f>1238009216.80797+W66</f>
        <v>1236304975.4594784</v>
      </c>
      <c r="M66" s="280">
        <v>169397103.12980005</v>
      </c>
      <c r="N66" s="280">
        <v>164865024.91121265</v>
      </c>
      <c r="O66" s="292">
        <f>82175460.5670068+X66</f>
        <v>82008000.360787794</v>
      </c>
      <c r="P66" s="78">
        <f>SUM(D66:O66)</f>
        <v>7332129785.1613245</v>
      </c>
      <c r="Q66" s="284"/>
      <c r="R66" s="227">
        <f>A66</f>
        <v>304</v>
      </c>
      <c r="V66" s="46">
        <v>-599927.93400065147</v>
      </c>
      <c r="W66" s="46">
        <v>-1704241.3484916303</v>
      </c>
      <c r="X66" s="46">
        <v>-167460.20621899626</v>
      </c>
      <c r="Y66" s="287"/>
      <c r="Z66" s="46">
        <v>-476400.84</v>
      </c>
    </row>
    <row r="67" spans="1:26" x14ac:dyDescent="0.25">
      <c r="A67" s="227">
        <f>A66+1</f>
        <v>305</v>
      </c>
      <c r="B67" s="274" t="s">
        <v>512</v>
      </c>
      <c r="C67" s="273">
        <f>'1-BaseTRR (RY27)'!$G$2</f>
        <v>2020</v>
      </c>
      <c r="D67" s="280">
        <v>22031850.043076634</v>
      </c>
      <c r="E67" s="292">
        <f>107724045.348531+V67</f>
        <v>107124013.96574615</v>
      </c>
      <c r="F67" s="280">
        <v>191637987.3448455</v>
      </c>
      <c r="G67" s="280">
        <v>65462181.8178562</v>
      </c>
      <c r="H67" s="292">
        <f>3477653395.78443+Z67</f>
        <v>3477176994.9444299</v>
      </c>
      <c r="I67" s="280">
        <v>20911746.095765699</v>
      </c>
      <c r="J67" s="280">
        <v>413971230.64444107</v>
      </c>
      <c r="K67" s="280">
        <v>1420435484.0127416</v>
      </c>
      <c r="L67" s="292">
        <f>1244755365.27558+W67</f>
        <v>1243051123.9270883</v>
      </c>
      <c r="M67" s="280">
        <v>170072480.53123513</v>
      </c>
      <c r="N67" s="280">
        <v>170761783.36469272</v>
      </c>
      <c r="O67" s="292">
        <f>83266922.0711392+X67</f>
        <v>83099461.864920199</v>
      </c>
      <c r="P67" s="78">
        <f>SUM(D67:O67)</f>
        <v>7385736338.556838</v>
      </c>
      <c r="Q67" s="284"/>
      <c r="R67" s="227">
        <f>A67</f>
        <v>305</v>
      </c>
      <c r="V67" s="46">
        <v>-600031.38278484589</v>
      </c>
      <c r="W67" s="46">
        <v>-1704241.3484916303</v>
      </c>
      <c r="X67" s="46">
        <v>-167460.20621899626</v>
      </c>
      <c r="Y67" s="287"/>
      <c r="Z67" s="46">
        <v>-476400.84</v>
      </c>
    </row>
    <row r="68" spans="1:26" x14ac:dyDescent="0.25">
      <c r="A68" s="227">
        <f>A67+1</f>
        <v>306</v>
      </c>
      <c r="B68" s="274" t="s">
        <v>704</v>
      </c>
      <c r="C68" s="273">
        <f>'1-BaseTRR (RY27)'!$G$2</f>
        <v>2020</v>
      </c>
      <c r="D68" s="280">
        <v>22136839.001712799</v>
      </c>
      <c r="E68" s="292">
        <f>108785024.246233+V68</f>
        <v>108184785.95448548</v>
      </c>
      <c r="F68" s="280">
        <v>191662961.97643891</v>
      </c>
      <c r="G68" s="280">
        <v>65406864.574620582</v>
      </c>
      <c r="H68" s="292">
        <f>3509576866.79933+Z68</f>
        <v>3509100465.9593301</v>
      </c>
      <c r="I68" s="280">
        <v>20911746.3572446</v>
      </c>
      <c r="J68" s="280">
        <v>416780516.57074153</v>
      </c>
      <c r="K68" s="280">
        <v>1467491121.9202905</v>
      </c>
      <c r="L68" s="292">
        <f>1256725057.46297+W68</f>
        <v>1255020816.1144783</v>
      </c>
      <c r="M68" s="280">
        <v>170086887.43543136</v>
      </c>
      <c r="N68" s="280">
        <v>170697307.78347647</v>
      </c>
      <c r="O68" s="292">
        <f>84040642.4295545+X68</f>
        <v>83873182.223335505</v>
      </c>
      <c r="P68" s="78">
        <f>SUM(D68:O68)</f>
        <v>7481353495.8715868</v>
      </c>
      <c r="Q68" s="284"/>
      <c r="R68" s="227">
        <f>A68</f>
        <v>306</v>
      </c>
      <c r="V68" s="46">
        <v>-600238.29174752731</v>
      </c>
      <c r="W68" s="46">
        <v>-1704241.3484916303</v>
      </c>
      <c r="X68" s="46">
        <v>-167460.20621899626</v>
      </c>
      <c r="Y68" s="287"/>
      <c r="Z68" s="46">
        <v>-476400.84</v>
      </c>
    </row>
    <row r="69" spans="1:26" x14ac:dyDescent="0.25">
      <c r="A69" s="227">
        <f>A68+1</f>
        <v>307</v>
      </c>
      <c r="B69" s="274" t="s">
        <v>510</v>
      </c>
      <c r="C69" s="273">
        <f>'1-BaseTRR (RY27)'!$G$2</f>
        <v>2020</v>
      </c>
      <c r="D69" s="280">
        <v>22141658.943219632</v>
      </c>
      <c r="E69" s="292">
        <f>109031311.113806+V69</f>
        <v>108430563.85039406</v>
      </c>
      <c r="F69" s="280">
        <v>191765961.59675047</v>
      </c>
      <c r="G69" s="280">
        <v>65077178.258006521</v>
      </c>
      <c r="H69" s="292">
        <f>3514301329.67604+Z69</f>
        <v>3513824928.83604</v>
      </c>
      <c r="I69" s="280">
        <v>20911812.607406098</v>
      </c>
      <c r="J69" s="280">
        <v>418051451.7026335</v>
      </c>
      <c r="K69" s="280">
        <v>1476492844.6587563</v>
      </c>
      <c r="L69" s="292">
        <f>1264635803.65385+W69</f>
        <v>1262931562.3053584</v>
      </c>
      <c r="M69" s="280">
        <v>170090669.12022373</v>
      </c>
      <c r="N69" s="280">
        <v>170737706.43993372</v>
      </c>
      <c r="O69" s="292">
        <f>83911064.0436487+X69</f>
        <v>83743603.837429702</v>
      </c>
      <c r="P69" s="78">
        <f>SUM(D69:O69)</f>
        <v>7504199942.1561537</v>
      </c>
      <c r="Q69" s="284"/>
      <c r="R69" s="227">
        <f>A69</f>
        <v>307</v>
      </c>
      <c r="V69" s="46">
        <v>-600747.26341193717</v>
      </c>
      <c r="W69" s="46">
        <v>-1704241.3484916303</v>
      </c>
      <c r="X69" s="46">
        <v>-167460.20621899626</v>
      </c>
      <c r="Y69" s="287"/>
      <c r="Z69" s="46">
        <v>-476400.84</v>
      </c>
    </row>
    <row r="70" spans="1:26" x14ac:dyDescent="0.25">
      <c r="A70" s="227">
        <f>A69+1</f>
        <v>308</v>
      </c>
      <c r="B70" s="274" t="s">
        <v>509</v>
      </c>
      <c r="C70" s="273">
        <f>'1-BaseTRR (RY27)'!$G$2</f>
        <v>2020</v>
      </c>
      <c r="D70" s="280">
        <v>22105367.752305523</v>
      </c>
      <c r="E70" s="292">
        <f>106251175.987097+V70</f>
        <v>105650428.72368506</v>
      </c>
      <c r="F70" s="280">
        <v>191983914.72766113</v>
      </c>
      <c r="G70" s="280">
        <v>65693472.25544776</v>
      </c>
      <c r="H70" s="292">
        <f>3526107179.53917+Z70</f>
        <v>3525630778.6991696</v>
      </c>
      <c r="I70" s="280">
        <v>20911813.9756766</v>
      </c>
      <c r="J70" s="280">
        <v>421264813.10869706</v>
      </c>
      <c r="K70" s="280">
        <v>1477500192.7746129</v>
      </c>
      <c r="L70" s="292">
        <f>1265343012.93962+W70</f>
        <v>1263638771.5911283</v>
      </c>
      <c r="M70" s="280">
        <v>170092296.71113375</v>
      </c>
      <c r="N70" s="280">
        <v>170877777.53673166</v>
      </c>
      <c r="O70" s="292">
        <f>84444127.5848904+X70</f>
        <v>84276667.378671393</v>
      </c>
      <c r="P70" s="78">
        <f>SUM(D70:O70)</f>
        <v>7519626295.2349215</v>
      </c>
      <c r="Q70" s="284"/>
      <c r="R70" s="227">
        <f>A70</f>
        <v>308</v>
      </c>
      <c r="V70" s="46">
        <v>-600747.26341193717</v>
      </c>
      <c r="W70" s="46">
        <v>-1704241.3484916303</v>
      </c>
      <c r="X70" s="46">
        <v>-167460.20621899626</v>
      </c>
      <c r="Y70" s="287"/>
      <c r="Z70" s="46">
        <v>-476400.84</v>
      </c>
    </row>
    <row r="71" spans="1:26" x14ac:dyDescent="0.25">
      <c r="A71" s="227">
        <f>A70+1</f>
        <v>309</v>
      </c>
      <c r="B71" s="274" t="s">
        <v>508</v>
      </c>
      <c r="C71" s="273">
        <f>'1-BaseTRR (RY27)'!$G$2</f>
        <v>2020</v>
      </c>
      <c r="D71" s="280">
        <v>22113331.584996957</v>
      </c>
      <c r="E71" s="292">
        <f>106266175.062751+V71</f>
        <v>105665427.79933906</v>
      </c>
      <c r="F71" s="280">
        <v>191989090.90521824</v>
      </c>
      <c r="G71" s="280">
        <v>65677521.141927004</v>
      </c>
      <c r="H71" s="292">
        <f>3592976864.91035+Z71</f>
        <v>3592500464.0703497</v>
      </c>
      <c r="I71" s="280">
        <v>20911819.744403299</v>
      </c>
      <c r="J71" s="280">
        <v>419113983.45327318</v>
      </c>
      <c r="K71" s="280">
        <v>1502614859.7462962</v>
      </c>
      <c r="L71" s="292">
        <f>1277546283.66257+W71</f>
        <v>1275842042.3140783</v>
      </c>
      <c r="M71" s="280">
        <v>170094848.20514572</v>
      </c>
      <c r="N71" s="280">
        <v>170894043.91842818</v>
      </c>
      <c r="O71" s="292">
        <f>84688867.6480246+X71</f>
        <v>84521407.441805601</v>
      </c>
      <c r="P71" s="78">
        <f>SUM(D71:O71)</f>
        <v>7621938840.3252621</v>
      </c>
      <c r="Q71" s="284"/>
      <c r="R71" s="227">
        <f>A71</f>
        <v>309</v>
      </c>
      <c r="V71" s="46">
        <v>-600747.26341193717</v>
      </c>
      <c r="W71" s="46">
        <v>-1704241.3484916303</v>
      </c>
      <c r="X71" s="46">
        <v>-167460.20621899626</v>
      </c>
      <c r="Y71" s="287"/>
      <c r="Z71" s="46">
        <v>-476400.84</v>
      </c>
    </row>
    <row r="72" spans="1:26" x14ac:dyDescent="0.25">
      <c r="A72" s="227">
        <f>A71+1</f>
        <v>310</v>
      </c>
      <c r="B72" s="274" t="s">
        <v>507</v>
      </c>
      <c r="C72" s="273">
        <f>'1-BaseTRR (RY27)'!$G$2</f>
        <v>2020</v>
      </c>
      <c r="D72" s="280">
        <v>22131818.448936559</v>
      </c>
      <c r="E72" s="292">
        <f>106264889.667237+V72</f>
        <v>105664142.40382506</v>
      </c>
      <c r="F72" s="280">
        <v>192000107.95056924</v>
      </c>
      <c r="G72" s="280">
        <v>65684231.61457929</v>
      </c>
      <c r="H72" s="292">
        <f>3603839705.35418+Z72</f>
        <v>3603363304.5141797</v>
      </c>
      <c r="I72" s="280">
        <v>20911820.432700198</v>
      </c>
      <c r="J72" s="280">
        <v>419624820.23121369</v>
      </c>
      <c r="K72" s="280">
        <v>1525546363.3695803</v>
      </c>
      <c r="L72" s="292">
        <f>1280965676.11201+W72</f>
        <v>1279261434.7635183</v>
      </c>
      <c r="M72" s="280">
        <v>170105894.55811432</v>
      </c>
      <c r="N72" s="280">
        <v>171002373.08290645</v>
      </c>
      <c r="O72" s="292">
        <f>85285858.036936+X72</f>
        <v>85118397.830716997</v>
      </c>
      <c r="P72" s="78">
        <f>SUM(D72:O72)</f>
        <v>7660414709.20084</v>
      </c>
      <c r="Q72" s="284"/>
      <c r="R72" s="227">
        <f>A72</f>
        <v>310</v>
      </c>
      <c r="V72" s="46">
        <v>-600747.26341193717</v>
      </c>
      <c r="W72" s="46">
        <v>-1704241.3484916303</v>
      </c>
      <c r="X72" s="46">
        <v>-167460.20621899626</v>
      </c>
      <c r="Y72" s="287"/>
      <c r="Z72" s="46">
        <v>-476400.84</v>
      </c>
    </row>
    <row r="73" spans="1:26" x14ac:dyDescent="0.25">
      <c r="A73" s="227">
        <f>A72+1</f>
        <v>311</v>
      </c>
      <c r="B73" s="274" t="s">
        <v>506</v>
      </c>
      <c r="C73" s="273">
        <f>'1-BaseTRR (RY27)'!$G$2</f>
        <v>2020</v>
      </c>
      <c r="D73" s="280">
        <v>22146800.494304087</v>
      </c>
      <c r="E73" s="292">
        <f>106328976.308025+V73</f>
        <v>105728025.71915546</v>
      </c>
      <c r="F73" s="280">
        <v>192251876.95704108</v>
      </c>
      <c r="G73" s="280">
        <v>65416504.631089911</v>
      </c>
      <c r="H73" s="292">
        <f>3643226917.23231+Z73</f>
        <v>3637523533.6723099</v>
      </c>
      <c r="I73" s="280">
        <v>20851970.968599599</v>
      </c>
      <c r="J73" s="280">
        <v>424806355.18862748</v>
      </c>
      <c r="K73" s="280">
        <v>1536962606.0997379</v>
      </c>
      <c r="L73" s="292">
        <f>1288087045.7559+W73</f>
        <v>1286382804.4074082</v>
      </c>
      <c r="M73" s="280">
        <v>170114370.19211292</v>
      </c>
      <c r="N73" s="280">
        <v>171071727.56956398</v>
      </c>
      <c r="O73" s="292">
        <f>85630605.8872192+X73</f>
        <v>85463145.681000203</v>
      </c>
      <c r="P73" s="78">
        <f>SUM(D73:O73)</f>
        <v>7718719721.5809498</v>
      </c>
      <c r="Q73" s="284"/>
      <c r="R73" s="227">
        <f>A73</f>
        <v>311</v>
      </c>
      <c r="V73" s="46">
        <v>-600950.58886953769</v>
      </c>
      <c r="W73" s="46">
        <v>-1704241.3484916303</v>
      </c>
      <c r="X73" s="46">
        <v>-167460.20621899626</v>
      </c>
      <c r="Y73" s="287"/>
      <c r="Z73" s="46">
        <v>-5703383.5599999996</v>
      </c>
    </row>
    <row r="74" spans="1:26" x14ac:dyDescent="0.25">
      <c r="A74" s="227">
        <f>A73+1</f>
        <v>312</v>
      </c>
      <c r="B74" s="271" t="s">
        <v>505</v>
      </c>
      <c r="C74" s="270">
        <f>'1-BaseTRR (RY27)'!$G$2</f>
        <v>2020</v>
      </c>
      <c r="D74" s="289">
        <v>18047918.193014249</v>
      </c>
      <c r="E74" s="283">
        <f>105383723.273647+V74</f>
        <v>104782496.78906912</v>
      </c>
      <c r="F74" s="289">
        <v>189108928.82298237</v>
      </c>
      <c r="G74" s="289">
        <v>65250701.594421521</v>
      </c>
      <c r="H74" s="283">
        <f>3670967577.96955+Z74</f>
        <v>3665328514.1995502</v>
      </c>
      <c r="I74" s="289">
        <v>20829658.0492719</v>
      </c>
      <c r="J74" s="289">
        <v>423952023.5935573</v>
      </c>
      <c r="K74" s="289">
        <v>1565502631.4618092</v>
      </c>
      <c r="L74" s="283">
        <f>1295636403.18966+W74</f>
        <v>1292598301.1011684</v>
      </c>
      <c r="M74" s="289">
        <v>169620426.82011375</v>
      </c>
      <c r="N74" s="289">
        <v>171138833.04043391</v>
      </c>
      <c r="O74" s="283">
        <f>84969099.6536014+X74</f>
        <v>84801639.44738239</v>
      </c>
      <c r="P74" s="288">
        <f>SUM(D74:O74)</f>
        <v>7770962073.1127739</v>
      </c>
      <c r="Q74" s="284"/>
      <c r="R74" s="227">
        <f>A74</f>
        <v>312</v>
      </c>
      <c r="V74" s="46">
        <v>-601226.48457788548</v>
      </c>
      <c r="W74" s="46">
        <v>-3038102.0884916303</v>
      </c>
      <c r="X74" s="46">
        <v>-167460.20621899626</v>
      </c>
      <c r="Y74" s="287"/>
      <c r="Z74" s="46">
        <v>-5639063.7699999996</v>
      </c>
    </row>
    <row r="75" spans="1:26" x14ac:dyDescent="0.25">
      <c r="A75" s="227">
        <f>A74+1</f>
        <v>313</v>
      </c>
      <c r="B75" s="286" t="s">
        <v>881</v>
      </c>
      <c r="C75" s="264"/>
      <c r="D75" s="285">
        <f>SUM(D62:D74)/13</f>
        <v>22226245.311441861</v>
      </c>
      <c r="E75" s="285">
        <f>SUM(E62:E74)/13</f>
        <v>105820522.62748426</v>
      </c>
      <c r="F75" s="285">
        <f>SUM(F62:F74)/13</f>
        <v>191177624.83928868</v>
      </c>
      <c r="G75" s="285">
        <f>SUM(G62:G74)/13</f>
        <v>66572288.275323555</v>
      </c>
      <c r="H75" s="285">
        <f>SUM(H62:H74)/13</f>
        <v>3502593639.939723</v>
      </c>
      <c r="I75" s="285">
        <f>SUM(I62:I74)/13</f>
        <v>20945137.287958317</v>
      </c>
      <c r="J75" s="285">
        <f>SUM(J62:J74)/13</f>
        <v>416793450.02143204</v>
      </c>
      <c r="K75" s="285">
        <f>SUM(K62:K74)/13</f>
        <v>1443318928.0342977</v>
      </c>
      <c r="L75" s="285">
        <f>SUM(L62:L74)/13</f>
        <v>1248622883.2720568</v>
      </c>
      <c r="M75" s="285">
        <f>SUM(M62:M74)/13</f>
        <v>169574532.95223135</v>
      </c>
      <c r="N75" s="285">
        <f>SUM(N62:N74)/13</f>
        <v>168169158.07290518</v>
      </c>
      <c r="O75" s="285">
        <f>SUM(O62:O74)/13</f>
        <v>82335654.932189167</v>
      </c>
      <c r="P75" s="90">
        <f>SUM(P62:P74)/13</f>
        <v>7438150065.5663319</v>
      </c>
      <c r="Q75" s="284"/>
      <c r="R75" s="227">
        <f>A75</f>
        <v>313</v>
      </c>
    </row>
    <row r="76" spans="1:26" x14ac:dyDescent="0.25">
      <c r="A76" s="227"/>
      <c r="B76" s="265"/>
      <c r="C76" s="265"/>
      <c r="D76" s="47"/>
      <c r="E76" s="47"/>
      <c r="F76" s="47"/>
      <c r="G76" s="47"/>
      <c r="H76" s="47"/>
      <c r="I76" s="47"/>
      <c r="J76" s="47"/>
      <c r="K76" s="47"/>
      <c r="L76" s="47"/>
      <c r="M76" s="47"/>
      <c r="N76" s="47"/>
      <c r="R76" s="227"/>
    </row>
    <row r="77" spans="1:26" x14ac:dyDescent="0.25">
      <c r="A77" s="227"/>
      <c r="B77" s="265"/>
      <c r="C77" s="265"/>
      <c r="D77" s="47"/>
      <c r="E77" s="47"/>
      <c r="F77" s="47"/>
      <c r="G77" s="47"/>
      <c r="H77" s="47"/>
      <c r="I77" s="47"/>
      <c r="J77" s="47"/>
      <c r="K77" s="47"/>
      <c r="L77" s="47"/>
      <c r="M77" s="47"/>
      <c r="N77" s="47"/>
      <c r="R77" s="227"/>
    </row>
    <row r="78" spans="1:26" x14ac:dyDescent="0.25">
      <c r="B78" s="73" t="s">
        <v>880</v>
      </c>
      <c r="C78" s="73"/>
      <c r="D78" s="261"/>
      <c r="E78" s="261"/>
      <c r="F78" s="261"/>
      <c r="G78" s="35"/>
      <c r="H78" s="261"/>
      <c r="I78" s="261"/>
      <c r="J78" s="261"/>
      <c r="K78" s="261"/>
      <c r="L78" s="261"/>
      <c r="M78" s="261"/>
      <c r="N78" s="35"/>
      <c r="O78" s="35"/>
      <c r="P78" s="35"/>
      <c r="Q78" s="35"/>
    </row>
    <row r="79" spans="1:26" x14ac:dyDescent="0.25">
      <c r="B79" s="274" t="s">
        <v>879</v>
      </c>
      <c r="C79" s="274"/>
      <c r="D79" s="274"/>
      <c r="E79" s="274"/>
      <c r="F79" s="274"/>
      <c r="G79" s="274"/>
      <c r="H79" s="274"/>
      <c r="I79" s="274"/>
      <c r="J79" s="274"/>
      <c r="K79" s="274"/>
      <c r="L79" s="274"/>
      <c r="M79" s="274"/>
      <c r="N79" s="274"/>
      <c r="O79" s="274"/>
      <c r="P79" s="274"/>
      <c r="Q79" s="274"/>
    </row>
    <row r="80" spans="1:26" x14ac:dyDescent="0.25">
      <c r="B80" s="274"/>
      <c r="C80" s="274"/>
      <c r="D80" s="274"/>
      <c r="E80" s="274"/>
      <c r="F80" s="274"/>
      <c r="G80" s="274"/>
      <c r="H80" s="274"/>
      <c r="I80" s="274"/>
      <c r="J80" s="274"/>
      <c r="K80" s="274"/>
      <c r="L80" s="274"/>
      <c r="M80" s="274"/>
      <c r="N80" s="274"/>
      <c r="O80" s="274"/>
      <c r="P80" s="274"/>
      <c r="Q80" s="274"/>
    </row>
    <row r="81" spans="1:18" x14ac:dyDescent="0.25">
      <c r="A81" s="6"/>
      <c r="D81" s="228" t="s">
        <v>530</v>
      </c>
      <c r="E81" s="228" t="s">
        <v>529</v>
      </c>
      <c r="F81" s="228" t="s">
        <v>528</v>
      </c>
      <c r="G81" s="228"/>
      <c r="H81" s="228"/>
      <c r="I81" s="228"/>
      <c r="J81" s="228"/>
      <c r="K81" s="228"/>
      <c r="L81" s="228"/>
      <c r="M81" s="228"/>
      <c r="N81" s="228"/>
      <c r="R81" s="227"/>
    </row>
    <row r="82" spans="1:18" x14ac:dyDescent="0.25">
      <c r="B82" s="227"/>
      <c r="C82" s="227"/>
      <c r="D82" s="213" t="s">
        <v>613</v>
      </c>
      <c r="E82" s="277" t="s">
        <v>92</v>
      </c>
      <c r="F82" s="277" t="s">
        <v>92</v>
      </c>
      <c r="R82" s="227"/>
    </row>
    <row r="83" spans="1:18" x14ac:dyDescent="0.25">
      <c r="B83" s="227"/>
      <c r="C83" s="227"/>
      <c r="D83" s="213"/>
      <c r="E83" s="228"/>
      <c r="R83" s="227"/>
    </row>
    <row r="84" spans="1:18" x14ac:dyDescent="0.25">
      <c r="B84" s="227"/>
      <c r="C84" s="227"/>
      <c r="D84" s="237" t="s">
        <v>878</v>
      </c>
      <c r="E84" s="237" t="s">
        <v>877</v>
      </c>
      <c r="F84" s="237" t="s">
        <v>877</v>
      </c>
      <c r="R84" s="227"/>
    </row>
    <row r="85" spans="1:18" x14ac:dyDescent="0.25">
      <c r="A85" s="239" t="s">
        <v>99</v>
      </c>
      <c r="B85" s="239" t="s">
        <v>521</v>
      </c>
      <c r="C85" s="239" t="s">
        <v>543</v>
      </c>
      <c r="D85" s="275" t="s">
        <v>876</v>
      </c>
      <c r="E85" s="275" t="s">
        <v>857</v>
      </c>
      <c r="F85" s="275" t="s">
        <v>856</v>
      </c>
      <c r="G85" s="228"/>
      <c r="H85" s="228"/>
      <c r="I85" s="228"/>
      <c r="J85" s="228"/>
      <c r="K85" s="228"/>
      <c r="L85" s="228"/>
      <c r="M85" s="228"/>
      <c r="N85" s="239"/>
      <c r="R85" s="239" t="str">
        <f>A85</f>
        <v>Line</v>
      </c>
    </row>
    <row r="86" spans="1:18" x14ac:dyDescent="0.25">
      <c r="A86" s="227">
        <v>400</v>
      </c>
      <c r="B86" s="274" t="s">
        <v>505</v>
      </c>
      <c r="C86" s="273">
        <f>'1-BaseTRR (RY27)'!$G$2-1</f>
        <v>2019</v>
      </c>
      <c r="D86" s="272">
        <f>+E86+F86</f>
        <v>847614862.22000015</v>
      </c>
      <c r="E86" s="257">
        <v>376811657.08015251</v>
      </c>
      <c r="F86" s="257">
        <v>470803205.13984764</v>
      </c>
      <c r="G86" s="268" t="s">
        <v>875</v>
      </c>
      <c r="H86" s="268"/>
      <c r="I86" s="268"/>
      <c r="J86" s="268"/>
      <c r="K86" s="268"/>
      <c r="L86" s="268"/>
      <c r="M86" s="268"/>
      <c r="N86" s="47"/>
      <c r="R86" s="227">
        <f>A86</f>
        <v>400</v>
      </c>
    </row>
    <row r="87" spans="1:18" x14ac:dyDescent="0.25">
      <c r="A87" s="227">
        <f>+A86+1</f>
        <v>401</v>
      </c>
      <c r="B87" s="271" t="s">
        <v>505</v>
      </c>
      <c r="C87" s="270">
        <f>'1-BaseTRR (RY27)'!$G$2</f>
        <v>2020</v>
      </c>
      <c r="D87" s="269">
        <f>+E87+F87</f>
        <v>925757612.16000009</v>
      </c>
      <c r="E87" s="289">
        <v>388393251.71774501</v>
      </c>
      <c r="F87" s="289">
        <v>537364360.44225502</v>
      </c>
      <c r="G87" s="268" t="s">
        <v>874</v>
      </c>
      <c r="H87" s="267"/>
      <c r="I87" s="267"/>
      <c r="J87" s="267"/>
      <c r="K87" s="267"/>
      <c r="L87" s="267"/>
      <c r="M87" s="267"/>
      <c r="N87" s="267"/>
      <c r="R87" s="227">
        <f>A87</f>
        <v>401</v>
      </c>
    </row>
    <row r="88" spans="1:18" x14ac:dyDescent="0.25">
      <c r="A88" s="227">
        <f>A87+1</f>
        <v>402</v>
      </c>
      <c r="B88" s="264" t="s">
        <v>839</v>
      </c>
      <c r="C88" s="264"/>
      <c r="D88" s="266">
        <f>AVERAGE(D86:D87)</f>
        <v>886686237.19000006</v>
      </c>
      <c r="E88" s="266">
        <f>AVERAGE(E86:E87)</f>
        <v>382602454.39894879</v>
      </c>
      <c r="F88" s="266">
        <f>AVERAGE(F86:F87)</f>
        <v>504083782.79105133</v>
      </c>
      <c r="G88" s="47" t="s">
        <v>873</v>
      </c>
      <c r="H88" s="47"/>
      <c r="I88" s="47"/>
      <c r="J88" s="47"/>
      <c r="K88" s="47"/>
      <c r="L88" s="47"/>
      <c r="M88" s="47"/>
      <c r="N88" s="47"/>
      <c r="R88" s="227">
        <f>A88</f>
        <v>402</v>
      </c>
    </row>
    <row r="89" spans="1:18" x14ac:dyDescent="0.25">
      <c r="A89" s="227"/>
      <c r="B89" s="265"/>
      <c r="C89" s="265"/>
      <c r="D89" s="47"/>
      <c r="E89" s="47"/>
      <c r="F89" s="47"/>
      <c r="G89" s="47"/>
      <c r="H89" s="47"/>
      <c r="I89" s="47"/>
      <c r="J89" s="47"/>
      <c r="K89" s="47"/>
      <c r="L89" s="47"/>
      <c r="M89" s="47"/>
      <c r="N89" s="47"/>
      <c r="R89" s="227"/>
    </row>
    <row r="90" spans="1:18" x14ac:dyDescent="0.25">
      <c r="A90" s="227"/>
      <c r="B90" s="265"/>
      <c r="C90" s="265"/>
      <c r="D90" s="47"/>
      <c r="E90" s="47"/>
      <c r="F90" s="47"/>
      <c r="G90" s="47"/>
      <c r="H90" s="47"/>
      <c r="I90" s="47"/>
      <c r="J90" s="47"/>
      <c r="K90" s="47"/>
      <c r="L90" s="47"/>
      <c r="M90" s="47"/>
      <c r="N90" s="47"/>
      <c r="R90" s="227"/>
    </row>
    <row r="91" spans="1:18" x14ac:dyDescent="0.25">
      <c r="B91" s="73" t="s">
        <v>872</v>
      </c>
      <c r="C91" s="73"/>
      <c r="D91" s="261"/>
      <c r="E91" s="261"/>
      <c r="F91" s="261"/>
      <c r="G91" s="261"/>
      <c r="H91" s="261"/>
      <c r="I91" s="35"/>
      <c r="J91" s="261"/>
      <c r="K91" s="261"/>
      <c r="L91" s="261"/>
      <c r="M91" s="261"/>
      <c r="N91" s="35"/>
      <c r="O91" s="35"/>
      <c r="P91" s="35"/>
      <c r="Q91" s="35"/>
    </row>
    <row r="92" spans="1:18" x14ac:dyDescent="0.25">
      <c r="A92" s="130"/>
      <c r="B92" s="274" t="s">
        <v>871</v>
      </c>
      <c r="C92" s="274"/>
      <c r="D92" s="274"/>
      <c r="E92" s="274"/>
      <c r="F92" s="274"/>
      <c r="G92" s="274"/>
      <c r="H92" s="274"/>
      <c r="I92" s="274"/>
      <c r="J92" s="274"/>
      <c r="K92" s="274"/>
      <c r="L92" s="274"/>
      <c r="M92" s="274"/>
      <c r="N92" s="274"/>
      <c r="O92" s="274"/>
      <c r="P92" s="274"/>
      <c r="Q92" s="274"/>
      <c r="R92" s="227"/>
    </row>
    <row r="93" spans="1:18" x14ac:dyDescent="0.25">
      <c r="A93" s="130"/>
      <c r="B93" s="38"/>
      <c r="C93" s="38"/>
      <c r="D93" s="38"/>
      <c r="E93" s="38"/>
      <c r="F93" s="38"/>
      <c r="G93" s="38"/>
      <c r="H93" s="38"/>
      <c r="I93" s="38"/>
      <c r="J93" s="38"/>
      <c r="K93" s="38"/>
      <c r="L93" s="38"/>
      <c r="M93" s="38"/>
      <c r="R93" s="227"/>
    </row>
    <row r="94" spans="1:18" x14ac:dyDescent="0.25">
      <c r="A94" s="6"/>
      <c r="D94" s="228" t="s">
        <v>530</v>
      </c>
      <c r="E94" s="228" t="s">
        <v>529</v>
      </c>
      <c r="F94" s="228" t="s">
        <v>528</v>
      </c>
      <c r="G94" s="228" t="s">
        <v>527</v>
      </c>
      <c r="H94" s="228" t="s">
        <v>552</v>
      </c>
      <c r="I94" s="228"/>
      <c r="J94" s="228"/>
      <c r="K94" s="228"/>
      <c r="L94" s="228"/>
      <c r="M94" s="228"/>
      <c r="N94" s="228"/>
      <c r="R94" s="227"/>
    </row>
    <row r="95" spans="1:18" ht="30" x14ac:dyDescent="0.25">
      <c r="B95" s="227"/>
      <c r="C95" s="227"/>
      <c r="D95" s="277" t="s">
        <v>289</v>
      </c>
      <c r="E95" s="277" t="s">
        <v>870</v>
      </c>
      <c r="F95" s="281" t="s">
        <v>862</v>
      </c>
      <c r="G95" s="277" t="s">
        <v>861</v>
      </c>
      <c r="H95" s="277" t="s">
        <v>860</v>
      </c>
      <c r="R95" s="227"/>
    </row>
    <row r="96" spans="1:18" x14ac:dyDescent="0.25">
      <c r="B96" s="227"/>
      <c r="C96" s="227"/>
      <c r="D96" s="228"/>
      <c r="F96" s="213"/>
      <c r="G96" s="93"/>
      <c r="H96" s="93"/>
      <c r="R96" s="227"/>
    </row>
    <row r="97" spans="1:18" x14ac:dyDescent="0.25">
      <c r="B97" s="227"/>
      <c r="C97" s="227"/>
      <c r="D97" s="237"/>
      <c r="E97" s="6" t="s">
        <v>859</v>
      </c>
      <c r="F97" s="6" t="s">
        <v>859</v>
      </c>
      <c r="G97" s="6"/>
      <c r="H97" s="276"/>
      <c r="R97" s="227"/>
    </row>
    <row r="98" spans="1:18" x14ac:dyDescent="0.25">
      <c r="B98" s="227"/>
      <c r="C98" s="227"/>
      <c r="D98" s="237" t="s">
        <v>869</v>
      </c>
      <c r="E98" s="6" t="s">
        <v>566</v>
      </c>
      <c r="F98" s="6" t="s">
        <v>566</v>
      </c>
      <c r="G98" s="276" t="s">
        <v>857</v>
      </c>
      <c r="H98" s="276" t="s">
        <v>856</v>
      </c>
      <c r="R98" s="227"/>
    </row>
    <row r="99" spans="1:18" x14ac:dyDescent="0.25">
      <c r="A99" s="239" t="s">
        <v>99</v>
      </c>
      <c r="B99" s="239" t="s">
        <v>521</v>
      </c>
      <c r="C99" s="239" t="s">
        <v>543</v>
      </c>
      <c r="D99" s="91" t="s">
        <v>855</v>
      </c>
      <c r="E99" s="91" t="s">
        <v>854</v>
      </c>
      <c r="F99" s="275" t="s">
        <v>853</v>
      </c>
      <c r="G99" s="275" t="s">
        <v>853</v>
      </c>
      <c r="H99" s="275" t="s">
        <v>853</v>
      </c>
      <c r="I99" s="228"/>
      <c r="J99" s="228"/>
      <c r="K99" s="228"/>
      <c r="L99" s="228"/>
      <c r="M99" s="228"/>
      <c r="N99" s="239"/>
      <c r="R99" s="239" t="str">
        <f>A99</f>
        <v>Line</v>
      </c>
    </row>
    <row r="100" spans="1:18" x14ac:dyDescent="0.25">
      <c r="A100" s="227">
        <v>500</v>
      </c>
      <c r="B100" s="274" t="s">
        <v>505</v>
      </c>
      <c r="C100" s="273">
        <f>'1-BaseTRR (RY27)'!$G$2-1</f>
        <v>2019</v>
      </c>
      <c r="D100" s="280">
        <v>3325056684.6400013</v>
      </c>
      <c r="E100" s="44">
        <f>'24-Allocators (RY26)'!$C$24</f>
        <v>9.5395174029802951E-2</v>
      </c>
      <c r="F100" s="149">
        <f>+E100*D100</f>
        <v>317194361.09019256</v>
      </c>
      <c r="G100" s="279">
        <f>+F100*'24-Allocators (RY26)'!$C$43</f>
        <v>136540515.70933762</v>
      </c>
      <c r="H100" s="279">
        <f>+F100*'24-Allocators (RY26)'!$C$44</f>
        <v>180653845.38085496</v>
      </c>
      <c r="I100" s="268" t="s">
        <v>868</v>
      </c>
      <c r="J100" s="268"/>
      <c r="K100" s="268"/>
      <c r="L100" s="268"/>
      <c r="M100" s="268"/>
      <c r="N100" s="47"/>
      <c r="R100" s="227">
        <f>A100</f>
        <v>500</v>
      </c>
    </row>
    <row r="101" spans="1:18" x14ac:dyDescent="0.25">
      <c r="A101" s="227">
        <f>+A100+1</f>
        <v>501</v>
      </c>
      <c r="B101" s="271" t="s">
        <v>505</v>
      </c>
      <c r="C101" s="270">
        <f>'1-BaseTRR (RY27)'!$G$2</f>
        <v>2020</v>
      </c>
      <c r="D101" s="278">
        <v>3477057482.269999</v>
      </c>
      <c r="E101" s="58">
        <f>'24-Allocators (RY26)'!$C$24</f>
        <v>9.5395174029802951E-2</v>
      </c>
      <c r="F101" s="269">
        <f>+E101*D101</f>
        <v>331694503.63277507</v>
      </c>
      <c r="G101" s="269">
        <f>+F101*'24-Allocators (RY26)'!$C$43</f>
        <v>142782294.20066509</v>
      </c>
      <c r="H101" s="269">
        <f>+F101*'24-Allocators (RY26)'!$C$44</f>
        <v>188912209.43211001</v>
      </c>
      <c r="I101" s="268" t="s">
        <v>867</v>
      </c>
      <c r="J101" s="267"/>
      <c r="K101" s="267"/>
      <c r="L101" s="267"/>
      <c r="M101" s="267"/>
      <c r="N101" s="267"/>
      <c r="R101" s="227">
        <f>A101</f>
        <v>501</v>
      </c>
    </row>
    <row r="102" spans="1:18" x14ac:dyDescent="0.25">
      <c r="A102" s="227">
        <f>A101+1</f>
        <v>502</v>
      </c>
      <c r="B102" s="264" t="s">
        <v>839</v>
      </c>
      <c r="C102" s="264"/>
      <c r="D102" s="266">
        <f>AVERAGE(D100:D101)</f>
        <v>3401057083.4549999</v>
      </c>
      <c r="E102" s="17"/>
      <c r="F102" s="266">
        <f>AVERAGE(F100:F101)</f>
        <v>324444432.36148381</v>
      </c>
      <c r="G102" s="266">
        <f>AVERAGE(G100:G101)</f>
        <v>139661404.95500135</v>
      </c>
      <c r="H102" s="266">
        <f>AVERAGE(H100:H101)</f>
        <v>184783027.40648249</v>
      </c>
      <c r="I102" s="47" t="s">
        <v>866</v>
      </c>
      <c r="J102" s="47"/>
      <c r="K102" s="47"/>
      <c r="L102" s="47"/>
      <c r="M102" s="47"/>
      <c r="N102" s="47"/>
      <c r="R102" s="227">
        <f>A102</f>
        <v>502</v>
      </c>
    </row>
    <row r="103" spans="1:18" x14ac:dyDescent="0.25">
      <c r="A103" s="227"/>
      <c r="B103" s="274"/>
      <c r="C103" s="274"/>
      <c r="D103" s="47"/>
      <c r="E103" s="47"/>
      <c r="F103" s="47"/>
      <c r="G103" s="47"/>
      <c r="H103" s="47"/>
      <c r="I103" s="47"/>
      <c r="J103" s="47"/>
      <c r="K103" s="47"/>
      <c r="L103" s="47"/>
      <c r="M103" s="47"/>
      <c r="N103" s="47"/>
      <c r="R103" s="227"/>
    </row>
    <row r="104" spans="1:18" x14ac:dyDescent="0.25">
      <c r="A104" s="227"/>
      <c r="B104" s="274"/>
      <c r="C104" s="274"/>
      <c r="D104" s="47"/>
      <c r="E104" s="47"/>
      <c r="F104" s="47"/>
      <c r="G104" s="47"/>
      <c r="H104" s="47"/>
      <c r="I104" s="47"/>
      <c r="J104" s="47"/>
      <c r="K104" s="47"/>
      <c r="L104" s="47"/>
      <c r="M104" s="47"/>
      <c r="N104" s="47"/>
      <c r="R104" s="227"/>
    </row>
    <row r="105" spans="1:18" x14ac:dyDescent="0.25">
      <c r="B105" s="73" t="s">
        <v>865</v>
      </c>
      <c r="C105" s="73"/>
      <c r="D105" s="261"/>
      <c r="E105" s="261"/>
      <c r="F105" s="261"/>
      <c r="G105" s="261"/>
      <c r="H105" s="261"/>
      <c r="I105" s="35"/>
      <c r="J105" s="282"/>
      <c r="K105" s="282"/>
      <c r="L105" s="282"/>
      <c r="M105" s="282"/>
      <c r="N105" s="282"/>
      <c r="O105" s="35"/>
      <c r="P105" s="35"/>
      <c r="Q105" s="35"/>
    </row>
    <row r="106" spans="1:18" x14ac:dyDescent="0.25">
      <c r="A106" s="130"/>
      <c r="B106" s="274" t="s">
        <v>864</v>
      </c>
      <c r="C106" s="274"/>
      <c r="D106" s="274"/>
      <c r="E106" s="274"/>
      <c r="F106" s="274"/>
      <c r="G106" s="274"/>
      <c r="H106" s="274"/>
      <c r="I106" s="274"/>
      <c r="J106" s="274"/>
      <c r="K106" s="274"/>
      <c r="L106" s="274"/>
      <c r="M106" s="274"/>
      <c r="N106" s="274"/>
      <c r="O106" s="274"/>
      <c r="P106" s="274"/>
      <c r="Q106" s="274"/>
      <c r="R106" s="227"/>
    </row>
    <row r="107" spans="1:18" x14ac:dyDescent="0.25">
      <c r="A107" s="130"/>
      <c r="B107" s="274"/>
      <c r="C107" s="274"/>
      <c r="D107" s="274"/>
      <c r="E107" s="274"/>
      <c r="F107" s="274"/>
      <c r="G107" s="274"/>
      <c r="H107" s="274"/>
      <c r="I107" s="274"/>
      <c r="J107" s="274"/>
      <c r="K107" s="274"/>
      <c r="L107" s="274"/>
      <c r="M107" s="274"/>
      <c r="N107" s="274"/>
      <c r="O107" s="274"/>
      <c r="P107" s="274"/>
      <c r="Q107" s="274"/>
      <c r="R107" s="227"/>
    </row>
    <row r="108" spans="1:18" x14ac:dyDescent="0.25">
      <c r="A108" s="6"/>
      <c r="D108" s="228" t="s">
        <v>530</v>
      </c>
      <c r="E108" s="228" t="s">
        <v>529</v>
      </c>
      <c r="F108" s="228" t="s">
        <v>528</v>
      </c>
      <c r="G108" s="228" t="s">
        <v>527</v>
      </c>
      <c r="H108" s="228" t="s">
        <v>552</v>
      </c>
      <c r="I108" s="47"/>
      <c r="J108" s="47"/>
      <c r="K108" s="47"/>
      <c r="L108" s="47"/>
      <c r="M108" s="47"/>
      <c r="N108" s="47"/>
      <c r="R108" s="227"/>
    </row>
    <row r="109" spans="1:18" ht="30" x14ac:dyDescent="0.25">
      <c r="B109" s="227"/>
      <c r="C109" s="227"/>
      <c r="D109" s="277" t="s">
        <v>227</v>
      </c>
      <c r="E109" s="277" t="s">
        <v>863</v>
      </c>
      <c r="F109" s="281" t="s">
        <v>862</v>
      </c>
      <c r="G109" s="277" t="s">
        <v>861</v>
      </c>
      <c r="H109" s="277" t="s">
        <v>860</v>
      </c>
      <c r="I109" s="47"/>
      <c r="J109" s="47"/>
      <c r="K109" s="47"/>
      <c r="L109" s="47"/>
      <c r="M109" s="47"/>
      <c r="N109" s="47"/>
      <c r="R109" s="227"/>
    </row>
    <row r="110" spans="1:18" x14ac:dyDescent="0.25">
      <c r="B110" s="227"/>
      <c r="C110" s="227"/>
      <c r="D110" s="228"/>
      <c r="F110" s="213"/>
      <c r="G110" s="93"/>
      <c r="H110" s="93"/>
      <c r="I110" s="47"/>
      <c r="J110" s="47"/>
      <c r="K110" s="47"/>
      <c r="L110" s="47"/>
      <c r="M110" s="47"/>
      <c r="N110" s="47"/>
      <c r="R110" s="227"/>
    </row>
    <row r="111" spans="1:18" x14ac:dyDescent="0.25">
      <c r="B111" s="227"/>
      <c r="C111" s="227"/>
      <c r="D111" s="228"/>
      <c r="E111" s="6" t="s">
        <v>859</v>
      </c>
      <c r="F111" s="6" t="s">
        <v>859</v>
      </c>
      <c r="G111" s="6"/>
      <c r="H111" s="276"/>
      <c r="I111" s="47"/>
      <c r="J111" s="47"/>
      <c r="K111" s="47"/>
      <c r="L111" s="47"/>
      <c r="M111" s="47"/>
      <c r="N111" s="47"/>
      <c r="R111" s="227"/>
    </row>
    <row r="112" spans="1:18" x14ac:dyDescent="0.25">
      <c r="B112" s="227"/>
      <c r="C112" s="227"/>
      <c r="D112" s="237" t="s">
        <v>858</v>
      </c>
      <c r="E112" s="6" t="s">
        <v>566</v>
      </c>
      <c r="F112" s="6" t="s">
        <v>566</v>
      </c>
      <c r="G112" s="276" t="s">
        <v>857</v>
      </c>
      <c r="H112" s="276" t="s">
        <v>856</v>
      </c>
      <c r="I112" s="47"/>
      <c r="J112" s="47"/>
      <c r="K112" s="47"/>
      <c r="L112" s="47"/>
      <c r="M112" s="47"/>
      <c r="N112" s="47"/>
      <c r="R112" s="227"/>
    </row>
    <row r="113" spans="1:18" x14ac:dyDescent="0.25">
      <c r="A113" s="239" t="s">
        <v>99</v>
      </c>
      <c r="B113" s="239" t="s">
        <v>521</v>
      </c>
      <c r="C113" s="239" t="s">
        <v>543</v>
      </c>
      <c r="D113" s="91" t="s">
        <v>855</v>
      </c>
      <c r="E113" s="91" t="s">
        <v>854</v>
      </c>
      <c r="F113" s="275" t="s">
        <v>853</v>
      </c>
      <c r="G113" s="275" t="s">
        <v>853</v>
      </c>
      <c r="H113" s="275" t="s">
        <v>853</v>
      </c>
      <c r="I113" s="47"/>
      <c r="J113" s="47"/>
      <c r="K113" s="47"/>
      <c r="L113" s="47"/>
      <c r="M113" s="47"/>
      <c r="N113" s="47"/>
      <c r="R113" s="239" t="str">
        <f>A113</f>
        <v>Line</v>
      </c>
    </row>
    <row r="114" spans="1:18" x14ac:dyDescent="0.25">
      <c r="A114" s="227">
        <v>600</v>
      </c>
      <c r="B114" s="274" t="s">
        <v>505</v>
      </c>
      <c r="C114" s="273">
        <f>'1-BaseTRR (RY27)'!$G$2-1</f>
        <v>2019</v>
      </c>
      <c r="D114" s="280">
        <v>217812856.03999996</v>
      </c>
      <c r="E114" s="83">
        <f>'24-Allocators (RY26)'!$C$23</f>
        <v>0.13656366094149378</v>
      </c>
      <c r="F114" s="272">
        <f>+D114*E114</f>
        <v>29745321.020944949</v>
      </c>
      <c r="G114" s="279">
        <f>+F114*'24-Allocators (RY26)'!$C$43</f>
        <v>12804267.573296407</v>
      </c>
      <c r="H114" s="279">
        <f>+F114*'24-Allocators (RY26)'!$C$44</f>
        <v>16941053.447648544</v>
      </c>
      <c r="I114" s="268" t="s">
        <v>852</v>
      </c>
      <c r="J114" s="47"/>
      <c r="K114" s="47"/>
      <c r="L114" s="47"/>
      <c r="M114" s="47"/>
      <c r="N114" s="47"/>
      <c r="R114" s="227">
        <f>A114</f>
        <v>600</v>
      </c>
    </row>
    <row r="115" spans="1:18" x14ac:dyDescent="0.25">
      <c r="A115" s="227">
        <f>+A114+1</f>
        <v>601</v>
      </c>
      <c r="B115" s="271" t="s">
        <v>505</v>
      </c>
      <c r="C115" s="270">
        <f>'1-BaseTRR (RY27)'!$G$2</f>
        <v>2020</v>
      </c>
      <c r="D115" s="278">
        <v>208887972.34</v>
      </c>
      <c r="E115" s="85">
        <f>'24-Allocators (RY26)'!$C$23</f>
        <v>0.13656366094149378</v>
      </c>
      <c r="F115" s="269">
        <f>+D115*E115</f>
        <v>28526506.229395889</v>
      </c>
      <c r="G115" s="269">
        <f>+F115*'24-Allocators (RY26)'!$C$43</f>
        <v>12279612.596391072</v>
      </c>
      <c r="H115" s="269">
        <f>+F115*'24-Allocators (RY26)'!$C$44</f>
        <v>16246893.633004818</v>
      </c>
      <c r="I115" s="268" t="s">
        <v>851</v>
      </c>
      <c r="J115" s="47"/>
      <c r="K115" s="47"/>
      <c r="L115" s="47"/>
      <c r="M115" s="47"/>
      <c r="N115" s="47"/>
      <c r="R115" s="227">
        <f>A115</f>
        <v>601</v>
      </c>
    </row>
    <row r="116" spans="1:18" x14ac:dyDescent="0.25">
      <c r="A116" s="227">
        <f>A115+1</f>
        <v>602</v>
      </c>
      <c r="B116" s="264" t="s">
        <v>839</v>
      </c>
      <c r="C116" s="264"/>
      <c r="D116" s="266">
        <f>AVERAGE(D114:D115)</f>
        <v>213350414.19</v>
      </c>
      <c r="E116" s="17"/>
      <c r="F116" s="266">
        <f>AVERAGE(F114:F115)</f>
        <v>29135913.625170417</v>
      </c>
      <c r="G116" s="266">
        <f>AVERAGE(G114:G115)</f>
        <v>12541940.08484374</v>
      </c>
      <c r="H116" s="266">
        <f>AVERAGE(H114:H115)</f>
        <v>16593973.540326681</v>
      </c>
      <c r="I116" s="47" t="s">
        <v>850</v>
      </c>
      <c r="J116" s="47"/>
      <c r="K116" s="47"/>
      <c r="L116" s="47"/>
      <c r="M116" s="47"/>
      <c r="N116" s="47"/>
      <c r="R116" s="227">
        <f>A116</f>
        <v>602</v>
      </c>
    </row>
    <row r="117" spans="1:18" x14ac:dyDescent="0.25">
      <c r="A117" s="227"/>
      <c r="B117" s="274"/>
      <c r="C117" s="274"/>
      <c r="D117" s="47"/>
      <c r="E117" s="47"/>
      <c r="F117" s="47"/>
      <c r="G117" s="47"/>
      <c r="H117" s="47"/>
      <c r="I117" s="47"/>
      <c r="J117" s="47"/>
      <c r="K117" s="47"/>
      <c r="L117" s="47"/>
      <c r="M117" s="47"/>
      <c r="N117" s="47"/>
      <c r="R117" s="227"/>
    </row>
    <row r="118" spans="1:18" x14ac:dyDescent="0.25">
      <c r="A118" s="227"/>
      <c r="B118" s="274"/>
      <c r="C118" s="274"/>
      <c r="D118" s="47"/>
      <c r="E118" s="47"/>
      <c r="F118" s="47"/>
      <c r="G118" s="47"/>
      <c r="H118" s="47"/>
      <c r="I118" s="47"/>
      <c r="J118" s="47"/>
      <c r="K118" s="47"/>
      <c r="L118" s="47"/>
      <c r="M118" s="47"/>
      <c r="N118" s="47"/>
      <c r="R118" s="227"/>
    </row>
    <row r="119" spans="1:18" x14ac:dyDescent="0.25">
      <c r="B119" s="73" t="s">
        <v>849</v>
      </c>
      <c r="C119" s="73"/>
      <c r="D119" s="261"/>
      <c r="E119" s="261"/>
      <c r="F119" s="261"/>
      <c r="G119" s="261"/>
      <c r="H119" s="261"/>
      <c r="I119" s="35"/>
      <c r="J119" s="35"/>
      <c r="K119" s="261"/>
      <c r="L119" s="261"/>
      <c r="M119" s="261"/>
      <c r="N119" s="35"/>
      <c r="O119" s="35"/>
      <c r="P119" s="35"/>
      <c r="Q119" s="35"/>
    </row>
    <row r="120" spans="1:18" x14ac:dyDescent="0.25">
      <c r="A120" s="130"/>
      <c r="B120" s="274" t="s">
        <v>848</v>
      </c>
      <c r="C120" s="274"/>
      <c r="D120" s="274"/>
      <c r="E120" s="274"/>
      <c r="F120" s="274"/>
      <c r="G120" s="274"/>
      <c r="H120" s="274"/>
      <c r="I120" s="274"/>
      <c r="J120" s="274"/>
      <c r="K120" s="274"/>
      <c r="L120" s="274"/>
      <c r="M120" s="274"/>
      <c r="N120" s="274"/>
      <c r="O120" s="274"/>
      <c r="P120" s="274"/>
      <c r="Q120" s="274"/>
      <c r="R120" s="227"/>
    </row>
    <row r="121" spans="1:18" x14ac:dyDescent="0.25">
      <c r="A121" s="130"/>
      <c r="C121" s="38"/>
      <c r="D121" s="38"/>
      <c r="E121" s="38"/>
      <c r="F121" s="38"/>
      <c r="G121" s="38"/>
      <c r="H121" s="38"/>
      <c r="I121" s="38"/>
      <c r="J121" s="38"/>
      <c r="K121" s="38"/>
      <c r="L121" s="38"/>
      <c r="M121" s="38"/>
      <c r="R121" s="227"/>
    </row>
    <row r="122" spans="1:18" x14ac:dyDescent="0.25">
      <c r="A122" s="6"/>
      <c r="D122" s="228" t="s">
        <v>530</v>
      </c>
      <c r="E122" s="228" t="s">
        <v>529</v>
      </c>
      <c r="F122" s="228" t="s">
        <v>528</v>
      </c>
      <c r="G122" s="228"/>
      <c r="H122" s="228"/>
      <c r="I122" s="228"/>
      <c r="J122" s="228"/>
      <c r="K122" s="228"/>
      <c r="L122" s="228"/>
      <c r="M122" s="228"/>
      <c r="N122" s="228"/>
      <c r="R122" s="227"/>
    </row>
    <row r="123" spans="1:18" ht="30" x14ac:dyDescent="0.25">
      <c r="B123" s="227"/>
      <c r="C123" s="227"/>
      <c r="D123" s="277" t="s">
        <v>847</v>
      </c>
      <c r="E123" s="277" t="s">
        <v>847</v>
      </c>
      <c r="F123" s="277" t="s">
        <v>847</v>
      </c>
      <c r="R123" s="227"/>
    </row>
    <row r="124" spans="1:18" x14ac:dyDescent="0.25">
      <c r="B124" s="227"/>
      <c r="C124" s="227"/>
      <c r="D124" s="237"/>
      <c r="E124" s="228"/>
      <c r="R124" s="227"/>
    </row>
    <row r="125" spans="1:18" x14ac:dyDescent="0.25">
      <c r="B125" s="227"/>
      <c r="C125" s="227"/>
      <c r="D125" s="6" t="s">
        <v>846</v>
      </c>
      <c r="E125" s="276" t="s">
        <v>845</v>
      </c>
      <c r="F125" s="276" t="s">
        <v>844</v>
      </c>
      <c r="R125" s="227"/>
    </row>
    <row r="126" spans="1:18" x14ac:dyDescent="0.25">
      <c r="A126" s="239" t="s">
        <v>99</v>
      </c>
      <c r="B126" s="239" t="s">
        <v>521</v>
      </c>
      <c r="C126" s="239" t="s">
        <v>543</v>
      </c>
      <c r="D126" s="33" t="s">
        <v>843</v>
      </c>
      <c r="E126" s="275" t="s">
        <v>842</v>
      </c>
      <c r="F126" s="275" t="s">
        <v>842</v>
      </c>
      <c r="G126" s="228" t="s">
        <v>160</v>
      </c>
      <c r="H126" s="228"/>
      <c r="I126" s="228"/>
      <c r="J126" s="228"/>
      <c r="K126" s="228"/>
      <c r="L126" s="228"/>
      <c r="M126" s="228"/>
      <c r="N126" s="239"/>
      <c r="R126" s="239" t="str">
        <f>A126</f>
        <v>Line</v>
      </c>
    </row>
    <row r="127" spans="1:18" x14ac:dyDescent="0.25">
      <c r="A127" s="227">
        <v>700</v>
      </c>
      <c r="B127" s="274" t="s">
        <v>505</v>
      </c>
      <c r="C127" s="273">
        <f>'1-BaseTRR (RY27)'!$G$2-1</f>
        <v>2019</v>
      </c>
      <c r="D127" s="272">
        <f>+D86+F100+F114</f>
        <v>1194554544.3311374</v>
      </c>
      <c r="E127" s="272">
        <f>+E86+G100+G114</f>
        <v>526156440.36278653</v>
      </c>
      <c r="F127" s="272">
        <f>+F86+H100+H114</f>
        <v>668398103.96835113</v>
      </c>
      <c r="G127" s="268" t="s">
        <v>841</v>
      </c>
      <c r="H127" s="268"/>
      <c r="I127" s="268"/>
      <c r="J127" s="268"/>
      <c r="K127" s="268"/>
      <c r="L127" s="268"/>
      <c r="M127" s="268"/>
      <c r="N127" s="47"/>
      <c r="R127" s="227">
        <f>A127</f>
        <v>700</v>
      </c>
    </row>
    <row r="128" spans="1:18" x14ac:dyDescent="0.25">
      <c r="A128" s="227">
        <f>+A127+1</f>
        <v>701</v>
      </c>
      <c r="B128" s="271" t="s">
        <v>505</v>
      </c>
      <c r="C128" s="270">
        <f>'1-BaseTRR (RY27)'!$G$2</f>
        <v>2020</v>
      </c>
      <c r="D128" s="269">
        <f>+D87+F101+F115</f>
        <v>1285978622.022171</v>
      </c>
      <c r="E128" s="269">
        <f>+E87+G101+G115</f>
        <v>543455158.51480114</v>
      </c>
      <c r="F128" s="269">
        <f>+F87+H101+H115</f>
        <v>742523463.50736988</v>
      </c>
      <c r="G128" s="268" t="s">
        <v>840</v>
      </c>
      <c r="H128" s="267"/>
      <c r="I128" s="267"/>
      <c r="J128" s="267"/>
      <c r="K128" s="267"/>
      <c r="L128" s="267"/>
      <c r="M128" s="267"/>
      <c r="N128" s="267"/>
      <c r="R128" s="227">
        <f>A128</f>
        <v>701</v>
      </c>
    </row>
    <row r="129" spans="1:18" x14ac:dyDescent="0.25">
      <c r="A129" s="227">
        <f>A128+1</f>
        <v>702</v>
      </c>
      <c r="B129" s="264" t="s">
        <v>839</v>
      </c>
      <c r="C129" s="264"/>
      <c r="D129" s="266">
        <f>AVERAGE(D127:D128)</f>
        <v>1240266583.1766543</v>
      </c>
      <c r="E129" s="266">
        <f>AVERAGE(E127:E128)</f>
        <v>534805799.43879384</v>
      </c>
      <c r="F129" s="266">
        <f>AVERAGE(F127:F128)</f>
        <v>705460783.73786044</v>
      </c>
      <c r="G129" s="47" t="s">
        <v>838</v>
      </c>
      <c r="H129" s="47"/>
      <c r="I129" s="47"/>
      <c r="J129" s="47"/>
      <c r="K129" s="47"/>
      <c r="L129" s="47"/>
      <c r="M129" s="47"/>
      <c r="N129" s="47"/>
      <c r="R129" s="227">
        <f>A129</f>
        <v>702</v>
      </c>
    </row>
    <row r="130" spans="1:18" x14ac:dyDescent="0.25">
      <c r="A130" s="227"/>
      <c r="B130" s="265"/>
      <c r="C130" s="265"/>
      <c r="D130" s="47"/>
      <c r="E130" s="47"/>
      <c r="F130" s="47"/>
      <c r="G130" s="47"/>
      <c r="H130" s="47"/>
      <c r="I130" s="47"/>
      <c r="J130" s="47"/>
      <c r="K130" s="47"/>
      <c r="L130" s="47"/>
      <c r="M130" s="47"/>
      <c r="N130" s="47"/>
    </row>
    <row r="131" spans="1:18" x14ac:dyDescent="0.25">
      <c r="A131" s="227"/>
      <c r="C131" s="265"/>
      <c r="D131" s="47"/>
      <c r="E131" s="47"/>
      <c r="F131" s="47"/>
      <c r="G131" s="47"/>
      <c r="H131" s="47"/>
      <c r="I131" s="47"/>
      <c r="J131" s="47"/>
      <c r="K131" s="47"/>
      <c r="L131" s="47"/>
      <c r="M131" s="47"/>
      <c r="N131" s="47"/>
    </row>
    <row r="132" spans="1:18" x14ac:dyDescent="0.25">
      <c r="B132" s="71" t="s">
        <v>148</v>
      </c>
      <c r="C132" s="264"/>
      <c r="D132" s="47"/>
      <c r="E132" s="47"/>
      <c r="F132" s="47"/>
      <c r="G132" s="47"/>
      <c r="H132" s="47"/>
      <c r="I132" s="47"/>
      <c r="J132" s="47"/>
      <c r="K132" s="47"/>
      <c r="L132" s="47"/>
      <c r="M132" s="47"/>
      <c r="N132" s="47"/>
    </row>
    <row r="133" spans="1:18" ht="15" customHeight="1" x14ac:dyDescent="0.25">
      <c r="B133" s="242" t="s">
        <v>837</v>
      </c>
      <c r="C133" s="242"/>
      <c r="D133" s="242"/>
      <c r="E133" s="242"/>
      <c r="F133" s="242"/>
      <c r="G133" s="242"/>
      <c r="H133" s="242"/>
      <c r="I133" s="242"/>
      <c r="J133" s="242"/>
      <c r="K133" s="242"/>
      <c r="L133" s="242"/>
      <c r="M133" s="242"/>
      <c r="N133" s="18"/>
      <c r="O133" s="18"/>
      <c r="P133" s="18"/>
      <c r="Q133" s="55"/>
    </row>
    <row r="134" spans="1:18" x14ac:dyDescent="0.25">
      <c r="A134" s="227"/>
      <c r="B134" s="242" t="s">
        <v>836</v>
      </c>
      <c r="C134" s="242"/>
      <c r="D134" s="242"/>
      <c r="E134" s="242"/>
      <c r="F134" s="242"/>
      <c r="G134" s="242"/>
      <c r="H134" s="242"/>
      <c r="I134" s="242"/>
      <c r="J134" s="242"/>
      <c r="K134" s="242"/>
      <c r="L134" s="242"/>
      <c r="M134" s="242"/>
      <c r="N134" s="228"/>
      <c r="O134" s="228"/>
    </row>
    <row r="135" spans="1:18" x14ac:dyDescent="0.25">
      <c r="B135" s="242" t="s">
        <v>835</v>
      </c>
      <c r="C135" s="242"/>
      <c r="D135" s="242"/>
      <c r="E135" s="242"/>
      <c r="F135" s="242"/>
      <c r="G135" s="242"/>
      <c r="H135" s="242"/>
      <c r="I135" s="242"/>
      <c r="J135" s="242"/>
      <c r="K135" s="242"/>
      <c r="L135" s="242"/>
      <c r="M135" s="242"/>
    </row>
    <row r="136" spans="1:18" x14ac:dyDescent="0.25">
      <c r="B136" s="242" t="s">
        <v>789</v>
      </c>
      <c r="C136" s="242"/>
      <c r="D136" s="242"/>
      <c r="E136" s="242"/>
      <c r="F136" s="242"/>
      <c r="G136" s="242"/>
      <c r="H136" s="242"/>
      <c r="I136" s="242"/>
      <c r="J136" s="242"/>
      <c r="K136" s="242"/>
      <c r="L136" s="242"/>
      <c r="M136" s="242"/>
    </row>
    <row r="137" spans="1:18" x14ac:dyDescent="0.25">
      <c r="B137" s="227"/>
      <c r="C137" s="227"/>
      <c r="D137" s="47"/>
      <c r="E137" s="228"/>
      <c r="H137" s="38"/>
      <c r="I137" s="38"/>
      <c r="L137" s="38"/>
      <c r="M137" s="38"/>
    </row>
  </sheetData>
  <printOptions horizontalCentered="1"/>
  <pageMargins left="1" right="1" top="1" bottom="1" header="0.5" footer="0.5"/>
  <pageSetup scale="23" orientation="landscape" r:id="rId1"/>
  <headerFooter>
    <oddHeader>&amp;C&amp;"-,Bold"Pacific Gas and Electric Company
Formula Rate Model
Schedule &amp;A&amp;R&amp;10TO Rate Year 2025 Annual Update
&amp;F</oddHeader>
  </headerFooter>
  <rowBreaks count="2" manualBreakCount="2">
    <brk id="50" max="17" man="1"/>
    <brk id="102" max="17" man="1"/>
  </rowBreaks>
  <customProperties>
    <customPr name="_pios_id" r:id="rId2"/>
  </customPropertie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CB14E-490E-4FE3-B5D4-1EB7F24D3839}">
  <sheetPr>
    <pageSetUpPr fitToPage="1"/>
  </sheetPr>
  <dimension ref="A1:V137"/>
  <sheetViews>
    <sheetView view="pageBreakPreview" topLeftCell="G21" zoomScale="90" zoomScaleNormal="90" zoomScaleSheetLayoutView="90" zoomScalePageLayoutView="70" workbookViewId="0">
      <selection activeCell="X117" activeCellId="1" sqref="X27:X30 X117"/>
    </sheetView>
  </sheetViews>
  <sheetFormatPr defaultColWidth="8.7109375" defaultRowHeight="15" x14ac:dyDescent="0.25"/>
  <cols>
    <col min="1" max="1" width="6.7109375" style="92" bestFit="1" customWidth="1"/>
    <col min="2" max="2" width="14" customWidth="1"/>
    <col min="3" max="3" width="14.42578125" customWidth="1"/>
    <col min="4" max="4" width="21.5703125" bestFit="1" customWidth="1"/>
    <col min="5" max="5" width="17.5703125" customWidth="1"/>
    <col min="6" max="6" width="15.7109375" customWidth="1"/>
    <col min="7" max="8" width="17.7109375" customWidth="1"/>
    <col min="9" max="9" width="13.5703125" customWidth="1"/>
    <col min="10" max="10" width="15.42578125" customWidth="1"/>
    <col min="11" max="12" width="17.28515625" customWidth="1"/>
    <col min="13" max="15" width="15.42578125" customWidth="1"/>
    <col min="16" max="16" width="19" bestFit="1" customWidth="1"/>
    <col min="17" max="17" width="20.5703125" customWidth="1"/>
    <col min="18" max="18" width="6.28515625" style="92" customWidth="1"/>
    <col min="19" max="19" width="8.7109375" customWidth="1"/>
    <col min="22" max="22" width="14.5703125" bestFit="1" customWidth="1"/>
  </cols>
  <sheetData>
    <row r="1" spans="1:18" x14ac:dyDescent="0.25">
      <c r="B1" s="17" t="s">
        <v>52</v>
      </c>
      <c r="C1" s="17"/>
      <c r="F1" s="263"/>
      <c r="J1" s="38"/>
      <c r="O1" s="6"/>
      <c r="P1" s="68" t="s">
        <v>476</v>
      </c>
      <c r="Q1" s="6"/>
    </row>
    <row r="2" spans="1:18" x14ac:dyDescent="0.25">
      <c r="B2" s="241" t="s">
        <v>369</v>
      </c>
      <c r="C2" s="84"/>
      <c r="J2" s="38"/>
      <c r="O2" s="68"/>
      <c r="P2" s="6"/>
      <c r="Q2" s="6"/>
    </row>
    <row r="3" spans="1:18" x14ac:dyDescent="0.25">
      <c r="A3" s="239"/>
      <c r="B3" s="260"/>
      <c r="R3" s="239"/>
    </row>
    <row r="4" spans="1:18" x14ac:dyDescent="0.25">
      <c r="B4" s="73" t="s">
        <v>917</v>
      </c>
      <c r="C4" s="73"/>
      <c r="D4" s="35"/>
      <c r="E4" s="35"/>
      <c r="F4" s="35"/>
      <c r="G4" s="35"/>
      <c r="H4" s="35"/>
      <c r="I4" s="35"/>
      <c r="J4" s="35"/>
      <c r="K4" s="35"/>
      <c r="L4" s="35"/>
      <c r="M4" s="35"/>
      <c r="N4" s="35"/>
      <c r="O4" s="35"/>
      <c r="P4" s="35"/>
      <c r="Q4" s="35"/>
    </row>
    <row r="5" spans="1:18" x14ac:dyDescent="0.25">
      <c r="A5" s="6"/>
      <c r="B5" s="274" t="s">
        <v>916</v>
      </c>
      <c r="C5" s="38"/>
      <c r="I5" s="38"/>
      <c r="J5" s="92"/>
      <c r="K5" s="296"/>
    </row>
    <row r="6" spans="1:18" x14ac:dyDescent="0.25">
      <c r="A6" s="6"/>
      <c r="B6" s="38"/>
      <c r="C6" s="38"/>
      <c r="I6" s="38"/>
      <c r="J6" s="92"/>
      <c r="K6" s="296"/>
    </row>
    <row r="7" spans="1:18" x14ac:dyDescent="0.25">
      <c r="A7" s="6"/>
      <c r="D7" s="228" t="s">
        <v>530</v>
      </c>
      <c r="E7" s="228" t="s">
        <v>529</v>
      </c>
      <c r="F7" s="228" t="s">
        <v>528</v>
      </c>
      <c r="G7" s="228" t="s">
        <v>527</v>
      </c>
      <c r="H7" s="228" t="s">
        <v>552</v>
      </c>
      <c r="I7" s="228" t="s">
        <v>551</v>
      </c>
      <c r="J7" s="228" t="s">
        <v>550</v>
      </c>
      <c r="K7" s="228" t="s">
        <v>575</v>
      </c>
      <c r="L7" s="228" t="s">
        <v>574</v>
      </c>
      <c r="M7" s="228" t="s">
        <v>710</v>
      </c>
      <c r="N7" s="228" t="s">
        <v>709</v>
      </c>
      <c r="O7" s="228" t="s">
        <v>708</v>
      </c>
      <c r="P7" s="228" t="s">
        <v>707</v>
      </c>
      <c r="Q7" s="228"/>
    </row>
    <row r="8" spans="1:18" ht="30" x14ac:dyDescent="0.25">
      <c r="B8" s="6"/>
      <c r="C8" s="6"/>
      <c r="D8" s="295" t="s">
        <v>915</v>
      </c>
      <c r="E8" s="295" t="s">
        <v>915</v>
      </c>
      <c r="F8" s="295" t="s">
        <v>915</v>
      </c>
      <c r="G8" s="295" t="s">
        <v>915</v>
      </c>
      <c r="H8" s="295" t="s">
        <v>915</v>
      </c>
      <c r="I8" s="295" t="s">
        <v>915</v>
      </c>
      <c r="J8" s="295" t="s">
        <v>915</v>
      </c>
      <c r="K8" s="295" t="s">
        <v>915</v>
      </c>
      <c r="L8" s="295" t="s">
        <v>915</v>
      </c>
      <c r="M8" s="295" t="s">
        <v>915</v>
      </c>
      <c r="N8" s="295" t="s">
        <v>915</v>
      </c>
      <c r="O8" s="295" t="s">
        <v>915</v>
      </c>
      <c r="P8" s="277" t="s">
        <v>895</v>
      </c>
      <c r="Q8" s="93"/>
    </row>
    <row r="9" spans="1:18" x14ac:dyDescent="0.25">
      <c r="B9" s="6"/>
      <c r="C9" s="6"/>
      <c r="H9" s="294"/>
      <c r="N9" s="92"/>
      <c r="P9" s="92"/>
      <c r="Q9" s="92"/>
    </row>
    <row r="10" spans="1:18" x14ac:dyDescent="0.25">
      <c r="C10" s="212" t="s">
        <v>894</v>
      </c>
      <c r="D10" s="237">
        <v>350.01</v>
      </c>
      <c r="E10" s="237">
        <v>350.02</v>
      </c>
      <c r="F10" s="237">
        <v>352.01</v>
      </c>
      <c r="G10" s="237">
        <v>352.02</v>
      </c>
      <c r="H10" s="237">
        <v>353.01</v>
      </c>
      <c r="I10" s="237">
        <v>353.02</v>
      </c>
      <c r="J10" s="237">
        <v>354</v>
      </c>
      <c r="K10" s="237">
        <v>355</v>
      </c>
      <c r="L10" s="237">
        <v>356</v>
      </c>
      <c r="M10" s="237">
        <v>357</v>
      </c>
      <c r="N10" s="237">
        <v>358</v>
      </c>
      <c r="O10" s="237">
        <v>359</v>
      </c>
    </row>
    <row r="11" spans="1:18" x14ac:dyDescent="0.25">
      <c r="A11" s="239" t="s">
        <v>99</v>
      </c>
      <c r="B11" s="239" t="s">
        <v>521</v>
      </c>
      <c r="C11" s="239" t="s">
        <v>543</v>
      </c>
      <c r="D11" s="228" t="s">
        <v>893</v>
      </c>
      <c r="E11" s="228" t="s">
        <v>892</v>
      </c>
      <c r="F11" s="228" t="s">
        <v>891</v>
      </c>
      <c r="G11" s="228" t="s">
        <v>890</v>
      </c>
      <c r="H11" s="228" t="s">
        <v>889</v>
      </c>
      <c r="I11" s="228" t="s">
        <v>888</v>
      </c>
      <c r="J11" s="228" t="s">
        <v>887</v>
      </c>
      <c r="K11" s="228" t="s">
        <v>886</v>
      </c>
      <c r="L11" s="228" t="s">
        <v>885</v>
      </c>
      <c r="M11" s="228" t="s">
        <v>884</v>
      </c>
      <c r="N11" s="228" t="s">
        <v>883</v>
      </c>
      <c r="O11" s="228" t="s">
        <v>882</v>
      </c>
      <c r="P11" s="239" t="s">
        <v>504</v>
      </c>
      <c r="Q11" s="239" t="s">
        <v>160</v>
      </c>
      <c r="R11" s="239" t="s">
        <v>99</v>
      </c>
    </row>
    <row r="12" spans="1:18" x14ac:dyDescent="0.25">
      <c r="A12" s="227">
        <v>100</v>
      </c>
      <c r="B12" s="274" t="s">
        <v>505</v>
      </c>
      <c r="C12" s="273">
        <v>2019</v>
      </c>
      <c r="D12" s="272">
        <v>63485248.202278905</v>
      </c>
      <c r="E12" s="272">
        <v>207954868.07605398</v>
      </c>
      <c r="F12" s="272">
        <v>365059408.25004888</v>
      </c>
      <c r="G12" s="272">
        <v>121622020.90546283</v>
      </c>
      <c r="H12" s="272">
        <v>6654921574.8012943</v>
      </c>
      <c r="I12" s="272">
        <v>35922403.766692303</v>
      </c>
      <c r="J12" s="272">
        <v>909151577.7091496</v>
      </c>
      <c r="K12" s="272">
        <v>1589186643.5289772</v>
      </c>
      <c r="L12" s="272">
        <v>1897117041.1081262</v>
      </c>
      <c r="M12" s="272">
        <v>508959520.63456434</v>
      </c>
      <c r="N12" s="272">
        <v>269402804.51628482</v>
      </c>
      <c r="O12" s="272">
        <v>102313903.53755891</v>
      </c>
      <c r="P12" s="78">
        <v>12725097015.036491</v>
      </c>
      <c r="Q12" s="284" t="s">
        <v>914</v>
      </c>
      <c r="R12" s="227">
        <v>100</v>
      </c>
    </row>
    <row r="13" spans="1:18" x14ac:dyDescent="0.25">
      <c r="A13" s="227">
        <v>101</v>
      </c>
      <c r="B13" s="274" t="s">
        <v>516</v>
      </c>
      <c r="C13" s="273">
        <v>2020</v>
      </c>
      <c r="D13" s="272">
        <v>63674065.708699577</v>
      </c>
      <c r="E13" s="272">
        <v>203312922.17582595</v>
      </c>
      <c r="F13" s="272">
        <v>365512797.84000003</v>
      </c>
      <c r="G13" s="272">
        <v>121967730.48000003</v>
      </c>
      <c r="H13" s="272">
        <v>6665999852.2409763</v>
      </c>
      <c r="I13" s="272">
        <v>36002905.153908156</v>
      </c>
      <c r="J13" s="272">
        <v>908376743.62792802</v>
      </c>
      <c r="K13" s="272">
        <v>1612412708.1976111</v>
      </c>
      <c r="L13" s="272">
        <v>1901134934.0751476</v>
      </c>
      <c r="M13" s="272">
        <v>508795749.5842042</v>
      </c>
      <c r="N13" s="272">
        <v>269285980.90600574</v>
      </c>
      <c r="O13" s="272">
        <v>118638029.32548952</v>
      </c>
      <c r="P13" s="78">
        <v>12775114419.315796</v>
      </c>
      <c r="Q13" s="284" t="s">
        <v>913</v>
      </c>
      <c r="R13" s="227">
        <v>101</v>
      </c>
    </row>
    <row r="14" spans="1:18" x14ac:dyDescent="0.25">
      <c r="A14" s="227">
        <v>102</v>
      </c>
      <c r="B14" s="274" t="s">
        <v>515</v>
      </c>
      <c r="C14" s="273">
        <v>2020</v>
      </c>
      <c r="D14" s="272">
        <v>63716915.698002368</v>
      </c>
      <c r="E14" s="272">
        <v>204231967.85865545</v>
      </c>
      <c r="F14" s="272">
        <v>366992298.10999995</v>
      </c>
      <c r="G14" s="272">
        <v>110016856.78</v>
      </c>
      <c r="H14" s="272">
        <v>6695377273.0149565</v>
      </c>
      <c r="I14" s="272">
        <v>36003481.291033246</v>
      </c>
      <c r="J14" s="272">
        <v>910004953.1266396</v>
      </c>
      <c r="K14" s="272">
        <v>1636446456.0137506</v>
      </c>
      <c r="L14" s="272">
        <v>1920025191.7246668</v>
      </c>
      <c r="M14" s="272">
        <v>510008841.14116096</v>
      </c>
      <c r="N14" s="272">
        <v>270508358.81964946</v>
      </c>
      <c r="O14" s="272">
        <v>118824858.02548954</v>
      </c>
      <c r="P14" s="78">
        <v>12842157451.604004</v>
      </c>
      <c r="Q14" s="284" t="s">
        <v>912</v>
      </c>
      <c r="R14" s="227">
        <v>102</v>
      </c>
    </row>
    <row r="15" spans="1:18" x14ac:dyDescent="0.25">
      <c r="A15" s="227">
        <v>103</v>
      </c>
      <c r="B15" s="274" t="s">
        <v>514</v>
      </c>
      <c r="C15" s="273">
        <v>2020</v>
      </c>
      <c r="D15" s="272">
        <v>63729297.123346418</v>
      </c>
      <c r="E15" s="272">
        <v>205188358.19545683</v>
      </c>
      <c r="F15" s="272">
        <v>367117173.57000005</v>
      </c>
      <c r="G15" s="272">
        <v>110055707.53999998</v>
      </c>
      <c r="H15" s="272">
        <v>6711289468.9641094</v>
      </c>
      <c r="I15" s="272">
        <v>36003864.409790233</v>
      </c>
      <c r="J15" s="272">
        <v>910568376.50455439</v>
      </c>
      <c r="K15" s="272">
        <v>1649791808.9101696</v>
      </c>
      <c r="L15" s="272">
        <v>1935411864.364707</v>
      </c>
      <c r="M15" s="272">
        <v>510037543.34508741</v>
      </c>
      <c r="N15" s="272">
        <v>270580038.81133765</v>
      </c>
      <c r="O15" s="272">
        <v>120089809.21548954</v>
      </c>
      <c r="P15" s="78">
        <v>12889863310.95405</v>
      </c>
      <c r="Q15" s="284" t="s">
        <v>911</v>
      </c>
      <c r="R15" s="227">
        <v>103</v>
      </c>
    </row>
    <row r="16" spans="1:18" x14ac:dyDescent="0.25">
      <c r="A16" s="227">
        <v>104</v>
      </c>
      <c r="B16" s="274" t="s">
        <v>513</v>
      </c>
      <c r="C16" s="273">
        <v>2020</v>
      </c>
      <c r="D16" s="272">
        <v>63725547.224586949</v>
      </c>
      <c r="E16" s="272">
        <v>207979541.05737963</v>
      </c>
      <c r="F16" s="272">
        <v>367214867.79000008</v>
      </c>
      <c r="G16" s="272">
        <v>109986716.19</v>
      </c>
      <c r="H16" s="272">
        <v>6810349315.8379049</v>
      </c>
      <c r="I16" s="272">
        <v>36004446.95566716</v>
      </c>
      <c r="J16" s="272">
        <v>911219375.2878952</v>
      </c>
      <c r="K16" s="272">
        <v>1666538182.2813311</v>
      </c>
      <c r="L16" s="272">
        <v>1947455295.9127073</v>
      </c>
      <c r="M16" s="272">
        <v>510044645.38023114</v>
      </c>
      <c r="N16" s="272">
        <v>270675281.94215804</v>
      </c>
      <c r="O16" s="272">
        <v>120626631.5654895</v>
      </c>
      <c r="P16" s="78">
        <v>13021819847.42535</v>
      </c>
      <c r="Q16" s="284" t="s">
        <v>910</v>
      </c>
      <c r="R16" s="227">
        <v>104</v>
      </c>
    </row>
    <row r="17" spans="1:19" x14ac:dyDescent="0.25">
      <c r="A17" s="227">
        <v>105</v>
      </c>
      <c r="B17" s="274" t="s">
        <v>512</v>
      </c>
      <c r="C17" s="273">
        <v>2020</v>
      </c>
      <c r="D17" s="272">
        <v>63767465.739106447</v>
      </c>
      <c r="E17" s="272">
        <v>209570664.43414375</v>
      </c>
      <c r="F17" s="272">
        <v>366940095.8900001</v>
      </c>
      <c r="G17" s="272">
        <v>109494907.90000001</v>
      </c>
      <c r="H17" s="272">
        <v>6829518146.4479103</v>
      </c>
      <c r="I17" s="272">
        <v>36049887.570000008</v>
      </c>
      <c r="J17" s="272">
        <v>912130601.31140041</v>
      </c>
      <c r="K17" s="272">
        <v>1700775106.0421338</v>
      </c>
      <c r="L17" s="272">
        <v>1958044809.2583256</v>
      </c>
      <c r="M17" s="272">
        <v>512078166.73831964</v>
      </c>
      <c r="N17" s="272">
        <v>280356575.82362324</v>
      </c>
      <c r="O17" s="272">
        <v>122228804.81548953</v>
      </c>
      <c r="P17" s="78">
        <v>13100955231.970451</v>
      </c>
      <c r="Q17" s="284" t="s">
        <v>909</v>
      </c>
      <c r="R17" s="227">
        <v>105</v>
      </c>
    </row>
    <row r="18" spans="1:19" x14ac:dyDescent="0.25">
      <c r="A18" s="227">
        <v>106</v>
      </c>
      <c r="B18" s="274" t="s">
        <v>704</v>
      </c>
      <c r="C18" s="273">
        <v>2020</v>
      </c>
      <c r="D18" s="272">
        <v>64071338.532799527</v>
      </c>
      <c r="E18" s="272">
        <v>211634735.19775659</v>
      </c>
      <c r="F18" s="272">
        <v>366987916.2299999</v>
      </c>
      <c r="G18" s="272">
        <v>109402381.86000001</v>
      </c>
      <c r="H18" s="272">
        <v>6892210398.8897705</v>
      </c>
      <c r="I18" s="272">
        <v>36049887.920000002</v>
      </c>
      <c r="J18" s="272">
        <v>918320489.57301509</v>
      </c>
      <c r="K18" s="272">
        <v>1757117726.6348011</v>
      </c>
      <c r="L18" s="272">
        <v>1979259933.9467175</v>
      </c>
      <c r="M18" s="272">
        <v>512121545.07363969</v>
      </c>
      <c r="N18" s="272">
        <v>280250719.85973096</v>
      </c>
      <c r="O18" s="272">
        <v>123364560.91548951</v>
      </c>
      <c r="P18" s="78">
        <v>13250791634.63372</v>
      </c>
      <c r="Q18" s="284" t="s">
        <v>908</v>
      </c>
      <c r="R18" s="227">
        <v>106</v>
      </c>
    </row>
    <row r="19" spans="1:19" x14ac:dyDescent="0.25">
      <c r="A19" s="227">
        <v>107</v>
      </c>
      <c r="B19" s="274" t="s">
        <v>510</v>
      </c>
      <c r="C19" s="273">
        <v>2020</v>
      </c>
      <c r="D19" s="272">
        <v>64085289.038739823</v>
      </c>
      <c r="E19" s="272">
        <v>212113871.51603943</v>
      </c>
      <c r="F19" s="272">
        <v>367185135.42999989</v>
      </c>
      <c r="G19" s="272">
        <v>108850934.11000001</v>
      </c>
      <c r="H19" s="272">
        <v>6901488438.2101545</v>
      </c>
      <c r="I19" s="272">
        <v>36049976.598514833</v>
      </c>
      <c r="J19" s="272">
        <v>921120826.26374531</v>
      </c>
      <c r="K19" s="272">
        <v>1767896045.0571384</v>
      </c>
      <c r="L19" s="272">
        <v>1992792069.5342908</v>
      </c>
      <c r="M19" s="272">
        <v>512132931.50258815</v>
      </c>
      <c r="N19" s="272">
        <v>280317046.34548831</v>
      </c>
      <c r="O19" s="272">
        <v>123174350.79548949</v>
      </c>
      <c r="P19" s="78">
        <v>13287206914.402189</v>
      </c>
      <c r="Q19" s="284" t="s">
        <v>907</v>
      </c>
      <c r="R19" s="227">
        <v>107</v>
      </c>
    </row>
    <row r="20" spans="1:19" x14ac:dyDescent="0.25">
      <c r="A20" s="227">
        <v>108</v>
      </c>
      <c r="B20" s="274" t="s">
        <v>509</v>
      </c>
      <c r="C20" s="273">
        <v>2020</v>
      </c>
      <c r="D20" s="272">
        <v>63980250.321213931</v>
      </c>
      <c r="E20" s="272">
        <v>206705285.49574962</v>
      </c>
      <c r="F20" s="272">
        <v>367602462.61999995</v>
      </c>
      <c r="G20" s="272">
        <v>109881774.40000001</v>
      </c>
      <c r="H20" s="272">
        <v>6924673113.8227968</v>
      </c>
      <c r="I20" s="272">
        <v>36049978.430000007</v>
      </c>
      <c r="J20" s="272">
        <v>928201041.1544776</v>
      </c>
      <c r="K20" s="272">
        <v>1769102205.1522999</v>
      </c>
      <c r="L20" s="272">
        <v>2003802780.4542794</v>
      </c>
      <c r="M20" s="272">
        <v>512137832.08242798</v>
      </c>
      <c r="N20" s="272">
        <v>280547014.97369277</v>
      </c>
      <c r="O20" s="272">
        <v>123956843.02548948</v>
      </c>
      <c r="P20" s="78">
        <v>13326640581.932426</v>
      </c>
      <c r="Q20" s="284" t="s">
        <v>906</v>
      </c>
      <c r="R20" s="227">
        <v>108</v>
      </c>
    </row>
    <row r="21" spans="1:19" x14ac:dyDescent="0.25">
      <c r="A21" s="227">
        <v>109</v>
      </c>
      <c r="B21" s="274" t="s">
        <v>508</v>
      </c>
      <c r="C21" s="273">
        <v>2020</v>
      </c>
      <c r="D21" s="272">
        <v>64003300.288752303</v>
      </c>
      <c r="E21" s="272">
        <v>206734465.29716194</v>
      </c>
      <c r="F21" s="272">
        <v>367612373.74000001</v>
      </c>
      <c r="G21" s="272">
        <v>109855093.87</v>
      </c>
      <c r="H21" s="272">
        <v>7055993771.0922356</v>
      </c>
      <c r="I21" s="272">
        <v>36049986.151673555</v>
      </c>
      <c r="J21" s="272">
        <v>923461973.79497552</v>
      </c>
      <c r="K21" s="272">
        <v>1799173546.5562119</v>
      </c>
      <c r="L21" s="272">
        <v>2025373237.9014673</v>
      </c>
      <c r="M21" s="272">
        <v>512145514.47979182</v>
      </c>
      <c r="N21" s="272">
        <v>280573721.10772121</v>
      </c>
      <c r="O21" s="272">
        <v>124316100.7554895</v>
      </c>
      <c r="P21" s="78">
        <v>13505293085.03548</v>
      </c>
      <c r="Q21" s="284" t="s">
        <v>905</v>
      </c>
      <c r="R21" s="227">
        <v>109</v>
      </c>
    </row>
    <row r="22" spans="1:19" x14ac:dyDescent="0.25">
      <c r="A22" s="227">
        <v>110</v>
      </c>
      <c r="B22" s="274" t="s">
        <v>507</v>
      </c>
      <c r="C22" s="273">
        <v>2020</v>
      </c>
      <c r="D22" s="272">
        <v>64056807.391450807</v>
      </c>
      <c r="E22" s="272">
        <v>206731964.63734192</v>
      </c>
      <c r="F22" s="272">
        <v>367633468.69999999</v>
      </c>
      <c r="G22" s="272">
        <v>109866318.10000004</v>
      </c>
      <c r="H22" s="272">
        <v>7077326537.0381155</v>
      </c>
      <c r="I22" s="272">
        <v>36049987.072986782</v>
      </c>
      <c r="J22" s="272">
        <v>924587534.75898099</v>
      </c>
      <c r="K22" s="272">
        <v>1826630851.689436</v>
      </c>
      <c r="L22" s="272">
        <v>2032353686.8898227</v>
      </c>
      <c r="M22" s="272">
        <v>512178774.39438617</v>
      </c>
      <c r="N22" s="272">
        <v>280751575.85376883</v>
      </c>
      <c r="O22" s="272">
        <v>125192432.19548953</v>
      </c>
      <c r="P22" s="78">
        <v>13563359938.721779</v>
      </c>
      <c r="Q22" s="284" t="s">
        <v>904</v>
      </c>
      <c r="R22" s="227">
        <v>110</v>
      </c>
    </row>
    <row r="23" spans="1:19" x14ac:dyDescent="0.25">
      <c r="A23" s="227">
        <v>111</v>
      </c>
      <c r="B23" s="274" t="s">
        <v>506</v>
      </c>
      <c r="C23" s="273">
        <v>2020</v>
      </c>
      <c r="D23" s="272">
        <v>64100170.389238402</v>
      </c>
      <c r="E23" s="272">
        <v>206856641.35039973</v>
      </c>
      <c r="F23" s="272">
        <v>368115545.05999994</v>
      </c>
      <c r="G23" s="272">
        <v>109418506.24000001</v>
      </c>
      <c r="H23" s="272">
        <v>7154676303.5748549</v>
      </c>
      <c r="I23" s="272">
        <v>35969876.150000006</v>
      </c>
      <c r="J23" s="272">
        <v>936004358.55387235</v>
      </c>
      <c r="K23" s="272">
        <v>1840300223.9759789</v>
      </c>
      <c r="L23" s="272">
        <v>2045814531.1432719</v>
      </c>
      <c r="M23" s="272">
        <v>512204294.02640647</v>
      </c>
      <c r="N23" s="272">
        <v>280865442.00118297</v>
      </c>
      <c r="O23" s="272">
        <v>125698492.90548949</v>
      </c>
      <c r="P23" s="78">
        <v>13680024385.370695</v>
      </c>
      <c r="Q23" s="284" t="s">
        <v>903</v>
      </c>
      <c r="R23" s="227">
        <v>111</v>
      </c>
      <c r="S23" s="284"/>
    </row>
    <row r="24" spans="1:19" x14ac:dyDescent="0.25">
      <c r="A24" s="227">
        <v>112</v>
      </c>
      <c r="B24" s="271" t="s">
        <v>505</v>
      </c>
      <c r="C24" s="270">
        <v>2020</v>
      </c>
      <c r="D24" s="269">
        <v>63231179.729595318</v>
      </c>
      <c r="E24" s="269">
        <v>205845528.87046275</v>
      </c>
      <c r="F24" s="269">
        <v>366119916.95656717</v>
      </c>
      <c r="G24" s="269">
        <v>109131455.49245669</v>
      </c>
      <c r="H24" s="269">
        <v>7204638732.4242744</v>
      </c>
      <c r="I24" s="269">
        <v>35969891.061679393</v>
      </c>
      <c r="J24" s="269">
        <v>941463910.79628062</v>
      </c>
      <c r="K24" s="269">
        <v>1864869522.6619036</v>
      </c>
      <c r="L24" s="269">
        <v>2062518475.7625394</v>
      </c>
      <c r="M24" s="269">
        <v>512216182.99682474</v>
      </c>
      <c r="N24" s="269">
        <v>281270290.6082713</v>
      </c>
      <c r="O24" s="269">
        <v>125139859.76503025</v>
      </c>
      <c r="P24" s="269">
        <v>13772414947.125883</v>
      </c>
      <c r="Q24" s="284" t="s">
        <v>902</v>
      </c>
      <c r="R24" s="227">
        <v>112</v>
      </c>
      <c r="S24" s="284"/>
    </row>
    <row r="25" spans="1:19" x14ac:dyDescent="0.25">
      <c r="A25" s="227">
        <v>113</v>
      </c>
      <c r="B25" s="286" t="s">
        <v>881</v>
      </c>
      <c r="C25" s="264"/>
      <c r="D25" s="285">
        <v>63817451.952908508</v>
      </c>
      <c r="E25" s="285">
        <v>207296985.7048021</v>
      </c>
      <c r="F25" s="285">
        <v>366930266.16820121</v>
      </c>
      <c r="G25" s="285">
        <v>111503877.2206092</v>
      </c>
      <c r="H25" s="285">
        <v>6890650994.3353357</v>
      </c>
      <c r="I25" s="285">
        <v>36013582.502457365</v>
      </c>
      <c r="J25" s="285">
        <v>919585520.18945503</v>
      </c>
      <c r="K25" s="285">
        <v>1729249309.7462881</v>
      </c>
      <c r="L25" s="285">
        <v>1977007988.6212363</v>
      </c>
      <c r="M25" s="285">
        <v>511158580.10612559</v>
      </c>
      <c r="N25" s="285">
        <v>276568065.50530118</v>
      </c>
      <c r="O25" s="285">
        <v>121043436.68022873</v>
      </c>
      <c r="P25" s="285">
        <v>13210826058.73295</v>
      </c>
      <c r="Q25" s="284"/>
      <c r="R25" s="227">
        <v>113</v>
      </c>
      <c r="S25" s="284"/>
    </row>
    <row r="26" spans="1:19" x14ac:dyDescent="0.25">
      <c r="A26" s="130"/>
      <c r="B26" s="38"/>
      <c r="C26" s="38"/>
      <c r="D26" s="38"/>
      <c r="E26" s="38"/>
      <c r="F26" s="38"/>
      <c r="G26" s="38"/>
      <c r="H26" s="38"/>
      <c r="I26" s="38"/>
      <c r="J26" s="38"/>
      <c r="K26" s="38"/>
      <c r="L26" s="38"/>
      <c r="M26" s="38"/>
      <c r="R26" s="227"/>
    </row>
    <row r="27" spans="1:19" x14ac:dyDescent="0.25">
      <c r="A27" s="130"/>
      <c r="B27" s="38"/>
      <c r="C27" s="38"/>
      <c r="D27" s="38"/>
      <c r="E27" s="38"/>
      <c r="F27" s="38"/>
      <c r="G27" s="38"/>
      <c r="H27" s="38"/>
      <c r="I27" s="38"/>
      <c r="J27" s="38"/>
      <c r="K27" s="38"/>
      <c r="L27" s="38"/>
      <c r="M27" s="38"/>
      <c r="R27" s="227"/>
    </row>
    <row r="28" spans="1:19" x14ac:dyDescent="0.25">
      <c r="B28" s="73" t="s">
        <v>901</v>
      </c>
      <c r="C28" s="73"/>
      <c r="D28" s="261"/>
      <c r="E28" s="35"/>
      <c r="F28" s="35"/>
      <c r="G28" s="261"/>
      <c r="H28" s="261"/>
      <c r="I28" s="261"/>
      <c r="J28" s="261"/>
      <c r="K28" s="261"/>
      <c r="L28" s="261"/>
      <c r="M28" s="261"/>
      <c r="N28" s="35"/>
      <c r="O28" s="35"/>
      <c r="P28" s="35"/>
      <c r="Q28" s="35"/>
    </row>
    <row r="29" spans="1:19" x14ac:dyDescent="0.25">
      <c r="B29" s="274" t="s">
        <v>900</v>
      </c>
      <c r="C29" s="17"/>
      <c r="D29" s="38"/>
      <c r="G29" s="38"/>
      <c r="H29" s="38"/>
      <c r="I29" s="38"/>
      <c r="J29" s="38"/>
      <c r="K29" s="38"/>
      <c r="L29" s="38"/>
      <c r="M29" s="38"/>
    </row>
    <row r="30" spans="1:19" x14ac:dyDescent="0.25">
      <c r="B30" t="s">
        <v>899</v>
      </c>
      <c r="C30" s="17"/>
      <c r="D30" s="38"/>
      <c r="G30" s="38"/>
      <c r="H30" s="38"/>
      <c r="I30" s="38"/>
      <c r="J30" s="38"/>
      <c r="K30" s="38"/>
      <c r="L30" s="38"/>
      <c r="M30" s="38"/>
    </row>
    <row r="31" spans="1:19" x14ac:dyDescent="0.25">
      <c r="C31" s="17"/>
      <c r="D31" s="38"/>
      <c r="G31" s="38"/>
      <c r="H31" s="38"/>
      <c r="I31" s="38"/>
      <c r="J31" s="38"/>
      <c r="K31" s="38"/>
      <c r="L31" s="38"/>
      <c r="M31" s="38"/>
    </row>
    <row r="32" spans="1:19" x14ac:dyDescent="0.25">
      <c r="A32" s="6"/>
      <c r="D32" s="228" t="s">
        <v>530</v>
      </c>
      <c r="E32" s="228" t="s">
        <v>529</v>
      </c>
      <c r="F32" s="228" t="s">
        <v>528</v>
      </c>
      <c r="G32" s="228" t="s">
        <v>527</v>
      </c>
      <c r="H32" s="228" t="s">
        <v>552</v>
      </c>
      <c r="I32" s="228" t="s">
        <v>551</v>
      </c>
      <c r="J32" s="228" t="s">
        <v>550</v>
      </c>
      <c r="K32" s="228" t="s">
        <v>575</v>
      </c>
      <c r="L32" s="228" t="s">
        <v>574</v>
      </c>
      <c r="M32" s="228" t="s">
        <v>710</v>
      </c>
      <c r="N32" s="228" t="s">
        <v>709</v>
      </c>
      <c r="O32" s="228" t="s">
        <v>708</v>
      </c>
      <c r="P32" s="228" t="s">
        <v>707</v>
      </c>
      <c r="Q32" s="228"/>
    </row>
    <row r="33" spans="1:18" x14ac:dyDescent="0.25">
      <c r="B33" s="6"/>
      <c r="C33" s="6"/>
      <c r="D33" s="293"/>
      <c r="E33" s="293"/>
      <c r="F33" s="293"/>
      <c r="G33" s="293"/>
      <c r="H33" s="293"/>
      <c r="I33" s="293"/>
      <c r="J33" s="293"/>
      <c r="K33" s="293"/>
      <c r="L33" s="293"/>
      <c r="M33" s="293"/>
      <c r="N33" s="293"/>
      <c r="O33" s="293"/>
      <c r="P33" s="277" t="s">
        <v>895</v>
      </c>
      <c r="Q33" s="92"/>
    </row>
    <row r="34" spans="1:18" x14ac:dyDescent="0.25">
      <c r="B34" s="6"/>
      <c r="C34" s="6"/>
      <c r="P34" s="92"/>
      <c r="Q34" s="92"/>
    </row>
    <row r="35" spans="1:18" x14ac:dyDescent="0.25">
      <c r="A35" s="227"/>
      <c r="B35" s="227"/>
      <c r="C35" s="212" t="s">
        <v>894</v>
      </c>
      <c r="D35" s="237">
        <v>350.01</v>
      </c>
      <c r="E35" s="237">
        <v>350.02</v>
      </c>
      <c r="F35" s="237">
        <v>352.01</v>
      </c>
      <c r="G35" s="237">
        <v>352.02</v>
      </c>
      <c r="H35" s="237">
        <v>353.01</v>
      </c>
      <c r="I35" s="237">
        <v>353.02</v>
      </c>
      <c r="J35" s="237">
        <v>354</v>
      </c>
      <c r="K35" s="237">
        <v>355</v>
      </c>
      <c r="L35" s="237">
        <v>356</v>
      </c>
      <c r="M35" s="237">
        <v>357</v>
      </c>
      <c r="N35" s="237">
        <v>358</v>
      </c>
      <c r="O35" s="237">
        <v>359</v>
      </c>
    </row>
    <row r="36" spans="1:18" x14ac:dyDescent="0.25">
      <c r="A36" s="239" t="s">
        <v>99</v>
      </c>
      <c r="B36" s="239" t="s">
        <v>521</v>
      </c>
      <c r="C36" s="239" t="s">
        <v>543</v>
      </c>
      <c r="D36" s="228" t="s">
        <v>893</v>
      </c>
      <c r="E36" s="228" t="s">
        <v>892</v>
      </c>
      <c r="F36" s="228" t="s">
        <v>891</v>
      </c>
      <c r="G36" s="228" t="s">
        <v>890</v>
      </c>
      <c r="H36" s="228" t="s">
        <v>889</v>
      </c>
      <c r="I36" s="228" t="s">
        <v>888</v>
      </c>
      <c r="J36" s="228" t="s">
        <v>887</v>
      </c>
      <c r="K36" s="228" t="s">
        <v>886</v>
      </c>
      <c r="L36" s="228" t="s">
        <v>885</v>
      </c>
      <c r="M36" s="228" t="s">
        <v>884</v>
      </c>
      <c r="N36" s="228" t="s">
        <v>883</v>
      </c>
      <c r="O36" s="228" t="s">
        <v>882</v>
      </c>
      <c r="P36" s="239" t="s">
        <v>504</v>
      </c>
      <c r="Q36" s="239"/>
      <c r="R36" s="239" t="s">
        <v>99</v>
      </c>
    </row>
    <row r="37" spans="1:18" x14ac:dyDescent="0.25">
      <c r="A37" s="227">
        <v>200</v>
      </c>
      <c r="B37" s="274" t="s">
        <v>505</v>
      </c>
      <c r="C37" s="273">
        <v>2019</v>
      </c>
      <c r="D37" s="280">
        <v>35449638.264439024</v>
      </c>
      <c r="E37" s="280">
        <v>102400247.13047542</v>
      </c>
      <c r="F37" s="280">
        <v>178220890.7838605</v>
      </c>
      <c r="G37" s="280">
        <v>50097965.789040245</v>
      </c>
      <c r="H37" s="257">
        <f>3332349962.45141</f>
        <v>3332349962.4514098</v>
      </c>
      <c r="I37" s="280">
        <v>8276399.6026778389</v>
      </c>
      <c r="J37" s="280">
        <v>500495848.16930991</v>
      </c>
      <c r="K37" s="280">
        <v>281632385.32504749</v>
      </c>
      <c r="L37" s="280">
        <v>709150351.48529303</v>
      </c>
      <c r="M37" s="280">
        <v>341927842.32073998</v>
      </c>
      <c r="N37" s="280">
        <v>108839513.29259278</v>
      </c>
      <c r="O37" s="280">
        <v>32266970.496872768</v>
      </c>
      <c r="P37" s="78">
        <v>5681108015.111763</v>
      </c>
      <c r="Q37" s="284"/>
      <c r="R37" s="227">
        <v>200</v>
      </c>
    </row>
    <row r="38" spans="1:18" x14ac:dyDescent="0.25">
      <c r="A38" s="227">
        <v>201</v>
      </c>
      <c r="B38" s="274" t="s">
        <v>516</v>
      </c>
      <c r="C38" s="273">
        <v>2020</v>
      </c>
      <c r="D38" s="280">
        <v>41674485.655344084</v>
      </c>
      <c r="E38" s="280">
        <v>98805497.400764331</v>
      </c>
      <c r="F38" s="280">
        <v>174620230.60243344</v>
      </c>
      <c r="G38" s="280">
        <v>49048597.510958612</v>
      </c>
      <c r="H38" s="257">
        <f>3271611474.41647</f>
        <v>3271611474.4164701</v>
      </c>
      <c r="I38" s="280">
        <v>9105766.7963605467</v>
      </c>
      <c r="J38" s="280">
        <v>496109204.40953606</v>
      </c>
      <c r="K38" s="280">
        <v>265774803.24450904</v>
      </c>
      <c r="L38" s="280">
        <v>689168840.79561055</v>
      </c>
      <c r="M38" s="280">
        <v>339813432.35966593</v>
      </c>
      <c r="N38" s="280">
        <v>105267162.37274887</v>
      </c>
      <c r="O38" s="280">
        <v>37817280.424022891</v>
      </c>
      <c r="P38" s="78">
        <v>5578816775.9884205</v>
      </c>
      <c r="Q38" s="284"/>
      <c r="R38" s="227">
        <v>201</v>
      </c>
    </row>
    <row r="39" spans="1:18" x14ac:dyDescent="0.25">
      <c r="A39" s="227">
        <v>202</v>
      </c>
      <c r="B39" s="274" t="s">
        <v>515</v>
      </c>
      <c r="C39" s="273">
        <v>2020</v>
      </c>
      <c r="D39" s="280">
        <v>41702530.845244482</v>
      </c>
      <c r="E39" s="280">
        <v>99252132.886862263</v>
      </c>
      <c r="F39" s="280">
        <v>175327047.65466926</v>
      </c>
      <c r="G39" s="280">
        <v>44242624.720379211</v>
      </c>
      <c r="H39" s="257">
        <f>3286029642.58678</f>
        <v>3286029642.5867801</v>
      </c>
      <c r="I39" s="280">
        <v>9105912.5115544014</v>
      </c>
      <c r="J39" s="280">
        <v>496998449.67553854</v>
      </c>
      <c r="K39" s="280">
        <v>269736298.06812835</v>
      </c>
      <c r="L39" s="280">
        <v>696016632.99242401</v>
      </c>
      <c r="M39" s="280">
        <v>340623629.39073956</v>
      </c>
      <c r="N39" s="280">
        <v>105745004.75386155</v>
      </c>
      <c r="O39" s="280">
        <v>37876834.290344886</v>
      </c>
      <c r="P39" s="78">
        <v>5602656740.3765297</v>
      </c>
      <c r="Q39" s="284"/>
      <c r="R39" s="227">
        <v>202</v>
      </c>
    </row>
    <row r="40" spans="1:18" x14ac:dyDescent="0.25">
      <c r="A40" s="227">
        <v>203</v>
      </c>
      <c r="B40" s="274" t="s">
        <v>514</v>
      </c>
      <c r="C40" s="273">
        <v>2020</v>
      </c>
      <c r="D40" s="280">
        <v>41710634.451118387</v>
      </c>
      <c r="E40" s="280">
        <v>99716917.033023044</v>
      </c>
      <c r="F40" s="280">
        <v>175386705.70700195</v>
      </c>
      <c r="G40" s="280">
        <v>44258248.322480634</v>
      </c>
      <c r="H40" s="257">
        <f>3293839202.14339</f>
        <v>3293839202.1433902</v>
      </c>
      <c r="I40" s="280">
        <v>9106009.4090142474</v>
      </c>
      <c r="J40" s="280">
        <v>497306162.88563979</v>
      </c>
      <c r="K40" s="280">
        <v>271936019.34435105</v>
      </c>
      <c r="L40" s="280">
        <v>701594361.93579185</v>
      </c>
      <c r="M40" s="280">
        <v>340642798.958175</v>
      </c>
      <c r="N40" s="280">
        <v>105773025.33368726</v>
      </c>
      <c r="O40" s="280">
        <v>38280052.500786394</v>
      </c>
      <c r="P40" s="78">
        <v>5619550138.0244608</v>
      </c>
      <c r="Q40" s="284"/>
      <c r="R40" s="227">
        <v>203</v>
      </c>
    </row>
    <row r="41" spans="1:18" x14ac:dyDescent="0.25">
      <c r="A41" s="227">
        <v>204</v>
      </c>
      <c r="B41" s="274" t="s">
        <v>513</v>
      </c>
      <c r="C41" s="273">
        <v>2020</v>
      </c>
      <c r="D41" s="280">
        <v>41708180.153590478</v>
      </c>
      <c r="E41" s="280">
        <v>101073368.989236</v>
      </c>
      <c r="F41" s="280">
        <v>175433378.1828379</v>
      </c>
      <c r="G41" s="280">
        <v>44230503.861346789</v>
      </c>
      <c r="H41" s="257">
        <f>3342456864.74014</f>
        <v>3342456864.74014</v>
      </c>
      <c r="I41" s="280">
        <v>9106156.7450939529</v>
      </c>
      <c r="J41" s="280">
        <v>497661705.33071035</v>
      </c>
      <c r="K41" s="280">
        <v>274696332.54775798</v>
      </c>
      <c r="L41" s="280">
        <v>705960152.92220128</v>
      </c>
      <c r="M41" s="280">
        <v>340647542.25043112</v>
      </c>
      <c r="N41" s="280">
        <v>105810257.03094541</v>
      </c>
      <c r="O41" s="280">
        <v>38451170.998482734</v>
      </c>
      <c r="P41" s="78">
        <v>5677235613.7527781</v>
      </c>
      <c r="Q41" s="284"/>
      <c r="R41" s="227">
        <v>204</v>
      </c>
    </row>
    <row r="42" spans="1:18" x14ac:dyDescent="0.25">
      <c r="A42" s="227">
        <v>205</v>
      </c>
      <c r="B42" s="274" t="s">
        <v>512</v>
      </c>
      <c r="C42" s="273">
        <v>2020</v>
      </c>
      <c r="D42" s="280">
        <v>41735615.696029812</v>
      </c>
      <c r="E42" s="280">
        <v>101846619.08561307</v>
      </c>
      <c r="F42" s="280">
        <v>175302108.5451546</v>
      </c>
      <c r="G42" s="280">
        <v>44032726.082143806</v>
      </c>
      <c r="H42" s="257">
        <f>3351864750.66348</f>
        <v>3351864750.6634798</v>
      </c>
      <c r="I42" s="280">
        <v>9117649.4742342681</v>
      </c>
      <c r="J42" s="280">
        <v>498159370.66695935</v>
      </c>
      <c r="K42" s="280">
        <v>280339622.02939218</v>
      </c>
      <c r="L42" s="280">
        <v>709798892.88020515</v>
      </c>
      <c r="M42" s="280">
        <v>342005686.20708454</v>
      </c>
      <c r="N42" s="280">
        <v>109594792.45893052</v>
      </c>
      <c r="O42" s="280">
        <v>38961882.744350381</v>
      </c>
      <c r="P42" s="78">
        <v>5702759716.5335751</v>
      </c>
      <c r="Q42" s="284"/>
      <c r="R42" s="227">
        <v>205</v>
      </c>
    </row>
    <row r="43" spans="1:18" x14ac:dyDescent="0.25">
      <c r="A43" s="227">
        <v>206</v>
      </c>
      <c r="B43" s="274" t="s">
        <v>704</v>
      </c>
      <c r="C43" s="273">
        <v>2020</v>
      </c>
      <c r="D43" s="280">
        <v>41934499.531086728</v>
      </c>
      <c r="E43" s="280">
        <v>102849710.95152396</v>
      </c>
      <c r="F43" s="280">
        <v>175324954.25356102</v>
      </c>
      <c r="G43" s="280">
        <v>43995517.285379425</v>
      </c>
      <c r="H43" s="257">
        <f>3382633532.09045</f>
        <v>3382633532.0904498</v>
      </c>
      <c r="I43" s="280">
        <v>9117649.5627554096</v>
      </c>
      <c r="J43" s="280">
        <v>501539973.00227356</v>
      </c>
      <c r="K43" s="280">
        <v>289626604.71451068</v>
      </c>
      <c r="L43" s="280">
        <v>717489458.46120405</v>
      </c>
      <c r="M43" s="280">
        <v>342034657.63820833</v>
      </c>
      <c r="N43" s="280">
        <v>109553412.07625452</v>
      </c>
      <c r="O43" s="280">
        <v>39323918.485935017</v>
      </c>
      <c r="P43" s="78">
        <v>5755423888.0531378</v>
      </c>
      <c r="Q43" s="284"/>
      <c r="R43" s="227">
        <v>206</v>
      </c>
    </row>
    <row r="44" spans="1:18" x14ac:dyDescent="0.25">
      <c r="A44" s="227">
        <v>207</v>
      </c>
      <c r="B44" s="274" t="s">
        <v>510</v>
      </c>
      <c r="C44" s="273">
        <v>2020</v>
      </c>
      <c r="D44" s="280">
        <v>41943630.095520191</v>
      </c>
      <c r="E44" s="280">
        <v>103082560.40223308</v>
      </c>
      <c r="F44" s="280">
        <v>175419173.83324942</v>
      </c>
      <c r="G44" s="280">
        <v>43773755.851993494</v>
      </c>
      <c r="H44" s="257">
        <f>3387187108.53411</f>
        <v>3387187108.5341101</v>
      </c>
      <c r="I44" s="280">
        <v>9117671.9911086913</v>
      </c>
      <c r="J44" s="280">
        <v>503069374.56111187</v>
      </c>
      <c r="K44" s="280">
        <v>291403200.39838225</v>
      </c>
      <c r="L44" s="280">
        <v>722394910.4779036</v>
      </c>
      <c r="M44" s="280">
        <v>342042262.38236445</v>
      </c>
      <c r="N44" s="280">
        <v>109579339.90555456</v>
      </c>
      <c r="O44" s="280">
        <v>39263286.751840793</v>
      </c>
      <c r="P44" s="78">
        <v>5768276275.1853752</v>
      </c>
      <c r="Q44" s="284"/>
      <c r="R44" s="227">
        <v>207</v>
      </c>
    </row>
    <row r="45" spans="1:18" x14ac:dyDescent="0.25">
      <c r="A45" s="227">
        <v>208</v>
      </c>
      <c r="B45" s="274" t="s">
        <v>509</v>
      </c>
      <c r="C45" s="273">
        <v>2020</v>
      </c>
      <c r="D45" s="280">
        <v>41874882.568908408</v>
      </c>
      <c r="E45" s="280">
        <v>100454109.50865237</v>
      </c>
      <c r="F45" s="280">
        <v>175618547.89233881</v>
      </c>
      <c r="G45" s="280">
        <v>44188302.144552253</v>
      </c>
      <c r="H45" s="257">
        <f>3398565934.28363</f>
        <v>3398565934.2836299</v>
      </c>
      <c r="I45" s="280">
        <v>9117672.4543234445</v>
      </c>
      <c r="J45" s="280">
        <v>506936228.04578054</v>
      </c>
      <c r="K45" s="280">
        <v>291602012.37768698</v>
      </c>
      <c r="L45" s="280">
        <v>726386336.20211494</v>
      </c>
      <c r="M45" s="280">
        <v>342045535.3712942</v>
      </c>
      <c r="N45" s="280">
        <v>109669237.4369611</v>
      </c>
      <c r="O45" s="280">
        <v>39512715.440599114</v>
      </c>
      <c r="P45" s="78">
        <v>5785971513.726841</v>
      </c>
      <c r="Q45" s="284"/>
      <c r="R45" s="227">
        <v>208</v>
      </c>
    </row>
    <row r="46" spans="1:18" x14ac:dyDescent="0.25">
      <c r="A46" s="227">
        <v>209</v>
      </c>
      <c r="B46" s="274" t="s">
        <v>508</v>
      </c>
      <c r="C46" s="273">
        <v>2020</v>
      </c>
      <c r="D46" s="280">
        <v>41889968.703755341</v>
      </c>
      <c r="E46" s="280">
        <v>100468290.23441118</v>
      </c>
      <c r="F46" s="280">
        <v>175623282.83478177</v>
      </c>
      <c r="G46" s="280">
        <v>44177572.728072993</v>
      </c>
      <c r="H46" s="257">
        <f>3463016906.18189</f>
        <v>3463016906.18189</v>
      </c>
      <c r="I46" s="280">
        <v>9117674.4072702527</v>
      </c>
      <c r="J46" s="280">
        <v>504347990.34170234</v>
      </c>
      <c r="K46" s="280">
        <v>296558686.80991572</v>
      </c>
      <c r="L46" s="280">
        <v>734205711.29636145</v>
      </c>
      <c r="M46" s="280">
        <v>342050666.2746461</v>
      </c>
      <c r="N46" s="280">
        <v>109679677.18929303</v>
      </c>
      <c r="O46" s="280">
        <v>39627233.107464895</v>
      </c>
      <c r="P46" s="78">
        <v>5860763660.1095638</v>
      </c>
      <c r="Q46" s="284"/>
      <c r="R46" s="227">
        <v>209</v>
      </c>
    </row>
    <row r="47" spans="1:18" x14ac:dyDescent="0.25">
      <c r="A47" s="227">
        <v>210</v>
      </c>
      <c r="B47" s="274" t="s">
        <v>507</v>
      </c>
      <c r="C47" s="273">
        <v>2020</v>
      </c>
      <c r="D47" s="280">
        <v>41924988.942514248</v>
      </c>
      <c r="E47" s="280">
        <v>100467074.97010481</v>
      </c>
      <c r="F47" s="280">
        <v>175633360.74943075</v>
      </c>
      <c r="G47" s="280">
        <v>44182086.485420749</v>
      </c>
      <c r="H47" s="257">
        <f>3473486831.68393</f>
        <v>3473486831.6839299</v>
      </c>
      <c r="I47" s="280">
        <v>9117674.6402865425</v>
      </c>
      <c r="J47" s="280">
        <v>504962714.52776724</v>
      </c>
      <c r="K47" s="280">
        <v>301084488.31985575</v>
      </c>
      <c r="L47" s="280">
        <v>736736151.32526922</v>
      </c>
      <c r="M47" s="280">
        <v>342072879.83627182</v>
      </c>
      <c r="N47" s="280">
        <v>109749202.77086239</v>
      </c>
      <c r="O47" s="280">
        <v>39906574.158553541</v>
      </c>
      <c r="P47" s="78">
        <v>5879324028.4102688</v>
      </c>
      <c r="Q47" s="284"/>
      <c r="R47" s="227">
        <v>210</v>
      </c>
    </row>
    <row r="48" spans="1:18" x14ac:dyDescent="0.25">
      <c r="A48" s="227">
        <v>211</v>
      </c>
      <c r="B48" s="274" t="s">
        <v>506</v>
      </c>
      <c r="C48" s="273">
        <v>2020</v>
      </c>
      <c r="D48" s="280">
        <v>41953369.894934312</v>
      </c>
      <c r="E48" s="280">
        <v>100527665.04237437</v>
      </c>
      <c r="F48" s="280">
        <v>175863668.10295886</v>
      </c>
      <c r="G48" s="280">
        <v>44002001.608910091</v>
      </c>
      <c r="H48" s="257">
        <f>3511449386.34255</f>
        <v>3511449386.3425498</v>
      </c>
      <c r="I48" s="280">
        <v>9097413.1814003661</v>
      </c>
      <c r="J48" s="280">
        <v>511198003.36524481</v>
      </c>
      <c r="K48" s="280">
        <v>303337617.87624091</v>
      </c>
      <c r="L48" s="280">
        <v>741615759.9548341</v>
      </c>
      <c r="M48" s="280">
        <v>342089923.83429354</v>
      </c>
      <c r="N48" s="280">
        <v>109793714.43161899</v>
      </c>
      <c r="O48" s="280">
        <v>40067887.018270254</v>
      </c>
      <c r="P48" s="78">
        <v>5930996410.6536293</v>
      </c>
      <c r="Q48" s="284"/>
      <c r="R48" s="227">
        <v>211</v>
      </c>
    </row>
    <row r="49" spans="1:22" x14ac:dyDescent="0.25">
      <c r="A49" s="227">
        <v>212</v>
      </c>
      <c r="B49" s="271" t="s">
        <v>505</v>
      </c>
      <c r="C49" s="270">
        <v>2020</v>
      </c>
      <c r="D49" s="289">
        <v>45183261.536581069</v>
      </c>
      <c r="E49" s="289">
        <v>100461805.5968153</v>
      </c>
      <c r="F49" s="289">
        <v>177010988.13358477</v>
      </c>
      <c r="G49" s="289">
        <v>43880753.898035169</v>
      </c>
      <c r="H49" s="289">
        <f>3533671154.45473</f>
        <v>3533671154.45473</v>
      </c>
      <c r="I49" s="289">
        <v>9119741.0124074612</v>
      </c>
      <c r="J49" s="289">
        <v>517511887.20272338</v>
      </c>
      <c r="K49" s="289">
        <v>299366891.20009452</v>
      </c>
      <c r="L49" s="289">
        <v>749772188.93034244</v>
      </c>
      <c r="M49" s="289">
        <v>342595756.17671096</v>
      </c>
      <c r="N49" s="289">
        <v>110131457.56783737</v>
      </c>
      <c r="O49" s="289">
        <v>40170760.111428887</v>
      </c>
      <c r="P49" s="288">
        <v>5968876645.82129</v>
      </c>
      <c r="Q49" s="284"/>
      <c r="R49" s="227">
        <v>212</v>
      </c>
    </row>
    <row r="50" spans="1:22" x14ac:dyDescent="0.25">
      <c r="A50" s="227">
        <v>213</v>
      </c>
      <c r="B50" s="286" t="s">
        <v>881</v>
      </c>
      <c r="C50" s="264"/>
      <c r="D50" s="285">
        <v>41591206.641466655</v>
      </c>
      <c r="E50" s="285">
        <v>100877384.55631454</v>
      </c>
      <c r="F50" s="285">
        <v>175752641.32891253</v>
      </c>
      <c r="G50" s="285">
        <v>44931588.945285648</v>
      </c>
      <c r="H50" s="285">
        <v>3386781750.0440745</v>
      </c>
      <c r="I50" s="285">
        <v>9047953.2144990321</v>
      </c>
      <c r="J50" s="285">
        <v>502792070.16802287</v>
      </c>
      <c r="K50" s="285">
        <v>285930381.71199024</v>
      </c>
      <c r="L50" s="285">
        <v>718483826.89688885</v>
      </c>
      <c r="M50" s="285">
        <v>341584047.15389419</v>
      </c>
      <c r="N50" s="285">
        <v>108398907.43239602</v>
      </c>
      <c r="O50" s="285">
        <v>38578966.65607328</v>
      </c>
      <c r="P50" s="90">
        <v>5754750724.7498178</v>
      </c>
      <c r="Q50" s="284"/>
      <c r="R50" s="227">
        <v>213</v>
      </c>
    </row>
    <row r="51" spans="1:22" x14ac:dyDescent="0.25">
      <c r="A51" s="130"/>
      <c r="B51" s="38"/>
      <c r="C51" s="38"/>
      <c r="D51" s="38"/>
      <c r="E51" s="38"/>
      <c r="F51" s="38"/>
      <c r="G51" s="38"/>
      <c r="H51" s="38"/>
      <c r="I51" s="38"/>
      <c r="J51" s="38"/>
      <c r="K51" s="38"/>
      <c r="L51" s="38"/>
      <c r="M51" s="38"/>
      <c r="R51" s="227"/>
    </row>
    <row r="52" spans="1:22" x14ac:dyDescent="0.25">
      <c r="A52" s="130"/>
      <c r="B52" s="38"/>
      <c r="C52" s="38"/>
      <c r="D52" s="38"/>
      <c r="E52" s="38"/>
      <c r="F52" s="38"/>
      <c r="G52" s="38"/>
      <c r="H52" s="38"/>
      <c r="I52" s="38"/>
      <c r="J52" s="38"/>
      <c r="K52" s="38"/>
      <c r="L52" s="38"/>
      <c r="M52" s="38"/>
      <c r="R52" s="227"/>
    </row>
    <row r="53" spans="1:22" x14ac:dyDescent="0.25">
      <c r="B53" s="73" t="s">
        <v>898</v>
      </c>
      <c r="C53" s="73"/>
      <c r="D53" s="261"/>
      <c r="E53" s="261"/>
      <c r="F53" s="35"/>
      <c r="G53" s="261"/>
      <c r="H53" s="261"/>
      <c r="I53" s="261"/>
      <c r="J53" s="261"/>
      <c r="K53" s="261"/>
      <c r="L53" s="261"/>
      <c r="M53" s="261"/>
      <c r="N53" s="35"/>
      <c r="O53" s="35"/>
      <c r="P53" s="35"/>
      <c r="Q53" s="35"/>
    </row>
    <row r="54" spans="1:22" x14ac:dyDescent="0.25">
      <c r="B54" s="274" t="s">
        <v>897</v>
      </c>
      <c r="C54" s="17"/>
      <c r="D54" s="38"/>
      <c r="E54" s="38"/>
      <c r="G54" s="38"/>
      <c r="H54" s="38"/>
      <c r="I54" s="38"/>
      <c r="J54" s="38"/>
      <c r="K54" s="38"/>
      <c r="L54" s="38"/>
      <c r="M54" s="38"/>
    </row>
    <row r="55" spans="1:22" x14ac:dyDescent="0.25">
      <c r="B55" t="s">
        <v>896</v>
      </c>
      <c r="C55" s="17"/>
      <c r="D55" s="38"/>
      <c r="E55" s="38"/>
      <c r="G55" s="38"/>
      <c r="H55" s="38"/>
      <c r="I55" s="38"/>
      <c r="J55" s="38"/>
      <c r="K55" s="38"/>
      <c r="L55" s="38"/>
      <c r="M55" s="38"/>
    </row>
    <row r="56" spans="1:22" x14ac:dyDescent="0.25">
      <c r="B56" s="274"/>
      <c r="C56" s="17"/>
      <c r="D56" s="38"/>
      <c r="E56" s="38"/>
      <c r="G56" s="38"/>
      <c r="H56" s="38"/>
      <c r="I56" s="38"/>
      <c r="J56" s="38"/>
      <c r="K56" s="38"/>
      <c r="L56" s="38"/>
      <c r="M56" s="38"/>
    </row>
    <row r="57" spans="1:22" x14ac:dyDescent="0.25">
      <c r="A57" s="6"/>
      <c r="D57" s="228" t="s">
        <v>530</v>
      </c>
      <c r="E57" s="228" t="s">
        <v>529</v>
      </c>
      <c r="F57" s="228" t="s">
        <v>528</v>
      </c>
      <c r="G57" s="228" t="s">
        <v>527</v>
      </c>
      <c r="H57" s="228" t="s">
        <v>552</v>
      </c>
      <c r="I57" s="228" t="s">
        <v>551</v>
      </c>
      <c r="J57" s="228" t="s">
        <v>550</v>
      </c>
      <c r="K57" s="228" t="s">
        <v>575</v>
      </c>
      <c r="L57" s="228" t="s">
        <v>574</v>
      </c>
      <c r="M57" s="228" t="s">
        <v>710</v>
      </c>
      <c r="N57" s="228" t="s">
        <v>709</v>
      </c>
      <c r="O57" s="228" t="s">
        <v>708</v>
      </c>
      <c r="P57" s="228" t="s">
        <v>707</v>
      </c>
      <c r="Q57" s="228"/>
      <c r="R57" s="227"/>
    </row>
    <row r="58" spans="1:22" x14ac:dyDescent="0.25">
      <c r="B58" s="6"/>
      <c r="C58" s="6"/>
      <c r="D58" s="293"/>
      <c r="E58" s="293"/>
      <c r="F58" s="293"/>
      <c r="G58" s="293"/>
      <c r="H58" s="293"/>
      <c r="I58" s="293"/>
      <c r="J58" s="293"/>
      <c r="K58" s="293"/>
      <c r="L58" s="293"/>
      <c r="M58" s="293"/>
      <c r="N58" s="293"/>
      <c r="O58" s="293"/>
      <c r="P58" s="277" t="s">
        <v>895</v>
      </c>
      <c r="Q58" s="92"/>
      <c r="R58" s="227"/>
    </row>
    <row r="59" spans="1:22" x14ac:dyDescent="0.25">
      <c r="B59" s="6"/>
      <c r="C59" s="6"/>
      <c r="N59" s="92"/>
      <c r="P59" s="92"/>
      <c r="Q59" s="92"/>
      <c r="R59" s="227"/>
    </row>
    <row r="60" spans="1:22" x14ac:dyDescent="0.25">
      <c r="A60" s="227"/>
      <c r="B60" s="227"/>
      <c r="C60" s="212" t="s">
        <v>894</v>
      </c>
      <c r="D60" s="237">
        <v>350.01</v>
      </c>
      <c r="E60" s="237">
        <v>350.02</v>
      </c>
      <c r="F60" s="237">
        <v>352.01</v>
      </c>
      <c r="G60" s="237">
        <v>352.02</v>
      </c>
      <c r="H60" s="237">
        <v>353.01</v>
      </c>
      <c r="I60" s="237">
        <v>353.02</v>
      </c>
      <c r="J60" s="237">
        <v>354</v>
      </c>
      <c r="K60" s="237">
        <v>355</v>
      </c>
      <c r="L60" s="237">
        <v>356</v>
      </c>
      <c r="M60" s="237">
        <v>357</v>
      </c>
      <c r="N60" s="237">
        <v>358</v>
      </c>
      <c r="O60" s="237">
        <v>359</v>
      </c>
      <c r="R60" s="227"/>
    </row>
    <row r="61" spans="1:22" x14ac:dyDescent="0.25">
      <c r="A61" s="239" t="s">
        <v>99</v>
      </c>
      <c r="B61" s="239" t="s">
        <v>521</v>
      </c>
      <c r="C61" s="239" t="s">
        <v>543</v>
      </c>
      <c r="D61" s="228" t="s">
        <v>893</v>
      </c>
      <c r="E61" s="228" t="s">
        <v>892</v>
      </c>
      <c r="F61" s="228" t="s">
        <v>891</v>
      </c>
      <c r="G61" s="228" t="s">
        <v>890</v>
      </c>
      <c r="H61" s="228" t="s">
        <v>889</v>
      </c>
      <c r="I61" s="228" t="s">
        <v>888</v>
      </c>
      <c r="J61" s="228" t="s">
        <v>887</v>
      </c>
      <c r="K61" s="228" t="s">
        <v>886</v>
      </c>
      <c r="L61" s="228" t="s">
        <v>885</v>
      </c>
      <c r="M61" s="228" t="s">
        <v>884</v>
      </c>
      <c r="N61" s="228" t="s">
        <v>883</v>
      </c>
      <c r="O61" s="228" t="s">
        <v>882</v>
      </c>
      <c r="P61" s="239" t="s">
        <v>504</v>
      </c>
      <c r="Q61" s="239"/>
      <c r="R61" s="239" t="s">
        <v>99</v>
      </c>
    </row>
    <row r="62" spans="1:22" x14ac:dyDescent="0.25">
      <c r="A62" s="227">
        <v>300</v>
      </c>
      <c r="B62" s="274" t="s">
        <v>505</v>
      </c>
      <c r="C62" s="273">
        <v>2019</v>
      </c>
      <c r="D62" s="280">
        <v>28035609.937839881</v>
      </c>
      <c r="E62" s="280">
        <v>105554620.94557858</v>
      </c>
      <c r="F62" s="280">
        <v>186838517.46618834</v>
      </c>
      <c r="G62" s="280">
        <v>71524055.116422594</v>
      </c>
      <c r="H62" s="257">
        <f>3322571612.34988+V62</f>
        <v>3322571612.3498802</v>
      </c>
      <c r="I62" s="280">
        <v>27646004.164014466</v>
      </c>
      <c r="J62" s="280">
        <v>408655729.53983968</v>
      </c>
      <c r="K62" s="280">
        <v>1307554258.2039297</v>
      </c>
      <c r="L62" s="280">
        <v>1187966689.622833</v>
      </c>
      <c r="M62" s="280">
        <v>167031678.31382436</v>
      </c>
      <c r="N62" s="280">
        <v>160563291.22369206</v>
      </c>
      <c r="O62" s="280">
        <v>70046933.040686145</v>
      </c>
      <c r="P62" s="78">
        <v>7043988999.9247303</v>
      </c>
      <c r="Q62" s="284"/>
      <c r="R62" s="227">
        <v>300</v>
      </c>
      <c r="V62" s="46"/>
    </row>
    <row r="63" spans="1:22" x14ac:dyDescent="0.25">
      <c r="A63" s="227">
        <v>301</v>
      </c>
      <c r="B63" s="274" t="s">
        <v>516</v>
      </c>
      <c r="C63" s="273">
        <v>2020</v>
      </c>
      <c r="D63" s="280">
        <v>21999580.053355493</v>
      </c>
      <c r="E63" s="280">
        <v>104507424.77506164</v>
      </c>
      <c r="F63" s="280">
        <v>190892567.23756659</v>
      </c>
      <c r="G63" s="280">
        <v>72919132.969041422</v>
      </c>
      <c r="H63" s="257">
        <f>3394388377.82451</f>
        <v>3394388377.8245101</v>
      </c>
      <c r="I63" s="280">
        <v>26897138.357547607</v>
      </c>
      <c r="J63" s="280">
        <v>412267539.21839201</v>
      </c>
      <c r="K63" s="280">
        <v>1346637904.9531021</v>
      </c>
      <c r="L63" s="280">
        <v>1211966093.2795372</v>
      </c>
      <c r="M63" s="280">
        <v>168982317.2245383</v>
      </c>
      <c r="N63" s="280">
        <v>164018818.53325689</v>
      </c>
      <c r="O63" s="280">
        <v>80820748.901466638</v>
      </c>
      <c r="P63" s="78">
        <v>7196297643.3273745</v>
      </c>
      <c r="Q63" s="284"/>
      <c r="R63" s="227">
        <v>301</v>
      </c>
      <c r="V63" s="46"/>
    </row>
    <row r="64" spans="1:22" x14ac:dyDescent="0.25">
      <c r="A64" s="227">
        <v>302</v>
      </c>
      <c r="B64" s="274" t="s">
        <v>515</v>
      </c>
      <c r="C64" s="273">
        <v>2020</v>
      </c>
      <c r="D64" s="280">
        <v>22014384.85275789</v>
      </c>
      <c r="E64" s="280">
        <v>104979834.97179317</v>
      </c>
      <c r="F64" s="280">
        <v>191665250.4553307</v>
      </c>
      <c r="G64" s="280">
        <v>65774232.059620783</v>
      </c>
      <c r="H64" s="257">
        <f>3409347630.42817</f>
        <v>3409347630.4281702</v>
      </c>
      <c r="I64" s="280">
        <v>26897568.779478844</v>
      </c>
      <c r="J64" s="280">
        <v>413006503.45110112</v>
      </c>
      <c r="K64" s="280">
        <v>1366710157.9456222</v>
      </c>
      <c r="L64" s="280">
        <v>1224008558.7322428</v>
      </c>
      <c r="M64" s="280">
        <v>169385211.7504214</v>
      </c>
      <c r="N64" s="280">
        <v>164763354.06578791</v>
      </c>
      <c r="O64" s="280">
        <v>80948023.73514466</v>
      </c>
      <c r="P64" s="78">
        <v>7239500711.2274752</v>
      </c>
      <c r="Q64" s="284"/>
      <c r="R64" s="227">
        <v>302</v>
      </c>
      <c r="V64" s="46"/>
    </row>
    <row r="65" spans="1:22" x14ac:dyDescent="0.25">
      <c r="A65" s="227">
        <v>303</v>
      </c>
      <c r="B65" s="274" t="s">
        <v>514</v>
      </c>
      <c r="C65" s="273">
        <v>2020</v>
      </c>
      <c r="D65" s="280">
        <v>22018662.672228035</v>
      </c>
      <c r="E65" s="280">
        <v>105471441.16243379</v>
      </c>
      <c r="F65" s="280">
        <v>191730467.86299807</v>
      </c>
      <c r="G65" s="280">
        <v>65797459.217519343</v>
      </c>
      <c r="H65" s="257">
        <f>3417450266.82072</f>
        <v>3417450266.8207202</v>
      </c>
      <c r="I65" s="280">
        <v>26897855.000775989</v>
      </c>
      <c r="J65" s="280">
        <v>413262213.6189146</v>
      </c>
      <c r="K65" s="280">
        <v>1377855789.5658185</v>
      </c>
      <c r="L65" s="280">
        <v>1233817502.428915</v>
      </c>
      <c r="M65" s="280">
        <v>169394744.38691241</v>
      </c>
      <c r="N65" s="280">
        <v>164807013.4776504</v>
      </c>
      <c r="O65" s="280">
        <v>81809756.714703143</v>
      </c>
      <c r="P65" s="78">
        <v>7270313172.9295883</v>
      </c>
      <c r="Q65" s="284"/>
      <c r="R65" s="227">
        <v>303</v>
      </c>
      <c r="V65" s="46"/>
    </row>
    <row r="66" spans="1:22" x14ac:dyDescent="0.25">
      <c r="A66" s="227">
        <v>304</v>
      </c>
      <c r="B66" s="274" t="s">
        <v>513</v>
      </c>
      <c r="C66" s="273">
        <v>2020</v>
      </c>
      <c r="D66" s="280">
        <v>22017367.070996471</v>
      </c>
      <c r="E66" s="280">
        <v>106906172.06814364</v>
      </c>
      <c r="F66" s="280">
        <v>191781489.60716215</v>
      </c>
      <c r="G66" s="280">
        <v>65756212.328653201</v>
      </c>
      <c r="H66" s="257">
        <f>3467892451.09776</f>
        <v>3467892451.0977602</v>
      </c>
      <c r="I66" s="280">
        <v>26898290.210573208</v>
      </c>
      <c r="J66" s="280">
        <v>413557669.95718485</v>
      </c>
      <c r="K66" s="280">
        <v>1391841849.7335732</v>
      </c>
      <c r="L66" s="280">
        <v>1241495142.9905059</v>
      </c>
      <c r="M66" s="280">
        <v>169397103.12980005</v>
      </c>
      <c r="N66" s="280">
        <v>164865024.91121265</v>
      </c>
      <c r="O66" s="280">
        <v>82175460.567006767</v>
      </c>
      <c r="P66" s="78">
        <v>7344584233.6725731</v>
      </c>
      <c r="Q66" s="284"/>
      <c r="R66" s="227">
        <v>304</v>
      </c>
      <c r="V66" s="46"/>
    </row>
    <row r="67" spans="1:22" x14ac:dyDescent="0.25">
      <c r="A67" s="227">
        <v>305</v>
      </c>
      <c r="B67" s="274" t="s">
        <v>512</v>
      </c>
      <c r="C67" s="273">
        <v>2020</v>
      </c>
      <c r="D67" s="280">
        <v>22031850.043076634</v>
      </c>
      <c r="E67" s="280">
        <v>107724045.34853068</v>
      </c>
      <c r="F67" s="280">
        <v>191637987.3448455</v>
      </c>
      <c r="G67" s="280">
        <v>65462181.8178562</v>
      </c>
      <c r="H67" s="257">
        <f>3477653395.78443</f>
        <v>3477653395.78443</v>
      </c>
      <c r="I67" s="280">
        <v>26932238.09576574</v>
      </c>
      <c r="J67" s="280">
        <v>413971230.64444107</v>
      </c>
      <c r="K67" s="280">
        <v>1420435484.0127416</v>
      </c>
      <c r="L67" s="280">
        <v>1248245916.3781204</v>
      </c>
      <c r="M67" s="280">
        <v>170072480.53123513</v>
      </c>
      <c r="N67" s="280">
        <v>170761783.36469272</v>
      </c>
      <c r="O67" s="280">
        <v>83266922.071139157</v>
      </c>
      <c r="P67" s="78">
        <v>7398195515.4368773</v>
      </c>
      <c r="Q67" s="284"/>
      <c r="R67" s="227">
        <v>305</v>
      </c>
      <c r="V67" s="46"/>
    </row>
    <row r="68" spans="1:22" x14ac:dyDescent="0.25">
      <c r="A68" s="227">
        <v>306</v>
      </c>
      <c r="B68" s="274" t="s">
        <v>704</v>
      </c>
      <c r="C68" s="273">
        <v>2020</v>
      </c>
      <c r="D68" s="280">
        <v>22136839.001712799</v>
      </c>
      <c r="E68" s="280">
        <v>108785024.24623261</v>
      </c>
      <c r="F68" s="280">
        <v>191662961.97643891</v>
      </c>
      <c r="G68" s="280">
        <v>65406864.574620582</v>
      </c>
      <c r="H68" s="257">
        <f>3509576866.79933</f>
        <v>3509576866.7993302</v>
      </c>
      <c r="I68" s="280">
        <v>26932238.357244592</v>
      </c>
      <c r="J68" s="280">
        <v>416780516.57074153</v>
      </c>
      <c r="K68" s="280">
        <v>1467491121.9202905</v>
      </c>
      <c r="L68" s="280">
        <v>1261770475.4855134</v>
      </c>
      <c r="M68" s="280">
        <v>170086887.43543136</v>
      </c>
      <c r="N68" s="280">
        <v>170697307.78347647</v>
      </c>
      <c r="O68" s="280">
        <v>84040642.429554492</v>
      </c>
      <c r="P68" s="78">
        <v>7495367746.5805845</v>
      </c>
      <c r="Q68" s="284"/>
      <c r="R68" s="227">
        <v>306</v>
      </c>
      <c r="V68" s="46"/>
    </row>
    <row r="69" spans="1:22" x14ac:dyDescent="0.25">
      <c r="A69" s="227">
        <v>307</v>
      </c>
      <c r="B69" s="274" t="s">
        <v>510</v>
      </c>
      <c r="C69" s="273">
        <v>2020</v>
      </c>
      <c r="D69" s="280">
        <v>22141658.943219632</v>
      </c>
      <c r="E69" s="280">
        <v>109031311.11380637</v>
      </c>
      <c r="F69" s="280">
        <v>191765961.59675047</v>
      </c>
      <c r="G69" s="280">
        <v>65077178.258006521</v>
      </c>
      <c r="H69" s="257">
        <f>3514301329.67604</f>
        <v>3514301329.6760402</v>
      </c>
      <c r="I69" s="280">
        <v>26932304.607406143</v>
      </c>
      <c r="J69" s="280">
        <v>418051451.7026335</v>
      </c>
      <c r="K69" s="280">
        <v>1476492844.6587563</v>
      </c>
      <c r="L69" s="280">
        <v>1270397159.0563872</v>
      </c>
      <c r="M69" s="280">
        <v>170090669.12022373</v>
      </c>
      <c r="N69" s="280">
        <v>170737706.43993372</v>
      </c>
      <c r="O69" s="280">
        <v>83911064.043648705</v>
      </c>
      <c r="P69" s="78">
        <v>7518930639.216814</v>
      </c>
      <c r="Q69" s="284"/>
      <c r="R69" s="227">
        <v>307</v>
      </c>
      <c r="V69" s="46"/>
    </row>
    <row r="70" spans="1:22" x14ac:dyDescent="0.25">
      <c r="A70" s="227">
        <v>308</v>
      </c>
      <c r="B70" s="274" t="s">
        <v>509</v>
      </c>
      <c r="C70" s="273">
        <v>2020</v>
      </c>
      <c r="D70" s="280">
        <v>22105367.752305523</v>
      </c>
      <c r="E70" s="280">
        <v>106251175.98709725</v>
      </c>
      <c r="F70" s="280">
        <v>191983914.72766113</v>
      </c>
      <c r="G70" s="280">
        <v>65693472.25544776</v>
      </c>
      <c r="H70" s="257">
        <f>3526107179.53917</f>
        <v>3526107179.5391698</v>
      </c>
      <c r="I70" s="280">
        <v>26932305.975676559</v>
      </c>
      <c r="J70" s="280">
        <v>421264813.10869706</v>
      </c>
      <c r="K70" s="280">
        <v>1477500192.7746129</v>
      </c>
      <c r="L70" s="280">
        <v>1277416444.2521646</v>
      </c>
      <c r="M70" s="280">
        <v>170092296.71113375</v>
      </c>
      <c r="N70" s="280">
        <v>170877777.53673166</v>
      </c>
      <c r="O70" s="280">
        <v>84444127.584890366</v>
      </c>
      <c r="P70" s="78">
        <v>7540669068.2055874</v>
      </c>
      <c r="Q70" s="284"/>
      <c r="R70" s="227">
        <v>308</v>
      </c>
      <c r="V70" s="46"/>
    </row>
    <row r="71" spans="1:22" x14ac:dyDescent="0.25">
      <c r="A71" s="227">
        <v>309</v>
      </c>
      <c r="B71" s="274" t="s">
        <v>508</v>
      </c>
      <c r="C71" s="273">
        <v>2020</v>
      </c>
      <c r="D71" s="280">
        <v>22113331.584996957</v>
      </c>
      <c r="E71" s="280">
        <v>106266175.06275074</v>
      </c>
      <c r="F71" s="280">
        <v>191989090.90521824</v>
      </c>
      <c r="G71" s="280">
        <v>65677521.141927004</v>
      </c>
      <c r="H71" s="257">
        <f>3592976864.91035</f>
        <v>3592976864.9103498</v>
      </c>
      <c r="I71" s="280">
        <v>26932311.744403306</v>
      </c>
      <c r="J71" s="280">
        <v>419113983.45327318</v>
      </c>
      <c r="K71" s="280">
        <v>1502614859.7462962</v>
      </c>
      <c r="L71" s="280">
        <v>1291167526.6051059</v>
      </c>
      <c r="M71" s="280">
        <v>170094848.20514572</v>
      </c>
      <c r="N71" s="280">
        <v>170894043.91842818</v>
      </c>
      <c r="O71" s="280">
        <v>84688867.648024604</v>
      </c>
      <c r="P71" s="78">
        <v>7644529424.9259148</v>
      </c>
      <c r="Q71" s="284"/>
      <c r="R71" s="227">
        <v>309</v>
      </c>
      <c r="V71" s="46"/>
    </row>
    <row r="72" spans="1:22" x14ac:dyDescent="0.25">
      <c r="A72" s="227">
        <v>310</v>
      </c>
      <c r="B72" s="274" t="s">
        <v>507</v>
      </c>
      <c r="C72" s="273">
        <v>2020</v>
      </c>
      <c r="D72" s="280">
        <v>22131818.448936559</v>
      </c>
      <c r="E72" s="280">
        <v>106264889.66723712</v>
      </c>
      <c r="F72" s="280">
        <v>192000107.95056924</v>
      </c>
      <c r="G72" s="280">
        <v>65684231.61457929</v>
      </c>
      <c r="H72" s="257">
        <f>3603839705.35418</f>
        <v>3603839705.3541799</v>
      </c>
      <c r="I72" s="280">
        <v>26932312.432700239</v>
      </c>
      <c r="J72" s="280">
        <v>419624820.23121369</v>
      </c>
      <c r="K72" s="280">
        <v>1525546363.3695803</v>
      </c>
      <c r="L72" s="280">
        <v>1295617535.5645535</v>
      </c>
      <c r="M72" s="280">
        <v>170105894.55811432</v>
      </c>
      <c r="N72" s="280">
        <v>171002373.08290645</v>
      </c>
      <c r="O72" s="280">
        <v>85285858.036935985</v>
      </c>
      <c r="P72" s="78">
        <v>7684035910.311511</v>
      </c>
      <c r="Q72" s="284"/>
      <c r="R72" s="227">
        <v>310</v>
      </c>
      <c r="V72" s="46"/>
    </row>
    <row r="73" spans="1:22" x14ac:dyDescent="0.25">
      <c r="A73" s="227">
        <v>311</v>
      </c>
      <c r="B73" s="274" t="s">
        <v>506</v>
      </c>
      <c r="C73" s="273">
        <v>2020</v>
      </c>
      <c r="D73" s="280">
        <v>22146800.494304087</v>
      </c>
      <c r="E73" s="280">
        <v>106328976.30802536</v>
      </c>
      <c r="F73" s="280">
        <v>192251876.95704108</v>
      </c>
      <c r="G73" s="280">
        <v>65416504.631089911</v>
      </c>
      <c r="H73" s="257">
        <f>3643226917.23231</f>
        <v>3643226917.2323098</v>
      </c>
      <c r="I73" s="280">
        <v>26872462.968599636</v>
      </c>
      <c r="J73" s="280">
        <v>424806355.18862748</v>
      </c>
      <c r="K73" s="280">
        <v>1536962606.0997379</v>
      </c>
      <c r="L73" s="280">
        <v>1304198771.1884377</v>
      </c>
      <c r="M73" s="280">
        <v>170114370.19211292</v>
      </c>
      <c r="N73" s="280">
        <v>171071727.56956398</v>
      </c>
      <c r="O73" s="280">
        <v>85630605.887219235</v>
      </c>
      <c r="P73" s="78">
        <v>7749027974.7170649</v>
      </c>
      <c r="Q73" s="284"/>
      <c r="R73" s="227">
        <v>311</v>
      </c>
      <c r="V73" s="46"/>
    </row>
    <row r="74" spans="1:22" x14ac:dyDescent="0.25">
      <c r="A74" s="227">
        <v>312</v>
      </c>
      <c r="B74" s="271" t="s">
        <v>505</v>
      </c>
      <c r="C74" s="270">
        <v>2020</v>
      </c>
      <c r="D74" s="289">
        <v>18047918.193014249</v>
      </c>
      <c r="E74" s="289">
        <v>105383723.27364744</v>
      </c>
      <c r="F74" s="289">
        <v>189108928.82298237</v>
      </c>
      <c r="G74" s="289">
        <v>65250701.594421521</v>
      </c>
      <c r="H74" s="289">
        <f>3670967577.96955</f>
        <v>3670967577.9695501</v>
      </c>
      <c r="I74" s="289">
        <v>26850150.049271934</v>
      </c>
      <c r="J74" s="289">
        <v>423952023.5935573</v>
      </c>
      <c r="K74" s="289">
        <v>1565502631.4618092</v>
      </c>
      <c r="L74" s="289">
        <v>1312746286.832197</v>
      </c>
      <c r="M74" s="289">
        <v>169620426.82011375</v>
      </c>
      <c r="N74" s="289">
        <v>171138833.04043391</v>
      </c>
      <c r="O74" s="289">
        <v>84969099.653601363</v>
      </c>
      <c r="P74" s="288">
        <v>7803538301.3045979</v>
      </c>
      <c r="Q74" s="284"/>
      <c r="R74" s="227">
        <v>312</v>
      </c>
      <c r="V74" s="46"/>
    </row>
    <row r="75" spans="1:22" x14ac:dyDescent="0.25">
      <c r="A75" s="227">
        <v>313</v>
      </c>
      <c r="B75" s="286" t="s">
        <v>881</v>
      </c>
      <c r="C75" s="264"/>
      <c r="D75" s="285">
        <v>22226245.311441861</v>
      </c>
      <c r="E75" s="285">
        <v>106419601.14848757</v>
      </c>
      <c r="F75" s="285">
        <v>191177624.83928868</v>
      </c>
      <c r="G75" s="285">
        <v>66572288.275323555</v>
      </c>
      <c r="H75" s="285">
        <v>3503869244.2912607</v>
      </c>
      <c r="I75" s="285">
        <v>26965629.287958324</v>
      </c>
      <c r="J75" s="285">
        <v>416793450.02143204</v>
      </c>
      <c r="K75" s="285">
        <v>1443318928.0342977</v>
      </c>
      <c r="L75" s="285">
        <v>1258524161.7243474</v>
      </c>
      <c r="M75" s="285">
        <v>169574532.95223135</v>
      </c>
      <c r="N75" s="285">
        <v>168169158.07290518</v>
      </c>
      <c r="O75" s="285">
        <v>82464470.024155483</v>
      </c>
      <c r="P75" s="90">
        <v>7456075333.9831295</v>
      </c>
      <c r="Q75" s="284"/>
      <c r="R75" s="227">
        <v>313</v>
      </c>
      <c r="V75" s="46"/>
    </row>
    <row r="76" spans="1:22" x14ac:dyDescent="0.25">
      <c r="A76" s="227"/>
      <c r="B76" s="265"/>
      <c r="C76" s="265"/>
      <c r="D76" s="47"/>
      <c r="E76" s="47"/>
      <c r="F76" s="47"/>
      <c r="G76" s="47"/>
      <c r="H76" s="47"/>
      <c r="I76" s="47"/>
      <c r="J76" s="47"/>
      <c r="K76" s="47"/>
      <c r="L76" s="47"/>
      <c r="M76" s="47"/>
      <c r="N76" s="47"/>
      <c r="R76" s="227"/>
    </row>
    <row r="77" spans="1:22" x14ac:dyDescent="0.25">
      <c r="A77" s="227"/>
      <c r="B77" s="265"/>
      <c r="C77" s="265"/>
      <c r="D77" s="47"/>
      <c r="E77" s="47"/>
      <c r="F77" s="47"/>
      <c r="G77" s="47"/>
      <c r="H77" s="47"/>
      <c r="I77" s="47"/>
      <c r="J77" s="47"/>
      <c r="K77" s="47"/>
      <c r="L77" s="47"/>
      <c r="M77" s="47"/>
      <c r="N77" s="47"/>
      <c r="R77" s="227"/>
    </row>
    <row r="78" spans="1:22" x14ac:dyDescent="0.25">
      <c r="B78" s="73" t="s">
        <v>880</v>
      </c>
      <c r="C78" s="73"/>
      <c r="D78" s="261"/>
      <c r="E78" s="261"/>
      <c r="F78" s="261"/>
      <c r="G78" s="35"/>
      <c r="H78" s="261"/>
      <c r="I78" s="261"/>
      <c r="J78" s="261"/>
      <c r="K78" s="261"/>
      <c r="L78" s="261"/>
      <c r="M78" s="261"/>
      <c r="N78" s="35"/>
      <c r="O78" s="35"/>
      <c r="P78" s="35"/>
      <c r="Q78" s="35"/>
    </row>
    <row r="79" spans="1:22" x14ac:dyDescent="0.25">
      <c r="B79" s="274" t="s">
        <v>879</v>
      </c>
      <c r="C79" s="274"/>
      <c r="D79" s="274"/>
      <c r="E79" s="274"/>
      <c r="F79" s="274"/>
      <c r="G79" s="274"/>
      <c r="H79" s="274"/>
      <c r="I79" s="274"/>
      <c r="J79" s="274"/>
      <c r="K79" s="274"/>
      <c r="L79" s="274"/>
      <c r="M79" s="274"/>
      <c r="N79" s="274"/>
      <c r="O79" s="274"/>
      <c r="P79" s="274"/>
      <c r="Q79" s="274"/>
    </row>
    <row r="80" spans="1:22" x14ac:dyDescent="0.25">
      <c r="B80" s="274"/>
      <c r="C80" s="274"/>
      <c r="D80" s="274"/>
      <c r="E80" s="274"/>
      <c r="F80" s="274"/>
      <c r="G80" s="274"/>
      <c r="H80" s="274"/>
      <c r="I80" s="274"/>
      <c r="J80" s="274"/>
      <c r="K80" s="274"/>
      <c r="L80" s="274"/>
      <c r="M80" s="274"/>
      <c r="N80" s="274"/>
      <c r="O80" s="274"/>
      <c r="P80" s="274"/>
      <c r="Q80" s="274"/>
    </row>
    <row r="81" spans="1:18" x14ac:dyDescent="0.25">
      <c r="A81" s="6"/>
      <c r="D81" s="228" t="s">
        <v>530</v>
      </c>
      <c r="E81" s="228" t="s">
        <v>529</v>
      </c>
      <c r="F81" s="228" t="s">
        <v>528</v>
      </c>
      <c r="G81" s="228"/>
      <c r="H81" s="228"/>
      <c r="I81" s="228"/>
      <c r="J81" s="228"/>
      <c r="K81" s="228"/>
      <c r="L81" s="228"/>
      <c r="M81" s="228"/>
      <c r="N81" s="228"/>
      <c r="R81" s="227"/>
    </row>
    <row r="82" spans="1:18" x14ac:dyDescent="0.25">
      <c r="B82" s="227"/>
      <c r="C82" s="227"/>
      <c r="D82" s="213" t="s">
        <v>613</v>
      </c>
      <c r="E82" s="277" t="s">
        <v>92</v>
      </c>
      <c r="F82" s="277" t="s">
        <v>92</v>
      </c>
      <c r="R82" s="227"/>
    </row>
    <row r="83" spans="1:18" x14ac:dyDescent="0.25">
      <c r="B83" s="227"/>
      <c r="C83" s="227"/>
      <c r="D83" s="213"/>
      <c r="E83" s="228"/>
      <c r="R83" s="227"/>
    </row>
    <row r="84" spans="1:18" x14ac:dyDescent="0.25">
      <c r="B84" s="227"/>
      <c r="C84" s="227"/>
      <c r="D84" s="237" t="s">
        <v>878</v>
      </c>
      <c r="E84" s="237" t="s">
        <v>877</v>
      </c>
      <c r="F84" s="237" t="s">
        <v>877</v>
      </c>
      <c r="R84" s="227"/>
    </row>
    <row r="85" spans="1:18" x14ac:dyDescent="0.25">
      <c r="A85" s="239" t="s">
        <v>99</v>
      </c>
      <c r="B85" s="239" t="s">
        <v>521</v>
      </c>
      <c r="C85" s="239" t="s">
        <v>543</v>
      </c>
      <c r="D85" s="275" t="s">
        <v>876</v>
      </c>
      <c r="E85" s="275" t="s">
        <v>857</v>
      </c>
      <c r="F85" s="275" t="s">
        <v>856</v>
      </c>
      <c r="G85" s="228"/>
      <c r="H85" s="228"/>
      <c r="I85" s="228"/>
      <c r="J85" s="228"/>
      <c r="K85" s="228"/>
      <c r="L85" s="228"/>
      <c r="M85" s="228"/>
      <c r="N85" s="239"/>
      <c r="R85" s="239" t="s">
        <v>99</v>
      </c>
    </row>
    <row r="86" spans="1:18" x14ac:dyDescent="0.25">
      <c r="A86" s="227">
        <v>400</v>
      </c>
      <c r="B86" s="274" t="s">
        <v>505</v>
      </c>
      <c r="C86" s="273">
        <v>2019</v>
      </c>
      <c r="D86" s="272">
        <v>847614862.22000015</v>
      </c>
      <c r="E86" s="280">
        <v>376811657.08015251</v>
      </c>
      <c r="F86" s="280">
        <v>470803205.13984764</v>
      </c>
      <c r="G86" s="268" t="s">
        <v>875</v>
      </c>
      <c r="H86" s="268"/>
      <c r="I86" s="268"/>
      <c r="J86" s="268"/>
      <c r="K86" s="268"/>
      <c r="L86" s="268"/>
      <c r="M86" s="268"/>
      <c r="N86" s="47"/>
      <c r="R86" s="227">
        <v>400</v>
      </c>
    </row>
    <row r="87" spans="1:18" x14ac:dyDescent="0.25">
      <c r="A87" s="227">
        <v>401</v>
      </c>
      <c r="B87" s="271" t="s">
        <v>505</v>
      </c>
      <c r="C87" s="270">
        <v>2020</v>
      </c>
      <c r="D87" s="269">
        <v>933668339.15999973</v>
      </c>
      <c r="E87" s="289">
        <v>391924988.71774495</v>
      </c>
      <c r="F87" s="289">
        <v>541743350.44225478</v>
      </c>
      <c r="G87" s="268" t="s">
        <v>874</v>
      </c>
      <c r="H87" s="267"/>
      <c r="I87" s="267"/>
      <c r="J87" s="267"/>
      <c r="K87" s="267"/>
      <c r="L87" s="267"/>
      <c r="M87" s="267"/>
      <c r="N87" s="267"/>
      <c r="R87" s="227">
        <v>401</v>
      </c>
    </row>
    <row r="88" spans="1:18" x14ac:dyDescent="0.25">
      <c r="A88" s="227">
        <v>402</v>
      </c>
      <c r="B88" s="264" t="s">
        <v>839</v>
      </c>
      <c r="C88" s="264"/>
      <c r="D88" s="266">
        <v>890641600.68999994</v>
      </c>
      <c r="E88" s="266">
        <v>384368322.89894873</v>
      </c>
      <c r="F88" s="266">
        <v>506273277.79105121</v>
      </c>
      <c r="G88" s="47" t="s">
        <v>873</v>
      </c>
      <c r="H88" s="47"/>
      <c r="I88" s="47"/>
      <c r="J88" s="47"/>
      <c r="K88" s="47"/>
      <c r="L88" s="47"/>
      <c r="M88" s="47"/>
      <c r="N88" s="47"/>
      <c r="R88" s="227">
        <v>402</v>
      </c>
    </row>
    <row r="89" spans="1:18" x14ac:dyDescent="0.25">
      <c r="A89" s="227"/>
      <c r="B89" s="265"/>
      <c r="C89" s="265"/>
      <c r="D89" s="47"/>
      <c r="E89" s="47"/>
      <c r="F89" s="47"/>
      <c r="G89" s="47"/>
      <c r="H89" s="47"/>
      <c r="I89" s="47"/>
      <c r="J89" s="47"/>
      <c r="K89" s="47"/>
      <c r="L89" s="47"/>
      <c r="M89" s="47"/>
      <c r="N89" s="47"/>
      <c r="R89" s="227"/>
    </row>
    <row r="90" spans="1:18" x14ac:dyDescent="0.25">
      <c r="A90" s="227"/>
      <c r="B90" s="265"/>
      <c r="C90" s="265"/>
      <c r="D90" s="47"/>
      <c r="E90" s="47"/>
      <c r="F90" s="47"/>
      <c r="G90" s="47"/>
      <c r="H90" s="47"/>
      <c r="I90" s="47"/>
      <c r="J90" s="47"/>
      <c r="K90" s="47"/>
      <c r="L90" s="47"/>
      <c r="M90" s="47"/>
      <c r="N90" s="47"/>
      <c r="R90" s="227"/>
    </row>
    <row r="91" spans="1:18" x14ac:dyDescent="0.25">
      <c r="B91" s="73" t="s">
        <v>872</v>
      </c>
      <c r="C91" s="73"/>
      <c r="D91" s="261"/>
      <c r="E91" s="261"/>
      <c r="F91" s="261"/>
      <c r="G91" s="261"/>
      <c r="H91" s="261"/>
      <c r="I91" s="35"/>
      <c r="J91" s="261"/>
      <c r="K91" s="261"/>
      <c r="L91" s="261"/>
      <c r="M91" s="261"/>
      <c r="N91" s="35"/>
      <c r="O91" s="35"/>
      <c r="P91" s="35"/>
      <c r="Q91" s="35"/>
    </row>
    <row r="92" spans="1:18" x14ac:dyDescent="0.25">
      <c r="A92" s="130"/>
      <c r="B92" s="274" t="s">
        <v>871</v>
      </c>
      <c r="C92" s="274"/>
      <c r="D92" s="274"/>
      <c r="E92" s="274"/>
      <c r="F92" s="274"/>
      <c r="G92" s="274"/>
      <c r="H92" s="274"/>
      <c r="I92" s="274"/>
      <c r="J92" s="274"/>
      <c r="K92" s="274"/>
      <c r="L92" s="274"/>
      <c r="M92" s="274"/>
      <c r="N92" s="274"/>
      <c r="O92" s="274"/>
      <c r="P92" s="274"/>
      <c r="Q92" s="274"/>
      <c r="R92" s="227"/>
    </row>
    <row r="93" spans="1:18" x14ac:dyDescent="0.25">
      <c r="A93" s="130"/>
      <c r="B93" s="38"/>
      <c r="C93" s="38"/>
      <c r="D93" s="38"/>
      <c r="E93" s="38"/>
      <c r="F93" s="38"/>
      <c r="G93" s="38"/>
      <c r="H93" s="38"/>
      <c r="I93" s="38"/>
      <c r="J93" s="38"/>
      <c r="K93" s="38"/>
      <c r="L93" s="38"/>
      <c r="M93" s="38"/>
      <c r="R93" s="227"/>
    </row>
    <row r="94" spans="1:18" x14ac:dyDescent="0.25">
      <c r="A94" s="6"/>
      <c r="D94" s="228" t="s">
        <v>530</v>
      </c>
      <c r="E94" s="228" t="s">
        <v>529</v>
      </c>
      <c r="F94" s="228" t="s">
        <v>528</v>
      </c>
      <c r="G94" s="228" t="s">
        <v>527</v>
      </c>
      <c r="H94" s="228" t="s">
        <v>552</v>
      </c>
      <c r="I94" s="228"/>
      <c r="J94" s="228"/>
      <c r="K94" s="228"/>
      <c r="L94" s="228"/>
      <c r="M94" s="228"/>
      <c r="N94" s="228"/>
      <c r="R94" s="227"/>
    </row>
    <row r="95" spans="1:18" ht="30" x14ac:dyDescent="0.25">
      <c r="B95" s="227"/>
      <c r="C95" s="227"/>
      <c r="D95" s="277" t="s">
        <v>289</v>
      </c>
      <c r="E95" s="277" t="s">
        <v>870</v>
      </c>
      <c r="F95" s="281" t="s">
        <v>862</v>
      </c>
      <c r="G95" s="277" t="s">
        <v>861</v>
      </c>
      <c r="H95" s="277" t="s">
        <v>860</v>
      </c>
      <c r="R95" s="227"/>
    </row>
    <row r="96" spans="1:18" x14ac:dyDescent="0.25">
      <c r="B96" s="227"/>
      <c r="C96" s="227"/>
      <c r="D96" s="228"/>
      <c r="F96" s="213"/>
      <c r="G96" s="93"/>
      <c r="H96" s="93"/>
      <c r="R96" s="227"/>
    </row>
    <row r="97" spans="1:18" x14ac:dyDescent="0.25">
      <c r="B97" s="227"/>
      <c r="C97" s="227"/>
      <c r="D97" s="237"/>
      <c r="E97" s="6" t="s">
        <v>859</v>
      </c>
      <c r="F97" s="6" t="s">
        <v>859</v>
      </c>
      <c r="G97" s="6"/>
      <c r="H97" s="276"/>
      <c r="R97" s="227"/>
    </row>
    <row r="98" spans="1:18" x14ac:dyDescent="0.25">
      <c r="B98" s="227"/>
      <c r="C98" s="227"/>
      <c r="D98" s="237" t="s">
        <v>869</v>
      </c>
      <c r="E98" s="6" t="s">
        <v>566</v>
      </c>
      <c r="F98" s="6" t="s">
        <v>566</v>
      </c>
      <c r="G98" s="276" t="s">
        <v>857</v>
      </c>
      <c r="H98" s="276" t="s">
        <v>856</v>
      </c>
      <c r="R98" s="227"/>
    </row>
    <row r="99" spans="1:18" x14ac:dyDescent="0.25">
      <c r="A99" s="239" t="s">
        <v>99</v>
      </c>
      <c r="B99" s="239" t="s">
        <v>521</v>
      </c>
      <c r="C99" s="239" t="s">
        <v>543</v>
      </c>
      <c r="D99" s="91" t="s">
        <v>855</v>
      </c>
      <c r="E99" s="91" t="s">
        <v>854</v>
      </c>
      <c r="F99" s="275" t="s">
        <v>853</v>
      </c>
      <c r="G99" s="275" t="s">
        <v>853</v>
      </c>
      <c r="H99" s="275" t="s">
        <v>853</v>
      </c>
      <c r="I99" s="228"/>
      <c r="J99" s="228"/>
      <c r="K99" s="228"/>
      <c r="L99" s="228"/>
      <c r="M99" s="228"/>
      <c r="N99" s="239"/>
      <c r="R99" s="239" t="s">
        <v>99</v>
      </c>
    </row>
    <row r="100" spans="1:18" x14ac:dyDescent="0.25">
      <c r="A100" s="227">
        <v>500</v>
      </c>
      <c r="B100" s="274" t="s">
        <v>505</v>
      </c>
      <c r="C100" s="273">
        <v>2019</v>
      </c>
      <c r="D100" s="280">
        <v>3325056684.6400013</v>
      </c>
      <c r="E100" s="44">
        <v>9.5345604059498199E-2</v>
      </c>
      <c r="F100" s="149">
        <v>317029538.12907332</v>
      </c>
      <c r="G100" s="279">
        <v>137398576.31642413</v>
      </c>
      <c r="H100" s="279">
        <v>179630961.81264931</v>
      </c>
      <c r="I100" s="268" t="s">
        <v>868</v>
      </c>
      <c r="J100" s="268"/>
      <c r="K100" s="268"/>
      <c r="L100" s="268"/>
      <c r="M100" s="268"/>
      <c r="N100" s="47"/>
      <c r="R100" s="227">
        <v>500</v>
      </c>
    </row>
    <row r="101" spans="1:18" x14ac:dyDescent="0.25">
      <c r="A101" s="227">
        <v>501</v>
      </c>
      <c r="B101" s="271" t="s">
        <v>505</v>
      </c>
      <c r="C101" s="270">
        <v>2020</v>
      </c>
      <c r="D101" s="278">
        <v>3477057482.269999</v>
      </c>
      <c r="E101" s="58">
        <v>9.5345604059498199E-2</v>
      </c>
      <c r="F101" s="269">
        <v>331522145.99663103</v>
      </c>
      <c r="G101" s="269">
        <v>143679579.97263211</v>
      </c>
      <c r="H101" s="269">
        <v>187842566.02399904</v>
      </c>
      <c r="I101" s="268" t="s">
        <v>867</v>
      </c>
      <c r="J101" s="267"/>
      <c r="K101" s="267"/>
      <c r="L101" s="267"/>
      <c r="M101" s="267"/>
      <c r="N101" s="267"/>
      <c r="R101" s="227">
        <v>501</v>
      </c>
    </row>
    <row r="102" spans="1:18" x14ac:dyDescent="0.25">
      <c r="A102" s="227">
        <v>502</v>
      </c>
      <c r="B102" s="264" t="s">
        <v>839</v>
      </c>
      <c r="C102" s="264"/>
      <c r="D102" s="266">
        <v>3401057083.4549999</v>
      </c>
      <c r="E102" s="17"/>
      <c r="F102" s="266">
        <v>324275842.06285214</v>
      </c>
      <c r="G102" s="266">
        <v>140539078.14452812</v>
      </c>
      <c r="H102" s="266">
        <v>183736763.91832417</v>
      </c>
      <c r="I102" s="47" t="s">
        <v>866</v>
      </c>
      <c r="J102" s="47"/>
      <c r="K102" s="47"/>
      <c r="L102" s="47"/>
      <c r="M102" s="47"/>
      <c r="N102" s="47"/>
      <c r="R102" s="227">
        <v>502</v>
      </c>
    </row>
    <row r="103" spans="1:18" x14ac:dyDescent="0.25">
      <c r="A103" s="227"/>
      <c r="B103" s="274"/>
      <c r="C103" s="274"/>
      <c r="D103" s="47"/>
      <c r="E103" s="47"/>
      <c r="F103" s="47"/>
      <c r="G103" s="47"/>
      <c r="H103" s="47"/>
      <c r="I103" s="47"/>
      <c r="J103" s="47"/>
      <c r="K103" s="47"/>
      <c r="L103" s="47"/>
      <c r="M103" s="47"/>
      <c r="N103" s="47"/>
      <c r="R103" s="227"/>
    </row>
    <row r="104" spans="1:18" x14ac:dyDescent="0.25">
      <c r="A104" s="227"/>
      <c r="B104" s="274"/>
      <c r="C104" s="274"/>
      <c r="D104" s="47"/>
      <c r="E104" s="47"/>
      <c r="F104" s="47"/>
      <c r="G104" s="47"/>
      <c r="H104" s="47"/>
      <c r="I104" s="47"/>
      <c r="J104" s="47"/>
      <c r="K104" s="47"/>
      <c r="L104" s="47"/>
      <c r="M104" s="47"/>
      <c r="N104" s="47"/>
      <c r="R104" s="227"/>
    </row>
    <row r="105" spans="1:18" x14ac:dyDescent="0.25">
      <c r="B105" s="73" t="s">
        <v>865</v>
      </c>
      <c r="C105" s="73"/>
      <c r="D105" s="261"/>
      <c r="E105" s="261"/>
      <c r="F105" s="261"/>
      <c r="G105" s="261"/>
      <c r="H105" s="261"/>
      <c r="I105" s="35"/>
      <c r="J105" s="282"/>
      <c r="K105" s="282"/>
      <c r="L105" s="282"/>
      <c r="M105" s="282"/>
      <c r="N105" s="282"/>
      <c r="O105" s="35"/>
      <c r="P105" s="35"/>
      <c r="Q105" s="35"/>
    </row>
    <row r="106" spans="1:18" x14ac:dyDescent="0.25">
      <c r="A106" s="130"/>
      <c r="B106" s="274" t="s">
        <v>864</v>
      </c>
      <c r="C106" s="274"/>
      <c r="D106" s="274"/>
      <c r="E106" s="274"/>
      <c r="F106" s="274"/>
      <c r="G106" s="274"/>
      <c r="H106" s="274"/>
      <c r="I106" s="274"/>
      <c r="J106" s="274"/>
      <c r="K106" s="274"/>
      <c r="L106" s="274"/>
      <c r="M106" s="274"/>
      <c r="N106" s="274"/>
      <c r="O106" s="274"/>
      <c r="P106" s="274"/>
      <c r="Q106" s="274"/>
      <c r="R106" s="227"/>
    </row>
    <row r="107" spans="1:18" x14ac:dyDescent="0.25">
      <c r="A107" s="130"/>
      <c r="B107" s="274"/>
      <c r="C107" s="274"/>
      <c r="D107" s="274"/>
      <c r="E107" s="274"/>
      <c r="F107" s="274"/>
      <c r="G107" s="274"/>
      <c r="H107" s="274"/>
      <c r="I107" s="274"/>
      <c r="J107" s="274"/>
      <c r="K107" s="274"/>
      <c r="L107" s="274"/>
      <c r="M107" s="274"/>
      <c r="N107" s="274"/>
      <c r="O107" s="274"/>
      <c r="P107" s="274"/>
      <c r="Q107" s="274"/>
      <c r="R107" s="227"/>
    </row>
    <row r="108" spans="1:18" x14ac:dyDescent="0.25">
      <c r="A108" s="6"/>
      <c r="D108" s="228" t="s">
        <v>530</v>
      </c>
      <c r="E108" s="228" t="s">
        <v>529</v>
      </c>
      <c r="F108" s="228" t="s">
        <v>528</v>
      </c>
      <c r="G108" s="228" t="s">
        <v>527</v>
      </c>
      <c r="H108" s="228" t="s">
        <v>552</v>
      </c>
      <c r="I108" s="47"/>
      <c r="J108" s="47"/>
      <c r="K108" s="47"/>
      <c r="L108" s="47"/>
      <c r="M108" s="47"/>
      <c r="N108" s="47"/>
      <c r="R108" s="227"/>
    </row>
    <row r="109" spans="1:18" ht="30" x14ac:dyDescent="0.25">
      <c r="B109" s="227"/>
      <c r="C109" s="227"/>
      <c r="D109" s="277" t="s">
        <v>227</v>
      </c>
      <c r="E109" s="277" t="s">
        <v>863</v>
      </c>
      <c r="F109" s="281" t="s">
        <v>862</v>
      </c>
      <c r="G109" s="277" t="s">
        <v>861</v>
      </c>
      <c r="H109" s="277" t="s">
        <v>860</v>
      </c>
      <c r="I109" s="47"/>
      <c r="J109" s="47"/>
      <c r="K109" s="47"/>
      <c r="L109" s="47"/>
      <c r="M109" s="47"/>
      <c r="N109" s="47"/>
      <c r="R109" s="227"/>
    </row>
    <row r="110" spans="1:18" x14ac:dyDescent="0.25">
      <c r="B110" s="227"/>
      <c r="C110" s="227"/>
      <c r="D110" s="228"/>
      <c r="F110" s="213"/>
      <c r="G110" s="93"/>
      <c r="H110" s="93"/>
      <c r="I110" s="47"/>
      <c r="J110" s="47"/>
      <c r="K110" s="47"/>
      <c r="L110" s="47"/>
      <c r="M110" s="47"/>
      <c r="N110" s="47"/>
      <c r="R110" s="227"/>
    </row>
    <row r="111" spans="1:18" x14ac:dyDescent="0.25">
      <c r="B111" s="227"/>
      <c r="C111" s="227"/>
      <c r="D111" s="228"/>
      <c r="E111" s="6" t="s">
        <v>859</v>
      </c>
      <c r="F111" s="6" t="s">
        <v>859</v>
      </c>
      <c r="G111" s="6"/>
      <c r="H111" s="276"/>
      <c r="I111" s="47"/>
      <c r="J111" s="47"/>
      <c r="K111" s="47"/>
      <c r="L111" s="47"/>
      <c r="M111" s="47"/>
      <c r="N111" s="47"/>
      <c r="R111" s="227"/>
    </row>
    <row r="112" spans="1:18" x14ac:dyDescent="0.25">
      <c r="B112" s="227"/>
      <c r="C112" s="227"/>
      <c r="D112" s="237" t="s">
        <v>858</v>
      </c>
      <c r="E112" s="6" t="s">
        <v>566</v>
      </c>
      <c r="F112" s="6" t="s">
        <v>566</v>
      </c>
      <c r="G112" s="276" t="s">
        <v>857</v>
      </c>
      <c r="H112" s="276" t="s">
        <v>856</v>
      </c>
      <c r="I112" s="47"/>
      <c r="J112" s="47"/>
      <c r="K112" s="47"/>
      <c r="L112" s="47"/>
      <c r="M112" s="47"/>
      <c r="N112" s="47"/>
      <c r="R112" s="227"/>
    </row>
    <row r="113" spans="1:18" x14ac:dyDescent="0.25">
      <c r="A113" s="239" t="s">
        <v>99</v>
      </c>
      <c r="B113" s="239" t="s">
        <v>521</v>
      </c>
      <c r="C113" s="239" t="s">
        <v>543</v>
      </c>
      <c r="D113" s="91" t="s">
        <v>855</v>
      </c>
      <c r="E113" s="91" t="s">
        <v>854</v>
      </c>
      <c r="F113" s="275" t="s">
        <v>853</v>
      </c>
      <c r="G113" s="275" t="s">
        <v>853</v>
      </c>
      <c r="H113" s="275" t="s">
        <v>853</v>
      </c>
      <c r="I113" s="47"/>
      <c r="J113" s="47"/>
      <c r="K113" s="47"/>
      <c r="L113" s="47"/>
      <c r="M113" s="47"/>
      <c r="N113" s="47"/>
      <c r="R113" s="239" t="s">
        <v>99</v>
      </c>
    </row>
    <row r="114" spans="1:18" x14ac:dyDescent="0.25">
      <c r="A114" s="227">
        <v>600</v>
      </c>
      <c r="B114" s="274" t="s">
        <v>505</v>
      </c>
      <c r="C114" s="273">
        <v>2019</v>
      </c>
      <c r="D114" s="280">
        <v>217812856.03999996</v>
      </c>
      <c r="E114" s="44">
        <v>0.13651159222612441</v>
      </c>
      <c r="F114" s="272">
        <v>29733979.785340015</v>
      </c>
      <c r="G114" s="279">
        <v>12886516.867913257</v>
      </c>
      <c r="H114" s="279">
        <v>16847462.917426769</v>
      </c>
      <c r="I114" s="268" t="s">
        <v>852</v>
      </c>
      <c r="J114" s="47"/>
      <c r="K114" s="47"/>
      <c r="L114" s="47"/>
      <c r="M114" s="47"/>
      <c r="N114" s="47"/>
      <c r="R114" s="227">
        <v>600</v>
      </c>
    </row>
    <row r="115" spans="1:18" x14ac:dyDescent="0.25">
      <c r="A115" s="227">
        <v>601</v>
      </c>
      <c r="B115" s="271" t="s">
        <v>505</v>
      </c>
      <c r="C115" s="270">
        <v>2020</v>
      </c>
      <c r="D115" s="278">
        <v>208887972.34</v>
      </c>
      <c r="E115" s="58">
        <v>0.13651159222612441</v>
      </c>
      <c r="F115" s="269">
        <v>28515629.701020036</v>
      </c>
      <c r="G115" s="269">
        <v>12358491.725434557</v>
      </c>
      <c r="H115" s="269">
        <v>16157137.975585489</v>
      </c>
      <c r="I115" s="268" t="s">
        <v>851</v>
      </c>
      <c r="J115" s="47"/>
      <c r="K115" s="47"/>
      <c r="L115" s="47"/>
      <c r="M115" s="47"/>
      <c r="N115" s="47"/>
      <c r="R115" s="227">
        <v>601</v>
      </c>
    </row>
    <row r="116" spans="1:18" x14ac:dyDescent="0.25">
      <c r="A116" s="227">
        <v>602</v>
      </c>
      <c r="B116" s="264" t="s">
        <v>839</v>
      </c>
      <c r="C116" s="264"/>
      <c r="D116" s="266">
        <v>213350414.19</v>
      </c>
      <c r="E116" s="17"/>
      <c r="F116" s="266">
        <v>29124804.743180025</v>
      </c>
      <c r="G116" s="266">
        <v>12622504.296673907</v>
      </c>
      <c r="H116" s="266">
        <v>16502300.446506128</v>
      </c>
      <c r="I116" s="47" t="s">
        <v>850</v>
      </c>
      <c r="J116" s="47"/>
      <c r="K116" s="47"/>
      <c r="L116" s="47"/>
      <c r="M116" s="47"/>
      <c r="N116" s="47"/>
      <c r="R116" s="227">
        <v>602</v>
      </c>
    </row>
    <row r="117" spans="1:18" x14ac:dyDescent="0.25">
      <c r="A117" s="227"/>
      <c r="B117" s="274"/>
      <c r="C117" s="274"/>
      <c r="D117" s="47"/>
      <c r="E117" s="47"/>
      <c r="F117" s="47"/>
      <c r="G117" s="47"/>
      <c r="H117" s="47"/>
      <c r="I117" s="47"/>
      <c r="J117" s="47"/>
      <c r="K117" s="47"/>
      <c r="L117" s="47"/>
      <c r="M117" s="47"/>
      <c r="N117" s="47"/>
      <c r="R117" s="227"/>
    </row>
    <row r="118" spans="1:18" x14ac:dyDescent="0.25">
      <c r="A118" s="227"/>
      <c r="B118" s="274"/>
      <c r="C118" s="274"/>
      <c r="D118" s="47"/>
      <c r="E118" s="47"/>
      <c r="F118" s="47"/>
      <c r="G118" s="47"/>
      <c r="H118" s="47"/>
      <c r="I118" s="47"/>
      <c r="J118" s="47"/>
      <c r="K118" s="47"/>
      <c r="L118" s="47"/>
      <c r="M118" s="47"/>
      <c r="N118" s="47"/>
      <c r="R118" s="227"/>
    </row>
    <row r="119" spans="1:18" x14ac:dyDescent="0.25">
      <c r="B119" s="73" t="s">
        <v>849</v>
      </c>
      <c r="C119" s="73"/>
      <c r="D119" s="261"/>
      <c r="E119" s="261"/>
      <c r="F119" s="261"/>
      <c r="G119" s="261"/>
      <c r="H119" s="261"/>
      <c r="I119" s="35"/>
      <c r="J119" s="35"/>
      <c r="K119" s="261"/>
      <c r="L119" s="261"/>
      <c r="M119" s="261"/>
      <c r="N119" s="35"/>
      <c r="O119" s="35"/>
      <c r="P119" s="35"/>
      <c r="Q119" s="35"/>
    </row>
    <row r="120" spans="1:18" x14ac:dyDescent="0.25">
      <c r="A120" s="130"/>
      <c r="B120" s="274" t="s">
        <v>848</v>
      </c>
      <c r="C120" s="274"/>
      <c r="D120" s="274"/>
      <c r="E120" s="274"/>
      <c r="F120" s="274"/>
      <c r="G120" s="274"/>
      <c r="H120" s="274"/>
      <c r="I120" s="274"/>
      <c r="J120" s="274"/>
      <c r="K120" s="274"/>
      <c r="L120" s="274"/>
      <c r="M120" s="274"/>
      <c r="N120" s="274"/>
      <c r="O120" s="274"/>
      <c r="P120" s="274"/>
      <c r="Q120" s="274"/>
      <c r="R120" s="227"/>
    </row>
    <row r="121" spans="1:18" x14ac:dyDescent="0.25">
      <c r="A121" s="130"/>
      <c r="C121" s="38"/>
      <c r="D121" s="38"/>
      <c r="E121" s="38"/>
      <c r="F121" s="38"/>
      <c r="G121" s="38"/>
      <c r="H121" s="38"/>
      <c r="I121" s="38"/>
      <c r="J121" s="38"/>
      <c r="K121" s="38"/>
      <c r="L121" s="38"/>
      <c r="M121" s="38"/>
      <c r="R121" s="227"/>
    </row>
    <row r="122" spans="1:18" x14ac:dyDescent="0.25">
      <c r="A122" s="6"/>
      <c r="D122" s="228" t="s">
        <v>530</v>
      </c>
      <c r="E122" s="228" t="s">
        <v>529</v>
      </c>
      <c r="F122" s="228" t="s">
        <v>528</v>
      </c>
      <c r="G122" s="228"/>
      <c r="H122" s="228"/>
      <c r="I122" s="228"/>
      <c r="J122" s="228"/>
      <c r="K122" s="228"/>
      <c r="L122" s="228"/>
      <c r="M122" s="228"/>
      <c r="N122" s="228"/>
      <c r="R122" s="227"/>
    </row>
    <row r="123" spans="1:18" ht="30" x14ac:dyDescent="0.25">
      <c r="B123" s="227"/>
      <c r="C123" s="227"/>
      <c r="D123" s="277" t="s">
        <v>847</v>
      </c>
      <c r="E123" s="277" t="s">
        <v>847</v>
      </c>
      <c r="F123" s="277" t="s">
        <v>847</v>
      </c>
      <c r="R123" s="227"/>
    </row>
    <row r="124" spans="1:18" x14ac:dyDescent="0.25">
      <c r="B124" s="227"/>
      <c r="C124" s="227"/>
      <c r="D124" s="237"/>
      <c r="E124" s="228"/>
      <c r="R124" s="227"/>
    </row>
    <row r="125" spans="1:18" x14ac:dyDescent="0.25">
      <c r="B125" s="227"/>
      <c r="C125" s="227"/>
      <c r="D125" s="6" t="s">
        <v>846</v>
      </c>
      <c r="E125" s="276" t="s">
        <v>845</v>
      </c>
      <c r="F125" s="276" t="s">
        <v>844</v>
      </c>
      <c r="R125" s="227"/>
    </row>
    <row r="126" spans="1:18" x14ac:dyDescent="0.25">
      <c r="A126" s="239" t="s">
        <v>99</v>
      </c>
      <c r="B126" s="239" t="s">
        <v>521</v>
      </c>
      <c r="C126" s="239" t="s">
        <v>543</v>
      </c>
      <c r="D126" s="33" t="s">
        <v>843</v>
      </c>
      <c r="E126" s="275" t="s">
        <v>842</v>
      </c>
      <c r="F126" s="275" t="s">
        <v>842</v>
      </c>
      <c r="G126" s="228" t="s">
        <v>160</v>
      </c>
      <c r="H126" s="228"/>
      <c r="I126" s="228"/>
      <c r="J126" s="228"/>
      <c r="K126" s="228"/>
      <c r="L126" s="228"/>
      <c r="M126" s="228"/>
      <c r="N126" s="239"/>
      <c r="R126" s="239" t="s">
        <v>99</v>
      </c>
    </row>
    <row r="127" spans="1:18" x14ac:dyDescent="0.25">
      <c r="A127" s="227">
        <v>700</v>
      </c>
      <c r="B127" s="274" t="s">
        <v>505</v>
      </c>
      <c r="C127" s="273">
        <v>2019</v>
      </c>
      <c r="D127" s="272">
        <v>1194378380.1344135</v>
      </c>
      <c r="E127" s="272">
        <v>527096750.26448989</v>
      </c>
      <c r="F127" s="272">
        <v>667281629.86992383</v>
      </c>
      <c r="G127" s="268" t="s">
        <v>841</v>
      </c>
      <c r="H127" s="268"/>
      <c r="I127" s="268"/>
      <c r="J127" s="268"/>
      <c r="K127" s="268"/>
      <c r="L127" s="268"/>
      <c r="M127" s="268"/>
      <c r="N127" s="47"/>
      <c r="R127" s="227">
        <v>700</v>
      </c>
    </row>
    <row r="128" spans="1:18" x14ac:dyDescent="0.25">
      <c r="A128" s="227">
        <v>701</v>
      </c>
      <c r="B128" s="271" t="s">
        <v>505</v>
      </c>
      <c r="C128" s="270">
        <v>2020</v>
      </c>
      <c r="D128" s="269">
        <v>1293706114.8576508</v>
      </c>
      <c r="E128" s="269">
        <v>547963060.41581166</v>
      </c>
      <c r="F128" s="269">
        <v>745743054.44183922</v>
      </c>
      <c r="G128" s="268" t="s">
        <v>840</v>
      </c>
      <c r="H128" s="267"/>
      <c r="I128" s="267"/>
      <c r="J128" s="267"/>
      <c r="K128" s="267"/>
      <c r="L128" s="267"/>
      <c r="M128" s="267"/>
      <c r="N128" s="267"/>
      <c r="R128" s="227">
        <v>701</v>
      </c>
    </row>
    <row r="129" spans="1:18" x14ac:dyDescent="0.25">
      <c r="A129" s="227">
        <v>702</v>
      </c>
      <c r="B129" s="264" t="s">
        <v>839</v>
      </c>
      <c r="C129" s="264"/>
      <c r="D129" s="266">
        <v>1244042247.4960322</v>
      </c>
      <c r="E129" s="266">
        <v>537529905.34015083</v>
      </c>
      <c r="F129" s="266">
        <v>706512342.15588152</v>
      </c>
      <c r="G129" s="47" t="s">
        <v>838</v>
      </c>
      <c r="H129" s="47"/>
      <c r="I129" s="47"/>
      <c r="J129" s="47"/>
      <c r="K129" s="47"/>
      <c r="L129" s="47"/>
      <c r="M129" s="47"/>
      <c r="N129" s="47"/>
      <c r="R129" s="227">
        <v>702</v>
      </c>
    </row>
    <row r="130" spans="1:18" x14ac:dyDescent="0.25">
      <c r="A130" s="227"/>
      <c r="B130" s="265"/>
      <c r="C130" s="265"/>
      <c r="D130" s="47"/>
      <c r="E130" s="47"/>
      <c r="F130" s="47"/>
      <c r="G130" s="47"/>
      <c r="H130" s="47"/>
      <c r="I130" s="47"/>
      <c r="J130" s="47"/>
      <c r="K130" s="47"/>
      <c r="L130" s="47"/>
      <c r="M130" s="47"/>
      <c r="N130" s="47"/>
    </row>
    <row r="131" spans="1:18" x14ac:dyDescent="0.25">
      <c r="A131" s="227"/>
      <c r="C131" s="265"/>
      <c r="D131" s="47"/>
      <c r="E131" s="47"/>
      <c r="F131" s="47"/>
      <c r="G131" s="47"/>
      <c r="H131" s="47"/>
      <c r="I131" s="47"/>
      <c r="J131" s="47"/>
      <c r="K131" s="47"/>
      <c r="L131" s="47"/>
      <c r="M131" s="47"/>
      <c r="N131" s="47"/>
    </row>
    <row r="132" spans="1:18" x14ac:dyDescent="0.25">
      <c r="B132" s="71" t="s">
        <v>148</v>
      </c>
      <c r="C132" s="264"/>
      <c r="D132" s="47"/>
      <c r="E132" s="47"/>
      <c r="F132" s="47"/>
      <c r="G132" s="47"/>
      <c r="H132" s="47"/>
      <c r="I132" s="47"/>
      <c r="J132" s="47"/>
      <c r="K132" s="47"/>
      <c r="L132" s="47"/>
      <c r="M132" s="47"/>
      <c r="N132" s="47"/>
    </row>
    <row r="133" spans="1:18" ht="15" customHeight="1" x14ac:dyDescent="0.25">
      <c r="B133" s="242" t="s">
        <v>837</v>
      </c>
      <c r="C133" s="242"/>
      <c r="D133" s="242"/>
      <c r="E133" s="242"/>
      <c r="F133" s="242"/>
      <c r="G133" s="242"/>
      <c r="H133" s="242"/>
      <c r="I133" s="242"/>
      <c r="J133" s="242"/>
      <c r="K133" s="242"/>
      <c r="L133" s="242"/>
      <c r="M133" s="242"/>
      <c r="N133" s="18"/>
      <c r="O133" s="18"/>
      <c r="P133" s="18"/>
      <c r="Q133" s="55"/>
    </row>
    <row r="134" spans="1:18" x14ac:dyDescent="0.25">
      <c r="A134" s="227"/>
      <c r="B134" s="242" t="s">
        <v>836</v>
      </c>
      <c r="C134" s="242"/>
      <c r="D134" s="242"/>
      <c r="E134" s="242"/>
      <c r="F134" s="242"/>
      <c r="G134" s="242"/>
      <c r="H134" s="242"/>
      <c r="I134" s="242"/>
      <c r="J134" s="242"/>
      <c r="K134" s="242"/>
      <c r="L134" s="242"/>
      <c r="M134" s="242"/>
      <c r="N134" s="228"/>
      <c r="O134" s="228"/>
    </row>
    <row r="135" spans="1:18" x14ac:dyDescent="0.25">
      <c r="B135" s="242" t="s">
        <v>835</v>
      </c>
      <c r="C135" s="242"/>
      <c r="D135" s="242"/>
      <c r="E135" s="242"/>
      <c r="F135" s="242"/>
      <c r="G135" s="242"/>
      <c r="H135" s="242"/>
      <c r="I135" s="242"/>
      <c r="J135" s="242"/>
      <c r="K135" s="242"/>
      <c r="L135" s="242"/>
      <c r="M135" s="242"/>
    </row>
    <row r="136" spans="1:18" x14ac:dyDescent="0.25">
      <c r="B136" s="242" t="s">
        <v>789</v>
      </c>
      <c r="C136" s="242"/>
      <c r="D136" s="242"/>
      <c r="E136" s="242"/>
      <c r="F136" s="242"/>
      <c r="G136" s="242"/>
      <c r="H136" s="242"/>
      <c r="I136" s="242"/>
      <c r="J136" s="242"/>
      <c r="K136" s="242"/>
      <c r="L136" s="242"/>
      <c r="M136" s="242"/>
    </row>
    <row r="137" spans="1:18" x14ac:dyDescent="0.25">
      <c r="B137" s="227"/>
      <c r="C137" s="227"/>
      <c r="D137" s="47"/>
      <c r="E137" s="228"/>
      <c r="H137" s="38"/>
      <c r="I137" s="38"/>
      <c r="L137" s="38"/>
      <c r="M137" s="38"/>
    </row>
  </sheetData>
  <printOptions horizontalCentered="1"/>
  <pageMargins left="1" right="1" top="1" bottom="1" header="0.5" footer="0.5"/>
  <pageSetup scale="21" orientation="landscape" r:id="rId1"/>
  <headerFooter>
    <oddHeader>&amp;C&amp;"-,Bold"Pacific Gas and Electric Company
Formula Rate Model
Schedule &amp;A&amp;R&amp;10TO Rate Year 2025 Annual Update
&amp;F</oddHeader>
  </headerFooter>
  <rowBreaks count="2" manualBreakCount="2">
    <brk id="50" max="17" man="1"/>
    <brk id="102" max="17" man="1"/>
  </rowBreaks>
  <customProperties>
    <customPr name="_pios_id" r:id="rId2"/>
  </customPropertie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2A48A-3CA9-4B3A-8EC6-489DA4C0B7EE}">
  <sheetPr>
    <pageSetUpPr fitToPage="1"/>
  </sheetPr>
  <dimension ref="A1:Q49"/>
  <sheetViews>
    <sheetView view="pageBreakPreview" zoomScale="70" zoomScaleNormal="90" zoomScaleSheetLayoutView="70" zoomScalePageLayoutView="85" workbookViewId="0">
      <selection activeCell="X117" activeCellId="1" sqref="X27:X30 X117"/>
    </sheetView>
  </sheetViews>
  <sheetFormatPr defaultColWidth="9.28515625" defaultRowHeight="15" x14ac:dyDescent="0.25"/>
  <cols>
    <col min="1" max="1" width="6.7109375" style="298" bestFit="1" customWidth="1"/>
    <col min="2" max="2" width="66.28515625" style="141" customWidth="1"/>
    <col min="3" max="3" width="7.7109375" style="141" bestFit="1" customWidth="1"/>
    <col min="4" max="4" width="12.7109375" style="141" bestFit="1" customWidth="1"/>
    <col min="5" max="5" width="12.42578125" style="141" bestFit="1" customWidth="1"/>
    <col min="6" max="7" width="12.5703125" style="141" bestFit="1" customWidth="1"/>
    <col min="8" max="8" width="12.7109375" style="298" bestFit="1" customWidth="1"/>
    <col min="9" max="9" width="12.5703125" style="298" bestFit="1" customWidth="1"/>
    <col min="10" max="10" width="11.7109375" style="141" bestFit="1" customWidth="1"/>
    <col min="11" max="11" width="14.7109375" style="141" bestFit="1" customWidth="1"/>
    <col min="12" max="12" width="25" style="141" bestFit="1" customWidth="1"/>
    <col min="13" max="13" width="12.28515625" style="141" bestFit="1" customWidth="1"/>
    <col min="14" max="14" width="15.7109375" style="141" bestFit="1" customWidth="1"/>
    <col min="15" max="15" width="15" style="141" bestFit="1" customWidth="1"/>
    <col min="16" max="16" width="14.7109375" style="141" bestFit="1" customWidth="1"/>
    <col min="17" max="17" width="4.7109375" style="141" bestFit="1" customWidth="1"/>
    <col min="18" max="16384" width="9.28515625" style="141"/>
  </cols>
  <sheetData>
    <row r="1" spans="1:17" x14ac:dyDescent="0.25">
      <c r="B1" s="146" t="s">
        <v>50</v>
      </c>
      <c r="G1" s="263"/>
      <c r="H1" s="6"/>
      <c r="I1" s="6"/>
      <c r="P1" s="68" t="str">
        <f>CONCATENATE("Prior Year: ",'1-BaseTRR (RY27)'!$G$2)</f>
        <v>Prior Year: 2020</v>
      </c>
    </row>
    <row r="2" spans="1:17" x14ac:dyDescent="0.25">
      <c r="B2" s="241" t="s">
        <v>369</v>
      </c>
      <c r="C2" s="183"/>
      <c r="D2" s="183"/>
      <c r="H2" s="6"/>
      <c r="I2" s="6"/>
      <c r="J2" s="68"/>
    </row>
    <row r="3" spans="1:17" x14ac:dyDescent="0.25">
      <c r="B3" s="141" t="s">
        <v>979</v>
      </c>
      <c r="H3" s="141"/>
      <c r="I3" s="141"/>
    </row>
    <row r="5" spans="1:17" x14ac:dyDescent="0.25">
      <c r="B5" s="319" t="s">
        <v>978</v>
      </c>
      <c r="C5" s="319"/>
      <c r="D5" s="319"/>
      <c r="E5" s="317"/>
      <c r="F5" s="317"/>
      <c r="G5" s="317"/>
      <c r="H5" s="317"/>
      <c r="I5" s="317"/>
      <c r="J5" s="318"/>
      <c r="K5" s="317"/>
      <c r="L5" s="317"/>
      <c r="M5" s="317"/>
      <c r="N5" s="317"/>
      <c r="O5" s="317"/>
      <c r="P5" s="317"/>
      <c r="Q5" s="298"/>
    </row>
    <row r="6" spans="1:17" x14ac:dyDescent="0.25">
      <c r="A6" s="92"/>
      <c r="E6" s="315"/>
      <c r="F6" s="315"/>
      <c r="G6" s="315"/>
      <c r="H6"/>
      <c r="I6"/>
      <c r="J6" s="316"/>
      <c r="K6"/>
      <c r="L6"/>
      <c r="M6"/>
      <c r="N6"/>
      <c r="O6"/>
      <c r="P6"/>
      <c r="Q6" s="92"/>
    </row>
    <row r="7" spans="1:17" x14ac:dyDescent="0.25">
      <c r="A7" s="92"/>
      <c r="C7" s="316" t="s">
        <v>530</v>
      </c>
      <c r="D7" s="316" t="s">
        <v>529</v>
      </c>
      <c r="E7" s="316" t="s">
        <v>528</v>
      </c>
      <c r="F7" s="316" t="s">
        <v>527</v>
      </c>
      <c r="G7" s="316" t="s">
        <v>552</v>
      </c>
      <c r="H7" s="316" t="s">
        <v>551</v>
      </c>
      <c r="I7" s="316" t="s">
        <v>550</v>
      </c>
      <c r="J7" s="316" t="s">
        <v>575</v>
      </c>
      <c r="K7" s="316" t="s">
        <v>574</v>
      </c>
      <c r="L7" s="316" t="s">
        <v>710</v>
      </c>
      <c r="M7" s="316" t="s">
        <v>709</v>
      </c>
      <c r="N7" s="316" t="s">
        <v>708</v>
      </c>
      <c r="O7" s="316" t="s">
        <v>707</v>
      </c>
      <c r="P7" s="316" t="s">
        <v>706</v>
      </c>
      <c r="Q7" s="92"/>
    </row>
    <row r="8" spans="1:17" x14ac:dyDescent="0.25">
      <c r="A8" s="92"/>
      <c r="C8" s="315"/>
      <c r="D8" s="315"/>
      <c r="E8" s="315"/>
      <c r="F8" s="315"/>
      <c r="G8" s="316"/>
      <c r="J8" s="298"/>
      <c r="K8" s="298" t="s">
        <v>977</v>
      </c>
      <c r="L8" s="298" t="s">
        <v>976</v>
      </c>
      <c r="M8" s="298" t="s">
        <v>975</v>
      </c>
      <c r="N8" s="298" t="s">
        <v>974</v>
      </c>
      <c r="O8" s="298"/>
      <c r="P8" s="298"/>
      <c r="Q8" s="92"/>
    </row>
    <row r="9" spans="1:17" x14ac:dyDescent="0.25">
      <c r="A9" s="92"/>
      <c r="E9" s="315"/>
      <c r="F9" s="315"/>
      <c r="G9" s="315"/>
      <c r="H9"/>
      <c r="I9"/>
      <c r="J9" s="314"/>
      <c r="K9"/>
      <c r="L9"/>
      <c r="M9"/>
      <c r="N9"/>
      <c r="O9"/>
      <c r="P9"/>
      <c r="Q9" s="92"/>
    </row>
    <row r="10" spans="1:17" x14ac:dyDescent="0.25">
      <c r="A10" s="92"/>
      <c r="D10" s="227" t="s">
        <v>973</v>
      </c>
      <c r="E10" s="227" t="s">
        <v>972</v>
      </c>
      <c r="F10" s="227" t="s">
        <v>541</v>
      </c>
      <c r="G10" s="227" t="s">
        <v>971</v>
      </c>
      <c r="H10"/>
      <c r="I10" s="227" t="s">
        <v>520</v>
      </c>
      <c r="J10" s="313" t="s">
        <v>970</v>
      </c>
      <c r="K10" s="227" t="s">
        <v>969</v>
      </c>
      <c r="L10"/>
      <c r="M10" s="313" t="s">
        <v>968</v>
      </c>
      <c r="N10" s="6" t="s">
        <v>967</v>
      </c>
      <c r="O10" s="227" t="s">
        <v>828</v>
      </c>
      <c r="P10" s="227" t="s">
        <v>966</v>
      </c>
      <c r="Q10" s="92"/>
    </row>
    <row r="11" spans="1:17" ht="30" x14ac:dyDescent="0.25">
      <c r="A11" s="179" t="s">
        <v>99</v>
      </c>
      <c r="C11" s="179" t="s">
        <v>965</v>
      </c>
      <c r="D11" s="179" t="s">
        <v>964</v>
      </c>
      <c r="E11" s="179" t="s">
        <v>964</v>
      </c>
      <c r="F11" s="239" t="s">
        <v>963</v>
      </c>
      <c r="G11" s="239" t="s">
        <v>541</v>
      </c>
      <c r="H11" s="179" t="s">
        <v>962</v>
      </c>
      <c r="I11" s="179" t="s">
        <v>541</v>
      </c>
      <c r="J11" s="179" t="s">
        <v>542</v>
      </c>
      <c r="K11" s="179" t="s">
        <v>542</v>
      </c>
      <c r="L11" s="179" t="s">
        <v>961</v>
      </c>
      <c r="M11" s="33" t="s">
        <v>960</v>
      </c>
      <c r="N11" s="33" t="s">
        <v>960</v>
      </c>
      <c r="O11" s="306" t="s">
        <v>959</v>
      </c>
      <c r="P11" s="306" t="s">
        <v>958</v>
      </c>
      <c r="Q11" s="179" t="str">
        <f>A11</f>
        <v>Line</v>
      </c>
    </row>
    <row r="12" spans="1:17" x14ac:dyDescent="0.25">
      <c r="A12" s="145">
        <v>100</v>
      </c>
      <c r="B12" s="141" t="s">
        <v>957</v>
      </c>
      <c r="C12" s="298" t="s">
        <v>845</v>
      </c>
      <c r="D12" s="301">
        <f ca="1">SUMIF($C$17:$P43,$C12,D$17:D$43)</f>
        <v>26990050.549999997</v>
      </c>
      <c r="E12" s="301">
        <f ca="1">SUMIF($C$17:$P43,$C12,E$17:E$43)</f>
        <v>15983718.484999999</v>
      </c>
      <c r="F12" s="312"/>
      <c r="G12" s="312"/>
      <c r="H12" s="301">
        <f ca="1">SUMIF($C$17:$P43,$C12,H$17:H$43)</f>
        <v>15862727.543319441</v>
      </c>
      <c r="I12" s="301">
        <f ca="1">SUMIF($C$17:$P43,$C12,I$17:I$43)</f>
        <v>15862727.543319441</v>
      </c>
      <c r="J12" s="301">
        <f ca="1">SUMIF($C$17:$P43,$C12,J$17:J$43)</f>
        <v>0</v>
      </c>
      <c r="K12" s="301">
        <f ca="1">SUMIF($C$17:$P43,$C12,K$17:K$43)</f>
        <v>7931363.7716597207</v>
      </c>
      <c r="L12" s="301">
        <f ca="1">SUMIF($C$17:$P43,$C12,L$17:L$43)</f>
        <v>2219481.1124061691</v>
      </c>
      <c r="M12" s="301">
        <f ca="1">SUMIF($C$17:$P43,$C12,M$17:M$43)</f>
        <v>-2219481.1124061691</v>
      </c>
      <c r="N12" s="301">
        <f ca="1">SUMIF($C$17:$P43,$C12,N$17:N$43)</f>
        <v>5711882.6592535507</v>
      </c>
      <c r="O12" s="312"/>
      <c r="P12" s="312"/>
      <c r="Q12" s="145">
        <f>A12</f>
        <v>100</v>
      </c>
    </row>
    <row r="13" spans="1:17" x14ac:dyDescent="0.25">
      <c r="A13" s="145">
        <f>A12+1</f>
        <v>101</v>
      </c>
      <c r="B13" s="311" t="s">
        <v>956</v>
      </c>
      <c r="C13" s="310" t="s">
        <v>844</v>
      </c>
      <c r="D13" s="309">
        <f ca="1">SUMIF($C$17:$P43,$C13,D$17:D$43)</f>
        <v>31431261.894000001</v>
      </c>
      <c r="E13" s="309">
        <f ca="1">SUMIF($C$17:$P43,$C13,E$17:E$43)</f>
        <v>15715630.947000001</v>
      </c>
      <c r="F13" s="308"/>
      <c r="G13" s="308"/>
      <c r="H13" s="309">
        <f ca="1">SUMIF($C$17:$P43,$C13,H$17:H$43)</f>
        <v>15222396.940402769</v>
      </c>
      <c r="I13" s="309">
        <f ca="1">SUMIF($C$17:$P43,$C13,I$17:I$43)</f>
        <v>15222396.940402769</v>
      </c>
      <c r="J13" s="309">
        <f ca="1">SUMIF($C$17:$P43,$C13,J$17:J$43)</f>
        <v>0</v>
      </c>
      <c r="K13" s="309">
        <f ca="1">SUMIF($C$17:$P43,$C13,K$17:K$43)</f>
        <v>7611198.4702013843</v>
      </c>
      <c r="L13" s="309">
        <f ca="1">SUMIF($C$17:$P43,$C13,L$17:L$43)</f>
        <v>2129887.3351072748</v>
      </c>
      <c r="M13" s="309">
        <f ca="1">SUMIF($C$17:$P43,$C13,M$17:M$43)</f>
        <v>-2129887.3351072748</v>
      </c>
      <c r="N13" s="309">
        <f ca="1">SUMIF($C$17:$P43,$C13,N$17:N$43)</f>
        <v>5481311.1350941109</v>
      </c>
      <c r="O13" s="308"/>
      <c r="P13" s="308"/>
      <c r="Q13" s="145">
        <f>A13</f>
        <v>101</v>
      </c>
    </row>
    <row r="14" spans="1:17" x14ac:dyDescent="0.25">
      <c r="A14" s="145">
        <f>A13+1</f>
        <v>102</v>
      </c>
      <c r="B14" s="307" t="s">
        <v>955</v>
      </c>
      <c r="C14" s="307"/>
      <c r="D14" s="307"/>
      <c r="E14" s="301">
        <f ca="1">E12+E13</f>
        <v>31699349.432</v>
      </c>
      <c r="F14" s="301"/>
      <c r="G14" s="301"/>
      <c r="H14" s="301">
        <f ca="1">H12+H13</f>
        <v>31085124.48372221</v>
      </c>
      <c r="I14" s="301">
        <f ca="1">I12+I13</f>
        <v>31085124.48372221</v>
      </c>
      <c r="J14" s="301">
        <f ca="1">J12+J13</f>
        <v>0</v>
      </c>
      <c r="K14" s="301">
        <f ca="1">K12+K13</f>
        <v>15542562.241861105</v>
      </c>
      <c r="L14" s="301">
        <f ca="1">L12+L13</f>
        <v>4349368.4475134443</v>
      </c>
      <c r="M14" s="301">
        <f ca="1">M12+M13</f>
        <v>-4349368.4475134443</v>
      </c>
      <c r="N14" s="301">
        <f ca="1">N12+N13</f>
        <v>11193193.794347662</v>
      </c>
      <c r="O14" s="301"/>
      <c r="P14"/>
      <c r="Q14" s="145">
        <f>A14</f>
        <v>102</v>
      </c>
    </row>
    <row r="15" spans="1:17" x14ac:dyDescent="0.25">
      <c r="A15" s="179"/>
      <c r="C15" s="179"/>
      <c r="D15" s="179"/>
      <c r="E15" s="179"/>
      <c r="F15" s="239"/>
      <c r="G15" s="239"/>
      <c r="H15" s="179"/>
      <c r="I15" s="179"/>
      <c r="J15" s="179"/>
      <c r="K15" s="179"/>
      <c r="L15" s="179"/>
      <c r="M15" s="179"/>
      <c r="N15" s="33"/>
      <c r="O15" s="306"/>
      <c r="P15" s="306"/>
      <c r="Q15" s="179"/>
    </row>
    <row r="16" spans="1:17" x14ac:dyDescent="0.25">
      <c r="A16" s="179"/>
      <c r="C16" s="179"/>
      <c r="D16" s="179"/>
      <c r="E16" s="179"/>
      <c r="F16" s="239"/>
      <c r="G16" s="239"/>
      <c r="H16" s="179"/>
      <c r="I16" s="179"/>
      <c r="J16" s="179"/>
      <c r="K16" s="179"/>
      <c r="L16" s="179"/>
      <c r="M16" s="179"/>
      <c r="N16" s="33"/>
      <c r="O16" s="306"/>
      <c r="P16" s="306"/>
      <c r="Q16" s="179"/>
    </row>
    <row r="17" spans="1:17" x14ac:dyDescent="0.25">
      <c r="A17" s="145">
        <f>A14+1</f>
        <v>103</v>
      </c>
      <c r="B17" s="305" t="s">
        <v>954</v>
      </c>
      <c r="C17" s="217" t="s">
        <v>844</v>
      </c>
      <c r="D17" s="304">
        <v>7600000</v>
      </c>
      <c r="E17" s="302">
        <v>3800000</v>
      </c>
      <c r="F17" s="217">
        <v>60</v>
      </c>
      <c r="G17" s="303">
        <v>42430</v>
      </c>
      <c r="H17" s="302">
        <v>3557222</v>
      </c>
      <c r="I17" s="302">
        <v>3557222</v>
      </c>
      <c r="J17" s="302">
        <v>0</v>
      </c>
      <c r="K17" s="301">
        <f>(H17+J17)/2</f>
        <v>1778611</v>
      </c>
      <c r="L17" s="301">
        <f>K17*'1-BaseTRR (RY27)'!$E$99</f>
        <v>497719.38779599994</v>
      </c>
      <c r="M17" s="301">
        <f>J17-L17</f>
        <v>-497719.38779599994</v>
      </c>
      <c r="N17" s="301">
        <f>K17-L17</f>
        <v>1280891.6122040001</v>
      </c>
      <c r="O17" s="217" t="s">
        <v>953</v>
      </c>
      <c r="P17" s="217" t="s">
        <v>922</v>
      </c>
      <c r="Q17" s="145">
        <f>A17</f>
        <v>103</v>
      </c>
    </row>
    <row r="18" spans="1:17" x14ac:dyDescent="0.25">
      <c r="A18" s="145">
        <f>A17+1</f>
        <v>104</v>
      </c>
      <c r="B18" s="305" t="s">
        <v>952</v>
      </c>
      <c r="C18" s="217" t="s">
        <v>844</v>
      </c>
      <c r="D18" s="304">
        <v>428546</v>
      </c>
      <c r="E18" s="302">
        <v>214273</v>
      </c>
      <c r="F18" s="217">
        <v>60</v>
      </c>
      <c r="G18" s="303">
        <v>42795</v>
      </c>
      <c r="H18" s="302">
        <v>206535.54702777753</v>
      </c>
      <c r="I18" s="302">
        <v>206535.54702777753</v>
      </c>
      <c r="J18" s="302">
        <v>0</v>
      </c>
      <c r="K18" s="301">
        <f>(H18+J18)/2</f>
        <v>103267.77351388877</v>
      </c>
      <c r="L18" s="301">
        <f>K18*'1-BaseTRR (RY27)'!$E$99</f>
        <v>28898.040669032573</v>
      </c>
      <c r="M18" s="301">
        <f>J18-L18</f>
        <v>-28898.040669032573</v>
      </c>
      <c r="N18" s="301">
        <f>K18-L18</f>
        <v>74369.732844856189</v>
      </c>
      <c r="O18" s="217" t="s">
        <v>939</v>
      </c>
      <c r="P18" s="217" t="s">
        <v>922</v>
      </c>
      <c r="Q18" s="145">
        <f>A18</f>
        <v>104</v>
      </c>
    </row>
    <row r="19" spans="1:17" x14ac:dyDescent="0.25">
      <c r="A19" s="145">
        <f>A18+1</f>
        <v>105</v>
      </c>
      <c r="B19" s="305" t="s">
        <v>951</v>
      </c>
      <c r="C19" s="217" t="s">
        <v>844</v>
      </c>
      <c r="D19" s="304">
        <v>6310382</v>
      </c>
      <c r="E19" s="302">
        <v>3155191</v>
      </c>
      <c r="F19" s="217">
        <v>60</v>
      </c>
      <c r="G19" s="303">
        <v>42795</v>
      </c>
      <c r="H19" s="302">
        <v>3041253.296611107</v>
      </c>
      <c r="I19" s="302">
        <v>3041253.296611107</v>
      </c>
      <c r="J19" s="302">
        <v>0</v>
      </c>
      <c r="K19" s="301">
        <f>(H19+J19)/2</f>
        <v>1520626.6483055535</v>
      </c>
      <c r="L19" s="301">
        <f>K19*'1-BaseTRR (RY27)'!$E$99</f>
        <v>425526.0787552328</v>
      </c>
      <c r="M19" s="301">
        <f>J19-L19</f>
        <v>-425526.0787552328</v>
      </c>
      <c r="N19" s="301">
        <f>K19-L19</f>
        <v>1095100.5695503207</v>
      </c>
      <c r="O19" s="217" t="s">
        <v>939</v>
      </c>
      <c r="P19" s="217" t="s">
        <v>922</v>
      </c>
      <c r="Q19" s="145">
        <f>A19</f>
        <v>105</v>
      </c>
    </row>
    <row r="20" spans="1:17" x14ac:dyDescent="0.25">
      <c r="A20" s="145">
        <f>A19+1</f>
        <v>106</v>
      </c>
      <c r="B20" s="305" t="s">
        <v>950</v>
      </c>
      <c r="C20" s="217" t="s">
        <v>844</v>
      </c>
      <c r="D20" s="304">
        <v>2668232</v>
      </c>
      <c r="E20" s="302">
        <v>1334116</v>
      </c>
      <c r="F20" s="217">
        <v>60</v>
      </c>
      <c r="G20" s="303">
        <v>42795</v>
      </c>
      <c r="H20" s="302">
        <v>1285939.8828750013</v>
      </c>
      <c r="I20" s="302">
        <v>1285939.8828750013</v>
      </c>
      <c r="J20" s="302">
        <v>0</v>
      </c>
      <c r="K20" s="301">
        <f>(H20+J20)/2</f>
        <v>642969.94143750065</v>
      </c>
      <c r="L20" s="301">
        <f>K20*'1-BaseTRR (RY27)'!$E$99</f>
        <v>179926.1365321044</v>
      </c>
      <c r="M20" s="301">
        <f>J20-L20</f>
        <v>-179926.1365321044</v>
      </c>
      <c r="N20" s="301">
        <f>K20-L20</f>
        <v>463043.80490539625</v>
      </c>
      <c r="O20" s="217" t="s">
        <v>939</v>
      </c>
      <c r="P20" s="217" t="s">
        <v>922</v>
      </c>
      <c r="Q20" s="145">
        <f>A20</f>
        <v>106</v>
      </c>
    </row>
    <row r="21" spans="1:17" x14ac:dyDescent="0.25">
      <c r="A21" s="145">
        <f>A20+1</f>
        <v>107</v>
      </c>
      <c r="B21" s="305" t="s">
        <v>949</v>
      </c>
      <c r="C21" s="217" t="s">
        <v>844</v>
      </c>
      <c r="D21" s="304">
        <v>1805178</v>
      </c>
      <c r="E21" s="302">
        <v>902589</v>
      </c>
      <c r="F21" s="217">
        <v>60</v>
      </c>
      <c r="G21" s="303">
        <v>42795</v>
      </c>
      <c r="H21" s="302">
        <v>869995.02638888801</v>
      </c>
      <c r="I21" s="302">
        <v>869995.02638888801</v>
      </c>
      <c r="J21" s="302">
        <v>0</v>
      </c>
      <c r="K21" s="301">
        <f>(H21+J21)/2</f>
        <v>434997.51319444401</v>
      </c>
      <c r="L21" s="301">
        <f>K21*'1-BaseTRR (RY27)'!$E$99</f>
        <v>121727.96410228043</v>
      </c>
      <c r="M21" s="301">
        <f>J21-L21</f>
        <v>-121727.96410228043</v>
      </c>
      <c r="N21" s="301">
        <f>K21-L21</f>
        <v>313269.54909216356</v>
      </c>
      <c r="O21" s="217" t="s">
        <v>939</v>
      </c>
      <c r="P21" s="217" t="s">
        <v>922</v>
      </c>
      <c r="Q21" s="145">
        <f>A21</f>
        <v>107</v>
      </c>
    </row>
    <row r="22" spans="1:17" x14ac:dyDescent="0.25">
      <c r="A22" s="145">
        <f>A21+1</f>
        <v>108</v>
      </c>
      <c r="B22" s="305" t="s">
        <v>948</v>
      </c>
      <c r="C22" s="217" t="s">
        <v>844</v>
      </c>
      <c r="D22" s="304">
        <v>1417632</v>
      </c>
      <c r="E22" s="302">
        <v>708816</v>
      </c>
      <c r="F22" s="217">
        <v>60</v>
      </c>
      <c r="G22" s="303">
        <v>42795</v>
      </c>
      <c r="H22" s="302">
        <v>683220.22330555506</v>
      </c>
      <c r="I22" s="302">
        <v>683220.22330555506</v>
      </c>
      <c r="J22" s="302">
        <v>0</v>
      </c>
      <c r="K22" s="301">
        <f>(H22+J22)/2</f>
        <v>341610.11165277753</v>
      </c>
      <c r="L22" s="301">
        <f>K22*'1-BaseTRR (RY27)'!$E$99</f>
        <v>95594.807204466648</v>
      </c>
      <c r="M22" s="301">
        <f>J22-L22</f>
        <v>-95594.807204466648</v>
      </c>
      <c r="N22" s="301">
        <f>K22-L22</f>
        <v>246015.30444831087</v>
      </c>
      <c r="O22" s="217" t="s">
        <v>939</v>
      </c>
      <c r="P22" s="217" t="s">
        <v>922</v>
      </c>
      <c r="Q22" s="145">
        <f>A22</f>
        <v>108</v>
      </c>
    </row>
    <row r="23" spans="1:17" x14ac:dyDescent="0.25">
      <c r="A23" s="145">
        <f>A22+1</f>
        <v>109</v>
      </c>
      <c r="B23" s="305" t="s">
        <v>947</v>
      </c>
      <c r="C23" s="217" t="s">
        <v>844</v>
      </c>
      <c r="D23" s="304">
        <v>549956</v>
      </c>
      <c r="E23" s="302">
        <v>274978</v>
      </c>
      <c r="F23" s="217">
        <v>60</v>
      </c>
      <c r="G23" s="303">
        <v>42795</v>
      </c>
      <c r="H23" s="302">
        <v>265048.10394444398</v>
      </c>
      <c r="I23" s="302">
        <v>265048.10394444398</v>
      </c>
      <c r="J23" s="302">
        <v>0</v>
      </c>
      <c r="K23" s="301">
        <f>(H23+J23)/2</f>
        <v>132524.05197222199</v>
      </c>
      <c r="L23" s="301">
        <f>K23*'1-BaseTRR (RY27)'!$E$99</f>
        <v>37085.000607698712</v>
      </c>
      <c r="M23" s="301">
        <f>J23-L23</f>
        <v>-37085.000607698712</v>
      </c>
      <c r="N23" s="301">
        <f>K23-L23</f>
        <v>95439.051364523271</v>
      </c>
      <c r="O23" s="217" t="s">
        <v>939</v>
      </c>
      <c r="P23" s="217" t="s">
        <v>922</v>
      </c>
      <c r="Q23" s="145">
        <f>A23</f>
        <v>109</v>
      </c>
    </row>
    <row r="24" spans="1:17" x14ac:dyDescent="0.25">
      <c r="A24" s="145">
        <f>A23+1</f>
        <v>110</v>
      </c>
      <c r="B24" s="305" t="s">
        <v>946</v>
      </c>
      <c r="C24" s="217" t="s">
        <v>844</v>
      </c>
      <c r="D24" s="304">
        <v>142198</v>
      </c>
      <c r="E24" s="302">
        <v>71099</v>
      </c>
      <c r="F24" s="217">
        <v>60</v>
      </c>
      <c r="G24" s="303">
        <v>42795</v>
      </c>
      <c r="H24" s="302">
        <v>68531.372250000117</v>
      </c>
      <c r="I24" s="302">
        <v>68531.372250000117</v>
      </c>
      <c r="J24" s="302">
        <v>0</v>
      </c>
      <c r="K24" s="301">
        <f>(H24+J24)/2</f>
        <v>34265.686125000058</v>
      </c>
      <c r="L24" s="301">
        <f>K24*'1-BaseTRR (RY27)'!$E$99</f>
        <v>9588.7725424755154</v>
      </c>
      <c r="M24" s="301">
        <f>J24-L24</f>
        <v>-9588.7725424755154</v>
      </c>
      <c r="N24" s="301">
        <f>K24-L24</f>
        <v>24676.913582524543</v>
      </c>
      <c r="O24" s="217" t="s">
        <v>939</v>
      </c>
      <c r="P24" s="217" t="s">
        <v>922</v>
      </c>
      <c r="Q24" s="145">
        <f>A24</f>
        <v>110</v>
      </c>
    </row>
    <row r="25" spans="1:17" x14ac:dyDescent="0.25">
      <c r="A25" s="145">
        <f>A24+1</f>
        <v>111</v>
      </c>
      <c r="B25" s="305" t="s">
        <v>945</v>
      </c>
      <c r="C25" s="217" t="s">
        <v>844</v>
      </c>
      <c r="D25" s="304">
        <v>92724</v>
      </c>
      <c r="E25" s="302">
        <v>46362</v>
      </c>
      <c r="F25" s="217">
        <v>40</v>
      </c>
      <c r="G25" s="303">
        <v>42795</v>
      </c>
      <c r="H25" s="302">
        <v>43850.252083333384</v>
      </c>
      <c r="I25" s="302">
        <v>43850.252083333384</v>
      </c>
      <c r="J25" s="302">
        <v>0</v>
      </c>
      <c r="K25" s="301">
        <f>(H25+J25)/2</f>
        <v>21925.126041666692</v>
      </c>
      <c r="L25" s="301">
        <f>K25*'1-BaseTRR (RY27)'!$E$99</f>
        <v>6135.4395709958399</v>
      </c>
      <c r="M25" s="301">
        <f>J25-L25</f>
        <v>-6135.4395709958399</v>
      </c>
      <c r="N25" s="301">
        <f>K25-L25</f>
        <v>15789.686470670851</v>
      </c>
      <c r="O25" s="217" t="s">
        <v>939</v>
      </c>
      <c r="P25" s="217" t="s">
        <v>922</v>
      </c>
      <c r="Q25" s="145">
        <f>A25</f>
        <v>111</v>
      </c>
    </row>
    <row r="26" spans="1:17" x14ac:dyDescent="0.25">
      <c r="A26" s="145">
        <f>A25+1</f>
        <v>112</v>
      </c>
      <c r="B26" s="305" t="s">
        <v>944</v>
      </c>
      <c r="C26" s="217" t="s">
        <v>844</v>
      </c>
      <c r="D26" s="304">
        <v>79966</v>
      </c>
      <c r="E26" s="302">
        <v>39983</v>
      </c>
      <c r="F26" s="217">
        <v>60</v>
      </c>
      <c r="G26" s="303">
        <v>42795</v>
      </c>
      <c r="H26" s="302">
        <v>38538.6875</v>
      </c>
      <c r="I26" s="302">
        <v>38538.6875</v>
      </c>
      <c r="J26" s="302">
        <v>0</v>
      </c>
      <c r="K26" s="301">
        <f>(H26+J26)/2</f>
        <v>19269.34375</v>
      </c>
      <c r="L26" s="301">
        <f>K26*'1-BaseTRR (RY27)'!$E$99</f>
        <v>5392.2560776249993</v>
      </c>
      <c r="M26" s="301">
        <f>J26-L26</f>
        <v>-5392.2560776249993</v>
      </c>
      <c r="N26" s="301">
        <f>K26-L26</f>
        <v>13877.087672375001</v>
      </c>
      <c r="O26" s="217" t="s">
        <v>939</v>
      </c>
      <c r="P26" s="217" t="s">
        <v>922</v>
      </c>
      <c r="Q26" s="145">
        <f>A26</f>
        <v>112</v>
      </c>
    </row>
    <row r="27" spans="1:17" x14ac:dyDescent="0.25">
      <c r="A27" s="145">
        <f>A26+1</f>
        <v>113</v>
      </c>
      <c r="B27" s="305" t="s">
        <v>943</v>
      </c>
      <c r="C27" s="217" t="s">
        <v>844</v>
      </c>
      <c r="D27" s="304">
        <v>70608</v>
      </c>
      <c r="E27" s="302">
        <v>35304</v>
      </c>
      <c r="F27" s="217">
        <v>60</v>
      </c>
      <c r="G27" s="303">
        <v>42795</v>
      </c>
      <c r="H27" s="302">
        <v>34029.133333333346</v>
      </c>
      <c r="I27" s="302">
        <v>34029.133333333346</v>
      </c>
      <c r="J27" s="302">
        <v>0</v>
      </c>
      <c r="K27" s="301">
        <f>(H27+J27)/2</f>
        <v>17014.566666666673</v>
      </c>
      <c r="L27" s="301">
        <f>K27*'1-BaseTRR (RY27)'!$E$99</f>
        <v>4761.2882777333343</v>
      </c>
      <c r="M27" s="301">
        <f>J27-L27</f>
        <v>-4761.2882777333343</v>
      </c>
      <c r="N27" s="301">
        <f>K27-L27</f>
        <v>12253.278388933339</v>
      </c>
      <c r="O27" s="217" t="s">
        <v>939</v>
      </c>
      <c r="P27" s="217" t="s">
        <v>922</v>
      </c>
      <c r="Q27" s="145">
        <f>A27</f>
        <v>113</v>
      </c>
    </row>
    <row r="28" spans="1:17" x14ac:dyDescent="0.25">
      <c r="A28" s="145">
        <f>A27+1</f>
        <v>114</v>
      </c>
      <c r="B28" s="305" t="s">
        <v>942</v>
      </c>
      <c r="C28" s="217" t="s">
        <v>844</v>
      </c>
      <c r="D28" s="304">
        <v>64744</v>
      </c>
      <c r="E28" s="302">
        <v>32372</v>
      </c>
      <c r="F28" s="217">
        <v>40</v>
      </c>
      <c r="G28" s="303">
        <v>42795</v>
      </c>
      <c r="H28" s="302">
        <v>30618.043750000015</v>
      </c>
      <c r="I28" s="302">
        <v>30618.043750000015</v>
      </c>
      <c r="J28" s="302">
        <v>0</v>
      </c>
      <c r="K28" s="301">
        <f>(H28+J28)/2</f>
        <v>15309.021875000008</v>
      </c>
      <c r="L28" s="301">
        <f>K28*'1-BaseTRR (RY27)'!$E$99</f>
        <v>4284.0154454125013</v>
      </c>
      <c r="M28" s="301">
        <f>J28-L28</f>
        <v>-4284.0154454125013</v>
      </c>
      <c r="N28" s="301">
        <f>K28-L28</f>
        <v>11025.006429587505</v>
      </c>
      <c r="O28" s="217" t="s">
        <v>939</v>
      </c>
      <c r="P28" s="217" t="s">
        <v>922</v>
      </c>
      <c r="Q28" s="145">
        <f>A28</f>
        <v>114</v>
      </c>
    </row>
    <row r="29" spans="1:17" x14ac:dyDescent="0.25">
      <c r="A29" s="145">
        <f>A28+1</f>
        <v>115</v>
      </c>
      <c r="B29" s="305" t="s">
        <v>941</v>
      </c>
      <c r="C29" s="217" t="s">
        <v>844</v>
      </c>
      <c r="D29" s="304">
        <v>62314</v>
      </c>
      <c r="E29" s="302">
        <v>31157</v>
      </c>
      <c r="F29" s="217">
        <v>60</v>
      </c>
      <c r="G29" s="303">
        <v>42795</v>
      </c>
      <c r="H29" s="302">
        <v>30031.886111111096</v>
      </c>
      <c r="I29" s="302">
        <v>30031.886111111096</v>
      </c>
      <c r="J29" s="302">
        <v>0</v>
      </c>
      <c r="K29" s="301">
        <f>(H29+J29)/2</f>
        <v>15015.943055555548</v>
      </c>
      <c r="L29" s="301">
        <f>K29*'1-BaseTRR (RY27)'!$E$99</f>
        <v>4202.0014408944417</v>
      </c>
      <c r="M29" s="301">
        <f>J29-L29</f>
        <v>-4202.0014408944417</v>
      </c>
      <c r="N29" s="301">
        <f>K29-L29</f>
        <v>10813.941614661107</v>
      </c>
      <c r="O29" s="217" t="s">
        <v>939</v>
      </c>
      <c r="P29" s="217" t="s">
        <v>922</v>
      </c>
      <c r="Q29" s="145">
        <f>A29</f>
        <v>115</v>
      </c>
    </row>
    <row r="30" spans="1:17" x14ac:dyDescent="0.25">
      <c r="A30" s="145">
        <f>A29+1</f>
        <v>116</v>
      </c>
      <c r="B30" s="305" t="s">
        <v>940</v>
      </c>
      <c r="C30" s="217" t="s">
        <v>844</v>
      </c>
      <c r="D30" s="304">
        <v>55554</v>
      </c>
      <c r="E30" s="302">
        <v>27777</v>
      </c>
      <c r="F30" s="217">
        <v>60</v>
      </c>
      <c r="G30" s="303">
        <v>42795</v>
      </c>
      <c r="H30" s="302">
        <v>26773.459722222193</v>
      </c>
      <c r="I30" s="302">
        <v>26773.459722222193</v>
      </c>
      <c r="J30" s="302">
        <v>0</v>
      </c>
      <c r="K30" s="301">
        <f>(H30+J30)/2</f>
        <v>13386.729861111096</v>
      </c>
      <c r="L30" s="301">
        <f>K30*'1-BaseTRR (RY27)'!$E$99</f>
        <v>3746.0889374138842</v>
      </c>
      <c r="M30" s="301">
        <f>J30-L30</f>
        <v>-3746.0889374138842</v>
      </c>
      <c r="N30" s="301">
        <f>K30-L30</f>
        <v>9640.6409236972122</v>
      </c>
      <c r="O30" s="217" t="s">
        <v>939</v>
      </c>
      <c r="P30" s="217" t="s">
        <v>922</v>
      </c>
      <c r="Q30" s="145">
        <f>A30</f>
        <v>116</v>
      </c>
    </row>
    <row r="31" spans="1:17" x14ac:dyDescent="0.25">
      <c r="A31" s="145">
        <f>A30+1</f>
        <v>117</v>
      </c>
      <c r="B31" s="305" t="s">
        <v>938</v>
      </c>
      <c r="C31" s="217" t="s">
        <v>845</v>
      </c>
      <c r="D31" s="304">
        <v>576922</v>
      </c>
      <c r="E31" s="302">
        <v>288461</v>
      </c>
      <c r="F31" s="217">
        <v>60</v>
      </c>
      <c r="G31" s="303">
        <v>43160</v>
      </c>
      <c r="H31" s="302">
        <v>282852.13906944462</v>
      </c>
      <c r="I31" s="302">
        <v>282852.13906944462</v>
      </c>
      <c r="J31" s="302">
        <v>0</v>
      </c>
      <c r="K31" s="301">
        <f>(H31+J31)/2</f>
        <v>141426.06953472231</v>
      </c>
      <c r="L31" s="301">
        <f>K31*'1-BaseTRR (RY27)'!$E$99</f>
        <v>39576.105594318549</v>
      </c>
      <c r="M31" s="301">
        <f>J31-L31</f>
        <v>-39576.105594318549</v>
      </c>
      <c r="N31" s="301">
        <f>K31-L31</f>
        <v>101849.96394040376</v>
      </c>
      <c r="O31" s="217" t="s">
        <v>935</v>
      </c>
      <c r="P31" s="217" t="s">
        <v>922</v>
      </c>
      <c r="Q31" s="145">
        <f>A31</f>
        <v>117</v>
      </c>
    </row>
    <row r="32" spans="1:17" x14ac:dyDescent="0.25">
      <c r="A32" s="145">
        <f>A31+1</f>
        <v>118</v>
      </c>
      <c r="B32" s="305" t="s">
        <v>937</v>
      </c>
      <c r="C32" s="217" t="s">
        <v>844</v>
      </c>
      <c r="D32" s="304">
        <v>55158</v>
      </c>
      <c r="E32" s="302">
        <v>27579</v>
      </c>
      <c r="F32" s="217">
        <v>40</v>
      </c>
      <c r="G32" s="303">
        <v>43160</v>
      </c>
      <c r="H32" s="302">
        <v>26775.078500000007</v>
      </c>
      <c r="I32" s="302">
        <v>26775.078500000007</v>
      </c>
      <c r="J32" s="302">
        <v>0</v>
      </c>
      <c r="K32" s="301">
        <f>(H32+J32)/2</f>
        <v>13387.539250000003</v>
      </c>
      <c r="L32" s="301">
        <f>K32*'1-BaseTRR (RY27)'!$E$99</f>
        <v>3746.3154335630006</v>
      </c>
      <c r="M32" s="301">
        <f>J32-L32</f>
        <v>-3746.3154335630006</v>
      </c>
      <c r="N32" s="301">
        <f>K32-L32</f>
        <v>9641.2238164370028</v>
      </c>
      <c r="O32" s="217" t="s">
        <v>935</v>
      </c>
      <c r="P32" s="217" t="s">
        <v>922</v>
      </c>
      <c r="Q32" s="145">
        <f>A32</f>
        <v>118</v>
      </c>
    </row>
    <row r="33" spans="1:17" x14ac:dyDescent="0.25">
      <c r="A33" s="145">
        <f>A32+1</f>
        <v>119</v>
      </c>
      <c r="B33" s="305" t="s">
        <v>936</v>
      </c>
      <c r="C33" s="217" t="s">
        <v>845</v>
      </c>
      <c r="D33" s="304">
        <v>11867852</v>
      </c>
      <c r="E33" s="302">
        <v>5933926</v>
      </c>
      <c r="F33" s="217">
        <v>60</v>
      </c>
      <c r="G33" s="303">
        <v>43160</v>
      </c>
      <c r="H33" s="302">
        <v>5818543.9192499947</v>
      </c>
      <c r="I33" s="302">
        <v>5818543.9192499947</v>
      </c>
      <c r="J33" s="302">
        <v>0</v>
      </c>
      <c r="K33" s="301">
        <f>(H33+J33)/2</f>
        <v>2909271.9596249973</v>
      </c>
      <c r="L33" s="301">
        <f>K33*'1-BaseTRR (RY27)'!$E$99</f>
        <v>814119.02809362067</v>
      </c>
      <c r="M33" s="301">
        <f>J33-L33</f>
        <v>-814119.02809362067</v>
      </c>
      <c r="N33" s="301">
        <f>K33-L33</f>
        <v>2095152.9315313767</v>
      </c>
      <c r="O33" s="217" t="s">
        <v>935</v>
      </c>
      <c r="P33" s="217" t="s">
        <v>922</v>
      </c>
      <c r="Q33" s="145">
        <f>A33</f>
        <v>119</v>
      </c>
    </row>
    <row r="34" spans="1:17" x14ac:dyDescent="0.25">
      <c r="A34" s="145">
        <f>A33+1</f>
        <v>120</v>
      </c>
      <c r="B34" s="305" t="s">
        <v>934</v>
      </c>
      <c r="C34" s="217" t="s">
        <v>845</v>
      </c>
      <c r="D34" s="304">
        <v>1449351.9200000002</v>
      </c>
      <c r="E34" s="302">
        <v>724675.96000000008</v>
      </c>
      <c r="F34" s="217">
        <v>60</v>
      </c>
      <c r="G34" s="303">
        <v>43831</v>
      </c>
      <c r="H34" s="302">
        <v>724675.96000000008</v>
      </c>
      <c r="I34" s="302">
        <v>724675.96000000008</v>
      </c>
      <c r="J34" s="302">
        <v>0</v>
      </c>
      <c r="K34" s="301">
        <f>(H34+J34)/2</f>
        <v>362337.98000000004</v>
      </c>
      <c r="L34" s="301">
        <f>K34*'1-BaseTRR (RY27)'!$E$99</f>
        <v>101395.21097128</v>
      </c>
      <c r="M34" s="301">
        <f>J34-L34</f>
        <v>-101395.21097128</v>
      </c>
      <c r="N34" s="301">
        <f>K34-L34</f>
        <v>260942.76902872004</v>
      </c>
      <c r="O34" s="217" t="s">
        <v>928</v>
      </c>
      <c r="P34" s="217" t="s">
        <v>922</v>
      </c>
      <c r="Q34" s="145">
        <f>A34</f>
        <v>120</v>
      </c>
    </row>
    <row r="35" spans="1:17" x14ac:dyDescent="0.25">
      <c r="A35" s="145">
        <f>A34+1</f>
        <v>121</v>
      </c>
      <c r="B35" s="305" t="s">
        <v>933</v>
      </c>
      <c r="C35" s="217" t="s">
        <v>844</v>
      </c>
      <c r="D35" s="304">
        <v>3212516.67</v>
      </c>
      <c r="E35" s="302">
        <v>1606258.335</v>
      </c>
      <c r="F35" s="217">
        <v>60</v>
      </c>
      <c r="G35" s="303">
        <v>43831</v>
      </c>
      <c r="H35" s="302">
        <v>1606258.335</v>
      </c>
      <c r="I35" s="302">
        <v>1606258.335</v>
      </c>
      <c r="J35" s="302">
        <v>0</v>
      </c>
      <c r="K35" s="301">
        <f>(H35+J35)/2</f>
        <v>803129.16749999998</v>
      </c>
      <c r="L35" s="301">
        <f>K35*'1-BaseTRR (RY27)'!$E$99</f>
        <v>224744.45371652997</v>
      </c>
      <c r="M35" s="301">
        <f>J35-L35</f>
        <v>-224744.45371652997</v>
      </c>
      <c r="N35" s="301">
        <f>K35-L35</f>
        <v>578384.71378346998</v>
      </c>
      <c r="O35" s="217" t="s">
        <v>928</v>
      </c>
      <c r="P35" s="217" t="s">
        <v>922</v>
      </c>
      <c r="Q35" s="145">
        <f>A35</f>
        <v>121</v>
      </c>
    </row>
    <row r="36" spans="1:17" x14ac:dyDescent="0.25">
      <c r="A36" s="145">
        <f>A35+1</f>
        <v>122</v>
      </c>
      <c r="B36" s="305" t="s">
        <v>932</v>
      </c>
      <c r="C36" s="217" t="s">
        <v>845</v>
      </c>
      <c r="D36" s="304">
        <v>1649957.46</v>
      </c>
      <c r="E36" s="302">
        <v>824978.73</v>
      </c>
      <c r="F36" s="217">
        <v>60</v>
      </c>
      <c r="G36" s="303">
        <v>43831</v>
      </c>
      <c r="H36" s="302">
        <v>824978.73</v>
      </c>
      <c r="I36" s="302">
        <v>824978.73</v>
      </c>
      <c r="J36" s="302">
        <v>0</v>
      </c>
      <c r="K36" s="301">
        <f>(H36+J36)/2</f>
        <v>412489.36499999999</v>
      </c>
      <c r="L36" s="301">
        <f>K36*'1-BaseTRR (RY27)'!$E$99</f>
        <v>115429.37394413998</v>
      </c>
      <c r="M36" s="301">
        <f>J36-L36</f>
        <v>-115429.37394413998</v>
      </c>
      <c r="N36" s="301">
        <f>K36-L36</f>
        <v>297059.99105586001</v>
      </c>
      <c r="O36" s="217" t="s">
        <v>928</v>
      </c>
      <c r="P36" s="217" t="s">
        <v>922</v>
      </c>
      <c r="Q36" s="145">
        <f>A36</f>
        <v>122</v>
      </c>
    </row>
    <row r="37" spans="1:17" x14ac:dyDescent="0.25">
      <c r="A37" s="145">
        <f>A36+1</f>
        <v>123</v>
      </c>
      <c r="B37" s="305" t="s">
        <v>931</v>
      </c>
      <c r="C37" s="217" t="s">
        <v>844</v>
      </c>
      <c r="D37" s="304">
        <v>4682763.66</v>
      </c>
      <c r="E37" s="302">
        <v>2341381.83</v>
      </c>
      <c r="F37" s="217">
        <v>60</v>
      </c>
      <c r="G37" s="303">
        <v>43831</v>
      </c>
      <c r="H37" s="302">
        <v>2341381.83</v>
      </c>
      <c r="I37" s="302">
        <v>2341381.83</v>
      </c>
      <c r="J37" s="302">
        <v>0</v>
      </c>
      <c r="K37" s="301">
        <f>(H37+J37)/2</f>
        <v>1170690.915</v>
      </c>
      <c r="L37" s="301">
        <f>K37*'1-BaseTRR (RY27)'!$E$99</f>
        <v>327601.46288993995</v>
      </c>
      <c r="M37" s="301">
        <f>J37-L37</f>
        <v>-327601.46288993995</v>
      </c>
      <c r="N37" s="301">
        <f>K37-L37</f>
        <v>843089.45211006003</v>
      </c>
      <c r="O37" s="217" t="s">
        <v>928</v>
      </c>
      <c r="P37" s="217" t="s">
        <v>922</v>
      </c>
      <c r="Q37" s="145">
        <f>A37</f>
        <v>123</v>
      </c>
    </row>
    <row r="38" spans="1:17" x14ac:dyDescent="0.25">
      <c r="A38" s="145">
        <f>A37+1</f>
        <v>124</v>
      </c>
      <c r="B38" s="305" t="s">
        <v>930</v>
      </c>
      <c r="C38" s="217" t="s">
        <v>844</v>
      </c>
      <c r="D38" s="304">
        <v>873769.44050000003</v>
      </c>
      <c r="E38" s="302">
        <v>436884.72025000001</v>
      </c>
      <c r="F38" s="217">
        <v>60</v>
      </c>
      <c r="G38" s="303">
        <v>43831</v>
      </c>
      <c r="H38" s="302">
        <v>436884.72025000001</v>
      </c>
      <c r="I38" s="302">
        <v>436884.72025000001</v>
      </c>
      <c r="J38" s="302">
        <v>0</v>
      </c>
      <c r="K38" s="301">
        <f>(H38+J38)/2</f>
        <v>218442.36012500001</v>
      </c>
      <c r="L38" s="301">
        <f>K38*'1-BaseTRR (RY27)'!$E$99</f>
        <v>61128.036287939496</v>
      </c>
      <c r="M38" s="301">
        <f>J38-L38</f>
        <v>-61128.036287939496</v>
      </c>
      <c r="N38" s="301">
        <f>K38-L38</f>
        <v>157314.32383706051</v>
      </c>
      <c r="O38" s="217" t="s">
        <v>928</v>
      </c>
      <c r="P38" s="217" t="s">
        <v>922</v>
      </c>
      <c r="Q38" s="145">
        <f>A38</f>
        <v>124</v>
      </c>
    </row>
    <row r="39" spans="1:17" x14ac:dyDescent="0.25">
      <c r="A39" s="145">
        <f>A38+1</f>
        <v>125</v>
      </c>
      <c r="B39" s="305" t="s">
        <v>929</v>
      </c>
      <c r="C39" s="217" t="s">
        <v>844</v>
      </c>
      <c r="D39" s="304">
        <v>609208.80350000004</v>
      </c>
      <c r="E39" s="302">
        <v>304604.40175000002</v>
      </c>
      <c r="F39" s="217">
        <v>60</v>
      </c>
      <c r="G39" s="303">
        <v>43831</v>
      </c>
      <c r="H39" s="302">
        <v>304604.40175000002</v>
      </c>
      <c r="I39" s="302">
        <v>304604.40175000002</v>
      </c>
      <c r="J39" s="302">
        <v>0</v>
      </c>
      <c r="K39" s="301">
        <f>(H39+J39)/2</f>
        <v>152302.20087500001</v>
      </c>
      <c r="L39" s="301">
        <f>K39*'1-BaseTRR (RY27)'!$E$99</f>
        <v>42619.638684056496</v>
      </c>
      <c r="M39" s="301">
        <f>J39-L39</f>
        <v>-42619.638684056496</v>
      </c>
      <c r="N39" s="301">
        <f>K39-L39</f>
        <v>109682.56219094351</v>
      </c>
      <c r="O39" s="217" t="s">
        <v>928</v>
      </c>
      <c r="P39" s="217" t="s">
        <v>922</v>
      </c>
      <c r="Q39" s="145">
        <f>A39</f>
        <v>125</v>
      </c>
    </row>
    <row r="40" spans="1:17" x14ac:dyDescent="0.25">
      <c r="A40" s="145">
        <f>A39+1</f>
        <v>126</v>
      </c>
      <c r="B40" s="305" t="s">
        <v>927</v>
      </c>
      <c r="C40" s="217" t="s">
        <v>844</v>
      </c>
      <c r="D40" s="304">
        <v>649811.31999999995</v>
      </c>
      <c r="E40" s="302">
        <v>324905.65999999997</v>
      </c>
      <c r="F40" s="217">
        <v>1</v>
      </c>
      <c r="G40" s="303">
        <v>43831</v>
      </c>
      <c r="H40" s="302">
        <v>324905.65999999997</v>
      </c>
      <c r="I40" s="302">
        <v>324905.65999999997</v>
      </c>
      <c r="J40" s="302">
        <v>0</v>
      </c>
      <c r="K40" s="301">
        <f>(H40+J40)/2</f>
        <v>162452.82999999999</v>
      </c>
      <c r="L40" s="301">
        <f>K40*'1-BaseTRR (RY27)'!$E$99</f>
        <v>45460.150135879994</v>
      </c>
      <c r="M40" s="301">
        <f>J40-L40</f>
        <v>-45460.150135879994</v>
      </c>
      <c r="N40" s="301">
        <f>K40-L40</f>
        <v>116992.67986412</v>
      </c>
      <c r="O40" s="217" t="s">
        <v>925</v>
      </c>
      <c r="P40" s="217" t="s">
        <v>922</v>
      </c>
      <c r="Q40" s="145">
        <f>A40</f>
        <v>126</v>
      </c>
    </row>
    <row r="41" spans="1:17" x14ac:dyDescent="0.25">
      <c r="A41" s="145">
        <f>A40+1</f>
        <v>127</v>
      </c>
      <c r="B41" s="305" t="s">
        <v>926</v>
      </c>
      <c r="C41" s="217" t="s">
        <v>845</v>
      </c>
      <c r="D41" s="304">
        <v>2220688.17</v>
      </c>
      <c r="E41" s="302">
        <v>1110344.085</v>
      </c>
      <c r="F41" s="217">
        <v>1</v>
      </c>
      <c r="G41" s="303">
        <v>43831</v>
      </c>
      <c r="H41" s="302">
        <v>1110344.085</v>
      </c>
      <c r="I41" s="302">
        <v>1110344.085</v>
      </c>
      <c r="J41" s="302">
        <v>0</v>
      </c>
      <c r="K41" s="301">
        <f>(H41+J41)/2</f>
        <v>555172.04249999998</v>
      </c>
      <c r="L41" s="301">
        <f>K41*'1-BaseTRR (RY27)'!$E$99</f>
        <v>155357.12368502998</v>
      </c>
      <c r="M41" s="301">
        <f>J41-L41</f>
        <v>-155357.12368502998</v>
      </c>
      <c r="N41" s="301">
        <f>K41-L41</f>
        <v>399814.91881497001</v>
      </c>
      <c r="O41" s="217" t="s">
        <v>925</v>
      </c>
      <c r="P41" s="217" t="s">
        <v>922</v>
      </c>
      <c r="Q41" s="145">
        <f>A41</f>
        <v>127</v>
      </c>
    </row>
    <row r="42" spans="1:17" x14ac:dyDescent="0.25">
      <c r="A42" s="145">
        <f>A41+1</f>
        <v>128</v>
      </c>
      <c r="B42" s="305" t="s">
        <v>924</v>
      </c>
      <c r="C42" s="217" t="s">
        <v>845</v>
      </c>
      <c r="D42" s="304">
        <v>9225279</v>
      </c>
      <c r="E42" s="302">
        <v>7101332.71</v>
      </c>
      <c r="F42" s="217">
        <v>1</v>
      </c>
      <c r="G42" s="303">
        <v>43831</v>
      </c>
      <c r="H42" s="302">
        <v>7101332.71</v>
      </c>
      <c r="I42" s="302">
        <v>7101332.71</v>
      </c>
      <c r="J42" s="302">
        <v>0</v>
      </c>
      <c r="K42" s="301">
        <f>(H42+J42)/2</f>
        <v>3550666.355</v>
      </c>
      <c r="L42" s="301">
        <f>K42*'1-BaseTRR (RY27)'!$E$99</f>
        <v>993604.27011777984</v>
      </c>
      <c r="M42" s="301">
        <f>J42-L42</f>
        <v>-993604.27011777984</v>
      </c>
      <c r="N42" s="301">
        <f>K42-L42</f>
        <v>2557062.0848822203</v>
      </c>
      <c r="O42" s="217" t="s">
        <v>923</v>
      </c>
      <c r="P42" s="217" t="s">
        <v>922</v>
      </c>
      <c r="Q42" s="145">
        <f>A42</f>
        <v>128</v>
      </c>
    </row>
    <row r="43" spans="1:17" x14ac:dyDescent="0.25">
      <c r="A43" s="145">
        <f>A42+1</f>
        <v>129</v>
      </c>
      <c r="B43" s="242" t="s">
        <v>789</v>
      </c>
      <c r="C43" s="217"/>
      <c r="D43" s="304"/>
      <c r="E43" s="302"/>
      <c r="F43" s="217"/>
      <c r="G43" s="303"/>
      <c r="H43" s="302"/>
      <c r="I43" s="302"/>
      <c r="J43" s="302"/>
      <c r="K43" s="301"/>
      <c r="L43" s="301"/>
      <c r="M43" s="301"/>
      <c r="N43" s="301"/>
      <c r="O43" s="217"/>
      <c r="P43" s="217"/>
      <c r="Q43" s="145">
        <f>A43</f>
        <v>129</v>
      </c>
    </row>
    <row r="44" spans="1:17" x14ac:dyDescent="0.25">
      <c r="H44" s="141"/>
      <c r="I44" s="141"/>
      <c r="K44" s="301"/>
      <c r="L44" s="301"/>
      <c r="M44" s="301"/>
      <c r="N44" s="301"/>
      <c r="Q44" s="298"/>
    </row>
    <row r="45" spans="1:17" x14ac:dyDescent="0.25">
      <c r="B45" s="27" t="s">
        <v>148</v>
      </c>
      <c r="C45" s="27"/>
      <c r="D45" s="27"/>
      <c r="E45" s="27"/>
      <c r="F45" s="27"/>
      <c r="G45" s="27"/>
      <c r="H45" s="27"/>
      <c r="I45" s="27"/>
      <c r="J45" s="27"/>
      <c r="K45" s="27"/>
      <c r="L45" s="27"/>
      <c r="M45" s="27"/>
      <c r="N45" s="27"/>
      <c r="O45" s="27"/>
      <c r="P45" s="27"/>
    </row>
    <row r="46" spans="1:17" x14ac:dyDescent="0.25">
      <c r="B46" s="299" t="s">
        <v>921</v>
      </c>
      <c r="C46" s="299"/>
      <c r="D46" s="299"/>
      <c r="E46" s="299"/>
      <c r="F46" s="299"/>
      <c r="G46" s="299"/>
      <c r="H46" s="299"/>
      <c r="I46" s="299"/>
      <c r="J46" s="299"/>
      <c r="K46" s="299"/>
      <c r="L46" s="299"/>
      <c r="M46" s="299"/>
      <c r="N46" s="299"/>
      <c r="O46" s="299"/>
      <c r="P46" s="299"/>
    </row>
    <row r="47" spans="1:17" x14ac:dyDescent="0.25">
      <c r="B47" s="300" t="s">
        <v>920</v>
      </c>
      <c r="C47" s="300"/>
      <c r="D47" s="300"/>
      <c r="E47" s="300"/>
      <c r="F47" s="300"/>
      <c r="G47" s="300"/>
      <c r="H47" s="300"/>
      <c r="I47" s="300"/>
      <c r="J47" s="300"/>
      <c r="K47" s="300"/>
      <c r="L47" s="300"/>
      <c r="M47" s="300"/>
      <c r="N47" s="300"/>
      <c r="O47" s="300"/>
      <c r="P47" s="300"/>
    </row>
    <row r="48" spans="1:17" x14ac:dyDescent="0.25">
      <c r="B48" s="300" t="s">
        <v>919</v>
      </c>
      <c r="C48" s="300"/>
      <c r="D48" s="300"/>
      <c r="E48" s="300"/>
      <c r="F48" s="300"/>
      <c r="G48" s="300"/>
      <c r="H48" s="300"/>
      <c r="I48" s="300"/>
      <c r="J48" s="300"/>
      <c r="K48" s="300"/>
      <c r="L48" s="300"/>
      <c r="M48" s="300"/>
      <c r="N48" s="300"/>
      <c r="O48" s="300"/>
      <c r="P48" s="300"/>
    </row>
    <row r="49" spans="2:16" x14ac:dyDescent="0.25">
      <c r="B49" s="299" t="s">
        <v>76</v>
      </c>
      <c r="C49" s="299"/>
      <c r="D49" s="299"/>
      <c r="E49" s="299"/>
      <c r="F49" s="299"/>
      <c r="G49" s="299"/>
      <c r="H49" s="299"/>
      <c r="I49" s="299"/>
      <c r="J49" s="299"/>
      <c r="K49" s="299"/>
      <c r="L49" s="299"/>
      <c r="M49" s="299"/>
      <c r="N49" s="299"/>
      <c r="O49" s="299"/>
      <c r="P49" s="299"/>
    </row>
  </sheetData>
  <mergeCells count="5">
    <mergeCell ref="B46:P46"/>
    <mergeCell ref="B47:P47"/>
    <mergeCell ref="B48:P48"/>
    <mergeCell ref="B49:P49"/>
    <mergeCell ref="B45:P45"/>
  </mergeCells>
  <printOptions horizontalCentered="1"/>
  <pageMargins left="1" right="1" top="1" bottom="1" header="0.5" footer="0.5"/>
  <pageSetup scale="42"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C4DAE9-9542-4142-AF4F-07439C756EF8}">
  <sheetPr>
    <pageSetUpPr fitToPage="1"/>
  </sheetPr>
  <dimension ref="A1:L128"/>
  <sheetViews>
    <sheetView view="pageBreakPreview" topLeftCell="A146" zoomScale="90" zoomScaleNormal="75" zoomScaleSheetLayoutView="90" zoomScalePageLayoutView="85" workbookViewId="0">
      <selection activeCell="X117" activeCellId="1" sqref="X27:X30 X117"/>
    </sheetView>
  </sheetViews>
  <sheetFormatPr defaultColWidth="9.28515625" defaultRowHeight="15" x14ac:dyDescent="0.25"/>
  <cols>
    <col min="1" max="1" width="5.28515625" style="320" customWidth="1"/>
    <col min="2" max="2" width="15.42578125" style="320" customWidth="1"/>
    <col min="3" max="3" width="18.28515625" style="320" bestFit="1" customWidth="1"/>
    <col min="4" max="4" width="29" style="320" customWidth="1"/>
    <col min="5" max="5" width="18.7109375" style="320" customWidth="1"/>
    <col min="6" max="6" width="28.42578125" style="320" bestFit="1" customWidth="1"/>
    <col min="7" max="7" width="18.7109375" style="320" customWidth="1"/>
    <col min="8" max="8" width="24.42578125" style="320" bestFit="1" customWidth="1"/>
    <col min="9" max="9" width="18.7109375" style="320" customWidth="1"/>
    <col min="10" max="10" width="5.7109375" style="321" customWidth="1"/>
    <col min="11" max="17" width="15.5703125" style="320" customWidth="1"/>
    <col min="18" max="16384" width="9.28515625" style="320"/>
  </cols>
  <sheetData>
    <row r="1" spans="1:12" x14ac:dyDescent="0.25">
      <c r="B1" s="327" t="s">
        <v>48</v>
      </c>
      <c r="F1" s="263"/>
      <c r="G1" s="142"/>
      <c r="H1" s="6"/>
      <c r="I1" s="68" t="str">
        <f>CONCATENATE("Prior Year: ",'1-BaseTRR (RY27)'!$G$2)</f>
        <v>Prior Year: 2020</v>
      </c>
    </row>
    <row r="2" spans="1:12" x14ac:dyDescent="0.25">
      <c r="B2" s="241" t="s">
        <v>369</v>
      </c>
      <c r="C2" s="241"/>
      <c r="G2" s="142"/>
      <c r="H2" s="68"/>
      <c r="I2" s="6"/>
    </row>
    <row r="3" spans="1:12" x14ac:dyDescent="0.25">
      <c r="B3" s="260"/>
    </row>
    <row r="4" spans="1:12" x14ac:dyDescent="0.25">
      <c r="B4" s="320" t="s">
        <v>1012</v>
      </c>
    </row>
    <row r="5" spans="1:12" x14ac:dyDescent="0.25">
      <c r="B5" s="320" t="s">
        <v>1011</v>
      </c>
    </row>
    <row r="7" spans="1:12" x14ac:dyDescent="0.25">
      <c r="B7" s="337" t="s">
        <v>1010</v>
      </c>
      <c r="C7" s="335"/>
      <c r="D7" s="335"/>
      <c r="E7" s="335"/>
      <c r="F7" s="335"/>
      <c r="G7" s="335"/>
      <c r="H7" s="335"/>
      <c r="I7" s="335"/>
    </row>
    <row r="8" spans="1:12" x14ac:dyDescent="0.25">
      <c r="B8" s="320" t="s">
        <v>1009</v>
      </c>
    </row>
    <row r="9" spans="1:12" x14ac:dyDescent="0.25">
      <c r="B9" s="331"/>
    </row>
    <row r="10" spans="1:12" x14ac:dyDescent="0.25">
      <c r="D10" s="316" t="s">
        <v>530</v>
      </c>
      <c r="E10" s="316" t="s">
        <v>529</v>
      </c>
      <c r="F10" s="316" t="s">
        <v>528</v>
      </c>
      <c r="G10" s="316" t="s">
        <v>527</v>
      </c>
      <c r="H10" s="316" t="s">
        <v>552</v>
      </c>
      <c r="I10" s="316" t="s">
        <v>551</v>
      </c>
      <c r="J10" s="322"/>
      <c r="K10" s="332"/>
      <c r="L10" s="332"/>
    </row>
    <row r="11" spans="1:12" ht="30" x14ac:dyDescent="0.25">
      <c r="D11" s="341" t="s">
        <v>1008</v>
      </c>
      <c r="E11" s="341" t="s">
        <v>1008</v>
      </c>
      <c r="F11" s="341" t="s">
        <v>1008</v>
      </c>
      <c r="G11" s="341" t="s">
        <v>1008</v>
      </c>
      <c r="H11" s="341" t="s">
        <v>1008</v>
      </c>
      <c r="I11" s="341" t="s">
        <v>1008</v>
      </c>
      <c r="J11" s="322"/>
    </row>
    <row r="12" spans="1:12" x14ac:dyDescent="0.25">
      <c r="E12" s="322"/>
      <c r="F12" s="322"/>
      <c r="G12" s="322"/>
      <c r="H12" s="322"/>
      <c r="J12" s="322"/>
      <c r="K12" s="322"/>
      <c r="L12" s="322"/>
    </row>
    <row r="13" spans="1:12" x14ac:dyDescent="0.25">
      <c r="B13" s="333" t="s">
        <v>1007</v>
      </c>
      <c r="C13" s="333"/>
      <c r="D13" s="322" t="s">
        <v>992</v>
      </c>
      <c r="E13" s="322" t="s">
        <v>989</v>
      </c>
      <c r="F13" s="322" t="s">
        <v>991</v>
      </c>
      <c r="G13" s="322" t="s">
        <v>990</v>
      </c>
      <c r="H13" s="322" t="s">
        <v>989</v>
      </c>
      <c r="I13" s="322" t="s">
        <v>988</v>
      </c>
      <c r="J13" s="322"/>
      <c r="K13" s="322"/>
      <c r="L13" s="322"/>
    </row>
    <row r="14" spans="1:12" x14ac:dyDescent="0.25">
      <c r="A14" s="332" t="s">
        <v>99</v>
      </c>
      <c r="B14" s="332" t="s">
        <v>521</v>
      </c>
      <c r="C14" s="332" t="s">
        <v>543</v>
      </c>
      <c r="D14" s="332" t="s">
        <v>1006</v>
      </c>
      <c r="E14" s="332" t="s">
        <v>987</v>
      </c>
      <c r="F14" s="332" t="s">
        <v>986</v>
      </c>
      <c r="G14" s="332" t="s">
        <v>985</v>
      </c>
      <c r="H14" s="332" t="s">
        <v>984</v>
      </c>
      <c r="I14" s="332" t="s">
        <v>983</v>
      </c>
      <c r="J14" s="332" t="str">
        <f>A14</f>
        <v>Line</v>
      </c>
      <c r="K14" s="332"/>
      <c r="L14" s="332"/>
    </row>
    <row r="15" spans="1:12" x14ac:dyDescent="0.25">
      <c r="A15" s="322">
        <v>100</v>
      </c>
      <c r="B15" s="320" t="str">
        <f>B52</f>
        <v>January</v>
      </c>
      <c r="C15" s="273">
        <f>'1-BaseTRR (RY27)'!$G$2+1</f>
        <v>2021</v>
      </c>
      <c r="D15" s="272">
        <f>D52+D88</f>
        <v>106414729.20968273</v>
      </c>
      <c r="E15" s="272">
        <f>E52+E88</f>
        <v>106414729.20968273</v>
      </c>
      <c r="F15" s="272">
        <f>F52+F88</f>
        <v>253940.85161732405</v>
      </c>
      <c r="G15" s="272">
        <f>G52+G88</f>
        <v>4477358.1684085028</v>
      </c>
      <c r="H15" s="272">
        <f>H52+H88</f>
        <v>-4223417.3167911787</v>
      </c>
      <c r="I15" s="272">
        <f>I52+I88</f>
        <v>110638146.52647389</v>
      </c>
      <c r="J15" s="322">
        <f>A15</f>
        <v>100</v>
      </c>
      <c r="K15" s="325"/>
      <c r="L15" s="325"/>
    </row>
    <row r="16" spans="1:12" x14ac:dyDescent="0.25">
      <c r="A16" s="322">
        <f>A15+1</f>
        <v>101</v>
      </c>
      <c r="B16" s="320" t="str">
        <f>B53</f>
        <v>February</v>
      </c>
      <c r="C16" s="273">
        <f>'1-BaseTRR (RY27)'!$G$2+1</f>
        <v>2021</v>
      </c>
      <c r="D16" s="272">
        <f>D53+D89</f>
        <v>52768696.651372954</v>
      </c>
      <c r="E16" s="272">
        <f>E53+E89</f>
        <v>159183425.86105567</v>
      </c>
      <c r="F16" s="272">
        <f>F53+F89</f>
        <v>379864.47014180361</v>
      </c>
      <c r="G16" s="272">
        <f>G53+G89</f>
        <v>5299741.4354447694</v>
      </c>
      <c r="H16" s="272">
        <f>H53+H89</f>
        <v>-9143294.2820941452</v>
      </c>
      <c r="I16" s="272">
        <f>I53+I89</f>
        <v>168326720.14314985</v>
      </c>
      <c r="J16" s="322">
        <f>A16</f>
        <v>101</v>
      </c>
      <c r="K16" s="325"/>
      <c r="L16" s="325"/>
    </row>
    <row r="17" spans="1:12" x14ac:dyDescent="0.25">
      <c r="A17" s="322">
        <f>A16+1</f>
        <v>102</v>
      </c>
      <c r="B17" s="320" t="str">
        <f>B54</f>
        <v>March</v>
      </c>
      <c r="C17" s="273">
        <f>'1-BaseTRR (RY27)'!$G$2+1</f>
        <v>2021</v>
      </c>
      <c r="D17" s="272">
        <f>D54+D90</f>
        <v>142369497.29589459</v>
      </c>
      <c r="E17" s="272">
        <f>E54+E90</f>
        <v>301552923.15695029</v>
      </c>
      <c r="F17" s="272">
        <f>F54+F90</f>
        <v>719605.32797373016</v>
      </c>
      <c r="G17" s="272">
        <f>G54+G90</f>
        <v>7243840.499579709</v>
      </c>
      <c r="H17" s="272">
        <f>H54+H90</f>
        <v>-15667529.453700123</v>
      </c>
      <c r="I17" s="272">
        <f>I54+I90</f>
        <v>317220452.61065042</v>
      </c>
      <c r="J17" s="322">
        <f>A17</f>
        <v>102</v>
      </c>
      <c r="K17" s="325"/>
      <c r="L17" s="325"/>
    </row>
    <row r="18" spans="1:12" x14ac:dyDescent="0.25">
      <c r="A18" s="322">
        <f>A17+1</f>
        <v>103</v>
      </c>
      <c r="B18" s="320" t="str">
        <f>B55</f>
        <v>April</v>
      </c>
      <c r="C18" s="273">
        <f>'1-BaseTRR (RY27)'!$G$2+1</f>
        <v>2021</v>
      </c>
      <c r="D18" s="272">
        <f>D55+D91</f>
        <v>86603425.88883172</v>
      </c>
      <c r="E18" s="272">
        <f>E55+E91</f>
        <v>388156349.04578197</v>
      </c>
      <c r="F18" s="272">
        <f>F55+F91</f>
        <v>926269.83660442696</v>
      </c>
      <c r="G18" s="272">
        <f>G55+G91</f>
        <v>6369433.0530157583</v>
      </c>
      <c r="H18" s="272">
        <f>H55+H91</f>
        <v>-21110692.670111455</v>
      </c>
      <c r="I18" s="272">
        <f>I55+I91</f>
        <v>409267041.71589345</v>
      </c>
      <c r="J18" s="322">
        <f>A18</f>
        <v>103</v>
      </c>
      <c r="K18" s="325"/>
      <c r="L18" s="325"/>
    </row>
    <row r="19" spans="1:12" x14ac:dyDescent="0.25">
      <c r="A19" s="322">
        <f>A18+1</f>
        <v>104</v>
      </c>
      <c r="B19" s="320" t="str">
        <f>B56</f>
        <v>May</v>
      </c>
      <c r="C19" s="273">
        <f>'1-BaseTRR (RY27)'!$G$2+1</f>
        <v>2021</v>
      </c>
      <c r="D19" s="272">
        <f>D56+D92</f>
        <v>165361998.62283668</v>
      </c>
      <c r="E19" s="272">
        <f>E56+E92</f>
        <v>553518347.66861868</v>
      </c>
      <c r="F19" s="272">
        <f>F56+F92</f>
        <v>1320878.431366561</v>
      </c>
      <c r="G19" s="272">
        <f>G56+G92</f>
        <v>4596993.9648224339</v>
      </c>
      <c r="H19" s="272">
        <f>H56+H92</f>
        <v>-24386808.203567326</v>
      </c>
      <c r="I19" s="272">
        <f>I56+I92</f>
        <v>577905155.87218606</v>
      </c>
      <c r="J19" s="322">
        <f>A19</f>
        <v>104</v>
      </c>
      <c r="K19" s="325"/>
      <c r="L19" s="325"/>
    </row>
    <row r="20" spans="1:12" x14ac:dyDescent="0.25">
      <c r="A20" s="322">
        <f>A19+1</f>
        <v>105</v>
      </c>
      <c r="B20" s="320" t="str">
        <f>B57</f>
        <v xml:space="preserve">June </v>
      </c>
      <c r="C20" s="273">
        <f>'1-BaseTRR (RY27)'!$G$2+1</f>
        <v>2021</v>
      </c>
      <c r="D20" s="272">
        <f>D57+D93</f>
        <v>128707865.77295555</v>
      </c>
      <c r="E20" s="272">
        <f>E57+E93</f>
        <v>682226213.44157422</v>
      </c>
      <c r="F20" s="272">
        <f>F57+F93</f>
        <v>1628018.1035432452</v>
      </c>
      <c r="G20" s="272">
        <f>G57+G93</f>
        <v>6689324.8010605462</v>
      </c>
      <c r="H20" s="272">
        <f>H57+H93</f>
        <v>-29448114.901084628</v>
      </c>
      <c r="I20" s="272">
        <f>I57+I93</f>
        <v>711674328.34265876</v>
      </c>
      <c r="J20" s="322">
        <f>A20</f>
        <v>105</v>
      </c>
      <c r="K20" s="325"/>
      <c r="L20" s="325"/>
    </row>
    <row r="21" spans="1:12" x14ac:dyDescent="0.25">
      <c r="A21" s="322">
        <f>A20+1</f>
        <v>106</v>
      </c>
      <c r="B21" s="320" t="str">
        <f>B58</f>
        <v>July</v>
      </c>
      <c r="C21" s="273">
        <f>'1-BaseTRR (RY27)'!$G$2+1</f>
        <v>2021</v>
      </c>
      <c r="D21" s="272">
        <f>D58+D94</f>
        <v>38143981.194996178</v>
      </c>
      <c r="E21" s="272">
        <f>E58+E94</f>
        <v>720370194.63657045</v>
      </c>
      <c r="F21" s="272">
        <f>F58+F94</f>
        <v>1719042.298602242</v>
      </c>
      <c r="G21" s="272">
        <f>G58+G94</f>
        <v>4948478.544553617</v>
      </c>
      <c r="H21" s="272">
        <f>H58+H94</f>
        <v>-32677551.147036005</v>
      </c>
      <c r="I21" s="272">
        <f>I58+I94</f>
        <v>753047745.78360641</v>
      </c>
      <c r="J21" s="322">
        <f>A21</f>
        <v>106</v>
      </c>
      <c r="K21" s="325"/>
      <c r="L21" s="325"/>
    </row>
    <row r="22" spans="1:12" x14ac:dyDescent="0.25">
      <c r="A22" s="322">
        <f>A21+1</f>
        <v>107</v>
      </c>
      <c r="B22" s="320" t="str">
        <f>B59</f>
        <v>August</v>
      </c>
      <c r="C22" s="273">
        <f>'1-BaseTRR (RY27)'!$G$2+1</f>
        <v>2021</v>
      </c>
      <c r="D22" s="272">
        <f>D59+D95</f>
        <v>61963224.358409137</v>
      </c>
      <c r="E22" s="272">
        <f>E59+E95</f>
        <v>782333418.9949795</v>
      </c>
      <c r="F22" s="272">
        <f>F59+F95</f>
        <v>1866907.1109208926</v>
      </c>
      <c r="G22" s="272">
        <f>G59+G95</f>
        <v>7069194.0173851391</v>
      </c>
      <c r="H22" s="272">
        <f>H59+H95</f>
        <v>-37879838.05350025</v>
      </c>
      <c r="I22" s="272">
        <f>I59+I95</f>
        <v>820213257.0484798</v>
      </c>
      <c r="J22" s="322">
        <f>A22</f>
        <v>107</v>
      </c>
      <c r="K22" s="325"/>
      <c r="L22" s="325"/>
    </row>
    <row r="23" spans="1:12" x14ac:dyDescent="0.25">
      <c r="A23" s="322">
        <f>A22+1</f>
        <v>108</v>
      </c>
      <c r="B23" s="320" t="str">
        <f>B60</f>
        <v>September</v>
      </c>
      <c r="C23" s="273">
        <f>'1-BaseTRR (RY27)'!$G$2+1</f>
        <v>2021</v>
      </c>
      <c r="D23" s="272">
        <f>D60+D96</f>
        <v>71396561.649470255</v>
      </c>
      <c r="E23" s="272">
        <f>E60+E96</f>
        <v>853729980.64444971</v>
      </c>
      <c r="F23" s="272">
        <f>F60+F96</f>
        <v>2037282.9959366815</v>
      </c>
      <c r="G23" s="272">
        <f>G60+G96</f>
        <v>6887222.1382458815</v>
      </c>
      <c r="H23" s="272">
        <f>H60+H96</f>
        <v>-42729777.195809446</v>
      </c>
      <c r="I23" s="272">
        <f>I60+I96</f>
        <v>896459757.84025908</v>
      </c>
      <c r="J23" s="322">
        <f>A23</f>
        <v>108</v>
      </c>
      <c r="K23" s="325"/>
      <c r="L23" s="325"/>
    </row>
    <row r="24" spans="1:12" x14ac:dyDescent="0.25">
      <c r="A24" s="322">
        <f>A23+1</f>
        <v>109</v>
      </c>
      <c r="B24" s="320" t="str">
        <f>B61</f>
        <v xml:space="preserve">October </v>
      </c>
      <c r="C24" s="273">
        <f>'1-BaseTRR (RY27)'!$G$2+1</f>
        <v>2021</v>
      </c>
      <c r="D24" s="272">
        <f>D61+D97</f>
        <v>81075307.506354347</v>
      </c>
      <c r="E24" s="272">
        <f>E61+E97</f>
        <v>934805288.15080404</v>
      </c>
      <c r="F24" s="272">
        <f>F61+F97</f>
        <v>2230755.5799126476</v>
      </c>
      <c r="G24" s="272">
        <f>G61+G97</f>
        <v>12234170.245243153</v>
      </c>
      <c r="H24" s="272">
        <f>H61+H97</f>
        <v>-52733191.861139953</v>
      </c>
      <c r="I24" s="272">
        <f>I61+I97</f>
        <v>987538480.01194406</v>
      </c>
      <c r="J24" s="322">
        <f>A24</f>
        <v>109</v>
      </c>
      <c r="K24" s="325"/>
      <c r="L24" s="325"/>
    </row>
    <row r="25" spans="1:12" x14ac:dyDescent="0.25">
      <c r="A25" s="322">
        <f>A24+1</f>
        <v>110</v>
      </c>
      <c r="B25" s="320" t="str">
        <f>B62</f>
        <v>November</v>
      </c>
      <c r="C25" s="273">
        <f>'1-BaseTRR (RY27)'!$G$2+1</f>
        <v>2021</v>
      </c>
      <c r="D25" s="272">
        <f>D62+D98</f>
        <v>86863921.050554097</v>
      </c>
      <c r="E25" s="272">
        <f>E62+E98</f>
        <v>1021669209.2013582</v>
      </c>
      <c r="F25" s="272">
        <f>F62+F98</f>
        <v>2438041.7164298343</v>
      </c>
      <c r="G25" s="272">
        <f>G62+G98</f>
        <v>10632896.171585865</v>
      </c>
      <c r="H25" s="272">
        <f>H62+H98</f>
        <v>-60928046.316295981</v>
      </c>
      <c r="I25" s="272">
        <f>I62+I98</f>
        <v>1082597255.5176542</v>
      </c>
      <c r="J25" s="322">
        <f>A25</f>
        <v>110</v>
      </c>
      <c r="K25" s="325"/>
      <c r="L25" s="325"/>
    </row>
    <row r="26" spans="1:12" x14ac:dyDescent="0.25">
      <c r="A26" s="322">
        <f>A25+1</f>
        <v>111</v>
      </c>
      <c r="B26" s="320" t="str">
        <f>B63</f>
        <v>December</v>
      </c>
      <c r="C26" s="273">
        <f>'1-BaseTRR (RY27)'!$G$2+1</f>
        <v>2021</v>
      </c>
      <c r="D26" s="272">
        <f>D63+D99</f>
        <v>170968498.4633773</v>
      </c>
      <c r="E26" s="272">
        <f>E63+E99</f>
        <v>1192637707.6647356</v>
      </c>
      <c r="F26" s="272">
        <f>F63+F99</f>
        <v>2846029.2800121009</v>
      </c>
      <c r="G26" s="272">
        <f>G63+G99</f>
        <v>10728496.033984918</v>
      </c>
      <c r="H26" s="272">
        <f>H63+H99</f>
        <v>-68810513.070268795</v>
      </c>
      <c r="I26" s="272">
        <f>I63+I99</f>
        <v>1261448220.7350044</v>
      </c>
      <c r="J26" s="322">
        <f>A26</f>
        <v>111</v>
      </c>
      <c r="K26" s="325"/>
      <c r="L26" s="325"/>
    </row>
    <row r="27" spans="1:12" x14ac:dyDescent="0.25">
      <c r="A27" s="322">
        <f>A26+1</f>
        <v>112</v>
      </c>
      <c r="B27" s="320" t="str">
        <f>B64</f>
        <v>January</v>
      </c>
      <c r="C27" s="273">
        <f>'1-BaseTRR (RY27)'!$G$1</f>
        <v>2022</v>
      </c>
      <c r="D27" s="272">
        <f>D64+D100</f>
        <v>126961631.42759804</v>
      </c>
      <c r="E27" s="272">
        <f>E64+E100</f>
        <v>1319599339.0923336</v>
      </c>
      <c r="F27" s="272">
        <f>F64+F100</f>
        <v>3149001.857651433</v>
      </c>
      <c r="G27" s="272">
        <f>G64+G100</f>
        <v>7316829.3696382297</v>
      </c>
      <c r="H27" s="272">
        <f>H64+H100</f>
        <v>-72978340.582255587</v>
      </c>
      <c r="I27" s="272">
        <f>I64+I100</f>
        <v>1392577679.6745892</v>
      </c>
      <c r="J27" s="322">
        <f>A27</f>
        <v>112</v>
      </c>
      <c r="K27" s="325"/>
      <c r="L27" s="325"/>
    </row>
    <row r="28" spans="1:12" x14ac:dyDescent="0.25">
      <c r="A28" s="322">
        <f>A27+1</f>
        <v>113</v>
      </c>
      <c r="B28" s="320" t="str">
        <f>B65</f>
        <v>February</v>
      </c>
      <c r="C28" s="330">
        <f>'1-BaseTRR (RY27)'!$G$1</f>
        <v>2022</v>
      </c>
      <c r="D28" s="272">
        <f>D65+D101</f>
        <v>109478797.30373433</v>
      </c>
      <c r="E28" s="272">
        <f>E65+E101</f>
        <v>1429078136.3960681</v>
      </c>
      <c r="F28" s="272">
        <f>F65+F101</f>
        <v>3410254.5923792594</v>
      </c>
      <c r="G28" s="272">
        <f>G65+G101</f>
        <v>5744328.5785684437</v>
      </c>
      <c r="H28" s="272">
        <f>H65+H101</f>
        <v>-75312414.568444788</v>
      </c>
      <c r="I28" s="272">
        <f>I65+I101</f>
        <v>1504390550.9645128</v>
      </c>
      <c r="J28" s="322">
        <f>A28</f>
        <v>113</v>
      </c>
      <c r="K28" s="325"/>
      <c r="L28" s="325"/>
    </row>
    <row r="29" spans="1:12" x14ac:dyDescent="0.25">
      <c r="A29" s="322">
        <f>A28+1</f>
        <v>114</v>
      </c>
      <c r="B29" s="320" t="str">
        <f>B66</f>
        <v>March</v>
      </c>
      <c r="C29" s="330">
        <f>'1-BaseTRR (RY27)'!$G$1</f>
        <v>2022</v>
      </c>
      <c r="D29" s="272">
        <f>D66+D102</f>
        <v>168713187.09376565</v>
      </c>
      <c r="E29" s="272">
        <f>E66+E102</f>
        <v>1597791323.4898338</v>
      </c>
      <c r="F29" s="272">
        <f>F66+F102</f>
        <v>3812860.2347358204</v>
      </c>
      <c r="G29" s="272">
        <f>G66+G102</f>
        <v>6880748.6311324108</v>
      </c>
      <c r="H29" s="272">
        <f>H66+H102</f>
        <v>-78380302.964841366</v>
      </c>
      <c r="I29" s="272">
        <f>I66+I102</f>
        <v>1676171626.4546752</v>
      </c>
      <c r="J29" s="322">
        <f>A29</f>
        <v>114</v>
      </c>
      <c r="K29" s="325"/>
      <c r="L29" s="325"/>
    </row>
    <row r="30" spans="1:12" x14ac:dyDescent="0.25">
      <c r="A30" s="322">
        <f>A29+1</f>
        <v>115</v>
      </c>
      <c r="B30" s="320" t="str">
        <f>B67</f>
        <v>April</v>
      </c>
      <c r="C30" s="330">
        <f>'1-BaseTRR (RY27)'!$G$1</f>
        <v>2022</v>
      </c>
      <c r="D30" s="272">
        <f>D67+D103</f>
        <v>111396904.04742429</v>
      </c>
      <c r="E30" s="272">
        <f>E67+E103</f>
        <v>1709188227.5372581</v>
      </c>
      <c r="F30" s="272">
        <f>F67+F103</f>
        <v>4078690.208569577</v>
      </c>
      <c r="G30" s="272">
        <f>G67+G103</f>
        <v>8051928.9347212277</v>
      </c>
      <c r="H30" s="272">
        <f>H67+H103</f>
        <v>-82353541.690993011</v>
      </c>
      <c r="I30" s="272">
        <f>I67+I103</f>
        <v>1791541769.228251</v>
      </c>
      <c r="J30" s="322">
        <f>A30</f>
        <v>115</v>
      </c>
      <c r="K30" s="325"/>
      <c r="L30" s="325"/>
    </row>
    <row r="31" spans="1:12" x14ac:dyDescent="0.25">
      <c r="A31" s="322">
        <f>A30+1</f>
        <v>116</v>
      </c>
      <c r="B31" s="320" t="str">
        <f>B68</f>
        <v>May</v>
      </c>
      <c r="C31" s="330">
        <f>'1-BaseTRR (RY27)'!$G$1</f>
        <v>2022</v>
      </c>
      <c r="D31" s="272">
        <f>D68+D104</f>
        <v>156147952.88689169</v>
      </c>
      <c r="E31" s="272">
        <f>E68+E104</f>
        <v>1865336180.4241495</v>
      </c>
      <c r="F31" s="272">
        <f>F68+F104</f>
        <v>4451311.0330446064</v>
      </c>
      <c r="G31" s="272">
        <f>G68+G104</f>
        <v>11603126.792551635</v>
      </c>
      <c r="H31" s="272">
        <f>H68+H104</f>
        <v>-89505357.450500041</v>
      </c>
      <c r="I31" s="272">
        <f>I68+I104</f>
        <v>1954841537.8746495</v>
      </c>
      <c r="J31" s="322">
        <f>A31</f>
        <v>116</v>
      </c>
      <c r="K31" s="325"/>
      <c r="L31" s="325"/>
    </row>
    <row r="32" spans="1:12" x14ac:dyDescent="0.25">
      <c r="A32" s="322">
        <f>A31+1</f>
        <v>117</v>
      </c>
      <c r="B32" s="320" t="str">
        <f>B69</f>
        <v xml:space="preserve">June </v>
      </c>
      <c r="C32" s="330">
        <f>'1-BaseTRR (RY27)'!$G$1</f>
        <v>2022</v>
      </c>
      <c r="D32" s="272">
        <f>D69+D105</f>
        <v>91280753.275437996</v>
      </c>
      <c r="E32" s="272">
        <f>E69+E105</f>
        <v>1956616933.6995878</v>
      </c>
      <c r="F32" s="272">
        <f>F69+F105</f>
        <v>4669137.1967269033</v>
      </c>
      <c r="G32" s="272">
        <f>G69+G105</f>
        <v>7531728.0517711509</v>
      </c>
      <c r="H32" s="272">
        <f>H69+H105</f>
        <v>-92367948.305544287</v>
      </c>
      <c r="I32" s="272">
        <f>I69+I105</f>
        <v>2048984882.0051322</v>
      </c>
      <c r="J32" s="322">
        <f>A32</f>
        <v>117</v>
      </c>
      <c r="K32" s="325"/>
      <c r="L32" s="325"/>
    </row>
    <row r="33" spans="1:12" x14ac:dyDescent="0.25">
      <c r="A33" s="322">
        <f>A32+1</f>
        <v>118</v>
      </c>
      <c r="B33" s="320" t="str">
        <f>B70</f>
        <v>July</v>
      </c>
      <c r="C33" s="330">
        <f>'1-BaseTRR (RY27)'!$G$1</f>
        <v>2022</v>
      </c>
      <c r="D33" s="272">
        <f>D70+D106</f>
        <v>78359929.245238662</v>
      </c>
      <c r="E33" s="272">
        <f>E70+E106</f>
        <v>2034976862.9448266</v>
      </c>
      <c r="F33" s="272">
        <f>F70+F106</f>
        <v>4856129.9872267973</v>
      </c>
      <c r="G33" s="272">
        <f>G70+G106</f>
        <v>5884287.3955674618</v>
      </c>
      <c r="H33" s="272">
        <f>H70+H106</f>
        <v>-93396105.71388495</v>
      </c>
      <c r="I33" s="272">
        <f>I70+I106</f>
        <v>2128372968.6587114</v>
      </c>
      <c r="J33" s="322">
        <f>A33</f>
        <v>118</v>
      </c>
      <c r="K33" s="325"/>
      <c r="L33" s="325"/>
    </row>
    <row r="34" spans="1:12" x14ac:dyDescent="0.25">
      <c r="A34" s="322">
        <f>A33+1</f>
        <v>119</v>
      </c>
      <c r="B34" s="320" t="str">
        <f>B71</f>
        <v>August</v>
      </c>
      <c r="C34" s="330">
        <f>'1-BaseTRR (RY27)'!$G$1</f>
        <v>2022</v>
      </c>
      <c r="D34" s="272">
        <f>D71+D107</f>
        <v>120392585.66077438</v>
      </c>
      <c r="E34" s="272">
        <f>E71+E107</f>
        <v>2155369448.6056008</v>
      </c>
      <c r="F34" s="272">
        <f>F71+F107</f>
        <v>5143426.6420993349</v>
      </c>
      <c r="G34" s="272">
        <f>G71+G107</f>
        <v>6526224.2711636079</v>
      </c>
      <c r="H34" s="272">
        <f>H71+H107</f>
        <v>-94778903.342949212</v>
      </c>
      <c r="I34" s="272">
        <f>I71+I107</f>
        <v>2250148351.9485502</v>
      </c>
      <c r="J34" s="322">
        <f>A34</f>
        <v>119</v>
      </c>
      <c r="K34" s="325"/>
      <c r="L34" s="325"/>
    </row>
    <row r="35" spans="1:12" x14ac:dyDescent="0.25">
      <c r="A35" s="322">
        <f>A34+1</f>
        <v>120</v>
      </c>
      <c r="B35" s="320" t="str">
        <f>B72</f>
        <v>September</v>
      </c>
      <c r="C35" s="330">
        <f>'1-BaseTRR (RY27)'!$G$1</f>
        <v>2022</v>
      </c>
      <c r="D35" s="272">
        <f>D72+D108</f>
        <v>165736425.10814631</v>
      </c>
      <c r="E35" s="272">
        <f>E72+E108</f>
        <v>2321105873.713747</v>
      </c>
      <c r="F35" s="272">
        <f>F72+F108</f>
        <v>5538928.742687718</v>
      </c>
      <c r="G35" s="272">
        <f>G72+G108</f>
        <v>6153878.4485809486</v>
      </c>
      <c r="H35" s="272">
        <f>H72+H108</f>
        <v>-95393853.04884246</v>
      </c>
      <c r="I35" s="272">
        <f>I72+I108</f>
        <v>2416499726.7625895</v>
      </c>
      <c r="J35" s="322">
        <f>A35</f>
        <v>120</v>
      </c>
      <c r="K35" s="325"/>
      <c r="L35" s="325"/>
    </row>
    <row r="36" spans="1:12" x14ac:dyDescent="0.25">
      <c r="A36" s="322">
        <f>A35+1</f>
        <v>121</v>
      </c>
      <c r="B36" s="320" t="str">
        <f>B73</f>
        <v>October</v>
      </c>
      <c r="C36" s="330">
        <f>'1-BaseTRR (RY27)'!$G$1</f>
        <v>2022</v>
      </c>
      <c r="D36" s="272">
        <f>D73+D109</f>
        <v>124240807.8295722</v>
      </c>
      <c r="E36" s="272">
        <f>E73+E109</f>
        <v>2445346681.5433197</v>
      </c>
      <c r="F36" s="272">
        <f>F73+F109</f>
        <v>5835408.5324703828</v>
      </c>
      <c r="G36" s="272">
        <f>G73+G109</f>
        <v>6154429.425496636</v>
      </c>
      <c r="H36" s="272">
        <f>H73+H109</f>
        <v>-95712873.941868708</v>
      </c>
      <c r="I36" s="272">
        <f>I73+I109</f>
        <v>2541059555.4851885</v>
      </c>
      <c r="J36" s="322">
        <f>A36</f>
        <v>121</v>
      </c>
      <c r="K36" s="325"/>
      <c r="L36" s="325"/>
    </row>
    <row r="37" spans="1:12" x14ac:dyDescent="0.25">
      <c r="A37" s="322">
        <f>A36+1</f>
        <v>122</v>
      </c>
      <c r="B37" s="320" t="str">
        <f>B74</f>
        <v>November</v>
      </c>
      <c r="C37" s="330">
        <f>'1-BaseTRR (RY27)'!$G$1</f>
        <v>2022</v>
      </c>
      <c r="D37" s="272">
        <f>D74+D110</f>
        <v>139484577.23498195</v>
      </c>
      <c r="E37" s="272">
        <f>E74+E110</f>
        <v>2584831258.7783017</v>
      </c>
      <c r="F37" s="272">
        <f>F74+F110</f>
        <v>6168265.0138390418</v>
      </c>
      <c r="G37" s="272">
        <f>G74+G110</f>
        <v>4751699.8408385348</v>
      </c>
      <c r="H37" s="272">
        <f>H74+H110</f>
        <v>-94296308.768868193</v>
      </c>
      <c r="I37" s="272">
        <f>I74+I110</f>
        <v>2679127567.5471697</v>
      </c>
      <c r="J37" s="322">
        <f>A37</f>
        <v>122</v>
      </c>
      <c r="K37" s="325"/>
      <c r="L37" s="325"/>
    </row>
    <row r="38" spans="1:12" x14ac:dyDescent="0.25">
      <c r="A38" s="322">
        <f>A37+1</f>
        <v>123</v>
      </c>
      <c r="B38" s="340" t="str">
        <f>B75</f>
        <v>December</v>
      </c>
      <c r="C38" s="328">
        <f>'1-BaseTRR (RY27)'!$G$1</f>
        <v>2022</v>
      </c>
      <c r="D38" s="269">
        <f>D75+D111</f>
        <v>283082048.0336504</v>
      </c>
      <c r="E38" s="269">
        <f>E75+E111</f>
        <v>2867913306.8119521</v>
      </c>
      <c r="F38" s="269">
        <f>F75+F111</f>
        <v>6843792.7052509608</v>
      </c>
      <c r="G38" s="269">
        <f>G75+G111</f>
        <v>4329810.7964247409</v>
      </c>
      <c r="H38" s="269">
        <f>H75+H111</f>
        <v>-91782326.860041976</v>
      </c>
      <c r="I38" s="269">
        <f>I75+I111</f>
        <v>2959695633.6719942</v>
      </c>
      <c r="J38" s="322">
        <f>A38</f>
        <v>123</v>
      </c>
      <c r="K38" s="325"/>
      <c r="L38" s="325"/>
    </row>
    <row r="39" spans="1:12" s="327" customFormat="1" x14ac:dyDescent="0.25">
      <c r="A39" s="322">
        <f>A38+1</f>
        <v>124</v>
      </c>
      <c r="C39" s="327" t="s">
        <v>1005</v>
      </c>
      <c r="D39" s="285"/>
      <c r="E39" s="285">
        <f>SUM(E26:E38)/13</f>
        <v>1959983944.6693623</v>
      </c>
      <c r="H39" s="272"/>
      <c r="I39" s="285">
        <f>SUM(I26:I38)/13</f>
        <v>2046527697.7700779</v>
      </c>
      <c r="J39" s="322">
        <f>A39</f>
        <v>124</v>
      </c>
    </row>
    <row r="40" spans="1:12" x14ac:dyDescent="0.25">
      <c r="A40" s="322">
        <v>125</v>
      </c>
      <c r="C40" s="286" t="s">
        <v>1004</v>
      </c>
      <c r="F40" s="285">
        <f>SUM(F27:F38)</f>
        <v>57957206.746681839</v>
      </c>
      <c r="J40" s="322">
        <v>125</v>
      </c>
    </row>
    <row r="41" spans="1:12" x14ac:dyDescent="0.25">
      <c r="A41" s="322"/>
      <c r="C41" s="286"/>
      <c r="F41" s="285"/>
      <c r="J41" s="322"/>
    </row>
    <row r="42" spans="1:12" x14ac:dyDescent="0.25">
      <c r="B42" s="337" t="s">
        <v>1003</v>
      </c>
      <c r="C42" s="335"/>
      <c r="D42" s="335"/>
      <c r="E42" s="335"/>
      <c r="F42" s="339"/>
      <c r="G42" s="335"/>
      <c r="H42" s="335"/>
      <c r="I42" s="339"/>
    </row>
    <row r="43" spans="1:12" x14ac:dyDescent="0.25">
      <c r="B43" s="320" t="s">
        <v>1002</v>
      </c>
    </row>
    <row r="44" spans="1:12" x14ac:dyDescent="0.25">
      <c r="B44" s="320" t="s">
        <v>998</v>
      </c>
    </row>
    <row r="45" spans="1:12" x14ac:dyDescent="0.25">
      <c r="B45" s="320" t="s">
        <v>997</v>
      </c>
    </row>
    <row r="47" spans="1:12" x14ac:dyDescent="0.25">
      <c r="A47" s="322"/>
      <c r="D47" s="316" t="s">
        <v>530</v>
      </c>
      <c r="E47" s="316" t="s">
        <v>529</v>
      </c>
      <c r="F47" s="316" t="s">
        <v>528</v>
      </c>
      <c r="G47" s="316" t="s">
        <v>527</v>
      </c>
      <c r="H47" s="316" t="s">
        <v>552</v>
      </c>
      <c r="I47" s="316" t="s">
        <v>551</v>
      </c>
      <c r="J47" s="322"/>
    </row>
    <row r="48" spans="1:12" ht="30" x14ac:dyDescent="0.25">
      <c r="A48" s="322"/>
      <c r="D48" s="334" t="s">
        <v>92</v>
      </c>
      <c r="E48" s="334" t="s">
        <v>996</v>
      </c>
      <c r="F48" s="334" t="s">
        <v>995</v>
      </c>
      <c r="G48" s="334" t="s">
        <v>289</v>
      </c>
      <c r="H48" s="334" t="s">
        <v>994</v>
      </c>
      <c r="I48" s="334" t="s">
        <v>993</v>
      </c>
      <c r="J48" s="322"/>
    </row>
    <row r="49" spans="1:10" x14ac:dyDescent="0.25">
      <c r="A49" s="322"/>
      <c r="E49" s="322"/>
      <c r="F49" s="322"/>
      <c r="G49" s="322"/>
      <c r="H49" s="322"/>
      <c r="J49" s="322"/>
    </row>
    <row r="50" spans="1:10" x14ac:dyDescent="0.25">
      <c r="A50" s="322"/>
      <c r="B50" s="333" t="str">
        <f>B13</f>
        <v>Forecast Period</v>
      </c>
      <c r="C50" s="333"/>
      <c r="D50" s="322" t="s">
        <v>992</v>
      </c>
      <c r="E50" s="322" t="s">
        <v>989</v>
      </c>
      <c r="F50" s="322" t="s">
        <v>991</v>
      </c>
      <c r="G50" s="322" t="s">
        <v>990</v>
      </c>
      <c r="H50" s="322" t="s">
        <v>989</v>
      </c>
      <c r="I50" s="322" t="s">
        <v>988</v>
      </c>
      <c r="J50" s="322"/>
    </row>
    <row r="51" spans="1:10" x14ac:dyDescent="0.25">
      <c r="A51" s="332" t="s">
        <v>99</v>
      </c>
      <c r="B51" s="332" t="str">
        <f>B14</f>
        <v>Month</v>
      </c>
      <c r="C51" s="332" t="str">
        <f>C14</f>
        <v>Year</v>
      </c>
      <c r="D51" s="332" t="s">
        <v>983</v>
      </c>
      <c r="E51" s="332" t="s">
        <v>987</v>
      </c>
      <c r="F51" s="332" t="s">
        <v>986</v>
      </c>
      <c r="G51" s="332" t="s">
        <v>985</v>
      </c>
      <c r="H51" s="332" t="s">
        <v>984</v>
      </c>
      <c r="I51" s="332" t="s">
        <v>983</v>
      </c>
      <c r="J51" s="332" t="str">
        <f>A51</f>
        <v>Line</v>
      </c>
    </row>
    <row r="52" spans="1:10" x14ac:dyDescent="0.25">
      <c r="A52" s="322">
        <v>200</v>
      </c>
      <c r="B52" s="331" t="s">
        <v>516</v>
      </c>
      <c r="C52" s="273">
        <f>'1-BaseTRR (RY27)'!$G$2+1</f>
        <v>2021</v>
      </c>
      <c r="D52" s="280">
        <v>35122981.977146946</v>
      </c>
      <c r="E52" s="272">
        <f>D52</f>
        <v>35122981.977146946</v>
      </c>
      <c r="F52" s="272">
        <f>E52*'12-DepRates'!$N$21/12</f>
        <v>83815.088577090137</v>
      </c>
      <c r="G52" s="280">
        <v>2026165.7462520993</v>
      </c>
      <c r="H52" s="272">
        <f>F52-G52</f>
        <v>-1942350.6576750092</v>
      </c>
      <c r="I52" s="272">
        <f>E52-H52</f>
        <v>37065332.634821951</v>
      </c>
      <c r="J52" s="322">
        <f>A52</f>
        <v>200</v>
      </c>
    </row>
    <row r="53" spans="1:10" x14ac:dyDescent="0.25">
      <c r="A53" s="322">
        <f>A52+1</f>
        <v>201</v>
      </c>
      <c r="B53" s="331" t="s">
        <v>515</v>
      </c>
      <c r="C53" s="273">
        <f>'1-BaseTRR (RY27)'!$G$2+1</f>
        <v>2021</v>
      </c>
      <c r="D53" s="280">
        <v>41232421.292189151</v>
      </c>
      <c r="E53" s="272">
        <f>E52+D53</f>
        <v>76355403.269336104</v>
      </c>
      <c r="F53" s="272">
        <f>E53*'12-DepRates'!$N$21/12</f>
        <v>182209.32643255868</v>
      </c>
      <c r="G53" s="280">
        <v>2033725.7244945946</v>
      </c>
      <c r="H53" s="272">
        <f>H52+F53-G53</f>
        <v>-3793867.0557370451</v>
      </c>
      <c r="I53" s="272">
        <f>E53-H53</f>
        <v>80149270.325073153</v>
      </c>
      <c r="J53" s="322">
        <f>A53</f>
        <v>201</v>
      </c>
    </row>
    <row r="54" spans="1:10" x14ac:dyDescent="0.25">
      <c r="A54" s="322">
        <f>A53+1</f>
        <v>202</v>
      </c>
      <c r="B54" s="331" t="s">
        <v>514</v>
      </c>
      <c r="C54" s="273">
        <f>'1-BaseTRR (RY27)'!$G$2+1</f>
        <v>2021</v>
      </c>
      <c r="D54" s="280">
        <v>70961152.832077309</v>
      </c>
      <c r="E54" s="272">
        <f>E53+D54</f>
        <v>147316556.10141343</v>
      </c>
      <c r="F54" s="272">
        <f>E54*'12-DepRates'!$N$21/12</f>
        <v>351546.18154420197</v>
      </c>
      <c r="G54" s="280">
        <v>3291525.0128102158</v>
      </c>
      <c r="H54" s="272">
        <f>H53+F54-G54</f>
        <v>-6733845.8870030586</v>
      </c>
      <c r="I54" s="272">
        <f>E54-H54</f>
        <v>154050401.98841649</v>
      </c>
      <c r="J54" s="322">
        <f>A54</f>
        <v>202</v>
      </c>
    </row>
    <row r="55" spans="1:10" x14ac:dyDescent="0.25">
      <c r="A55" s="322">
        <f>A54+1</f>
        <v>203</v>
      </c>
      <c r="B55" s="331" t="s">
        <v>513</v>
      </c>
      <c r="C55" s="273">
        <f>'1-BaseTRR (RY27)'!$G$2+1</f>
        <v>2021</v>
      </c>
      <c r="D55" s="280">
        <v>44793669.106414706</v>
      </c>
      <c r="E55" s="272">
        <f>E54+D55</f>
        <v>192110225.20782813</v>
      </c>
      <c r="F55" s="272">
        <f>E55*'12-DepRates'!$N$21/12</f>
        <v>458438.73828354251</v>
      </c>
      <c r="G55" s="280">
        <v>2998048.374562948</v>
      </c>
      <c r="H55" s="272">
        <f>H54+F55-G55</f>
        <v>-9273455.5232824646</v>
      </c>
      <c r="I55" s="272">
        <f>E55-H55</f>
        <v>201383680.7311106</v>
      </c>
      <c r="J55" s="322">
        <f>A55</f>
        <v>203</v>
      </c>
    </row>
    <row r="56" spans="1:10" x14ac:dyDescent="0.25">
      <c r="A56" s="322">
        <f>A55+1</f>
        <v>204</v>
      </c>
      <c r="B56" s="331" t="s">
        <v>512</v>
      </c>
      <c r="C56" s="273">
        <f>'1-BaseTRR (RY27)'!$G$2+1</f>
        <v>2021</v>
      </c>
      <c r="D56" s="280">
        <v>31102442.451449428</v>
      </c>
      <c r="E56" s="272">
        <f>E55+D56</f>
        <v>223212667.65927756</v>
      </c>
      <c r="F56" s="272">
        <f>E56*'12-DepRates'!$N$21/12</f>
        <v>532659.48556315142</v>
      </c>
      <c r="G56" s="280">
        <v>2193220.0130698951</v>
      </c>
      <c r="H56" s="272">
        <f>H55+F56-G56</f>
        <v>-10934016.050789207</v>
      </c>
      <c r="I56" s="272">
        <f>E56-H56</f>
        <v>234146683.71006677</v>
      </c>
      <c r="J56" s="322">
        <f>A56</f>
        <v>204</v>
      </c>
    </row>
    <row r="57" spans="1:10" x14ac:dyDescent="0.25">
      <c r="A57" s="322">
        <f>A56+1</f>
        <v>205</v>
      </c>
      <c r="B57" s="331" t="s">
        <v>511</v>
      </c>
      <c r="C57" s="273">
        <f>'1-BaseTRR (RY27)'!$G$2+1</f>
        <v>2021</v>
      </c>
      <c r="D57" s="280">
        <v>78639437.623799384</v>
      </c>
      <c r="E57" s="272">
        <f>E56+D57</f>
        <v>301852105.28307694</v>
      </c>
      <c r="F57" s="272">
        <f>E57*'12-DepRates'!$N$21/12</f>
        <v>720319.27579337452</v>
      </c>
      <c r="G57" s="280">
        <v>2980064.7623445857</v>
      </c>
      <c r="H57" s="272">
        <f>H56+F57-G57</f>
        <v>-13193761.537340419</v>
      </c>
      <c r="I57" s="272">
        <f>E57-H57</f>
        <v>315045866.82041734</v>
      </c>
      <c r="J57" s="322">
        <f>A57</f>
        <v>205</v>
      </c>
    </row>
    <row r="58" spans="1:10" x14ac:dyDescent="0.25">
      <c r="A58" s="322">
        <f>A57+1</f>
        <v>206</v>
      </c>
      <c r="B58" s="331" t="s">
        <v>510</v>
      </c>
      <c r="C58" s="273">
        <f>'1-BaseTRR (RY27)'!$G$2+1</f>
        <v>2021</v>
      </c>
      <c r="D58" s="280">
        <v>22943227.528739586</v>
      </c>
      <c r="E58" s="272">
        <f>E57+D58</f>
        <v>324795332.81181651</v>
      </c>
      <c r="F58" s="272">
        <f>E58*'12-DepRates'!$N$21/12</f>
        <v>775069.4290923411</v>
      </c>
      <c r="G58" s="280">
        <v>2170553.4773227824</v>
      </c>
      <c r="H58" s="272">
        <f>H57+F58-G58</f>
        <v>-14589245.585570861</v>
      </c>
      <c r="I58" s="272">
        <f>E58-H58</f>
        <v>339384578.39738739</v>
      </c>
      <c r="J58" s="322">
        <f>A58</f>
        <v>206</v>
      </c>
    </row>
    <row r="59" spans="1:10" x14ac:dyDescent="0.25">
      <c r="A59" s="322">
        <f>A58+1</f>
        <v>207</v>
      </c>
      <c r="B59" s="331" t="s">
        <v>509</v>
      </c>
      <c r="C59" s="273">
        <f>'1-BaseTRR (RY27)'!$G$2+1</f>
        <v>2021</v>
      </c>
      <c r="D59" s="280">
        <v>28083624.457606748</v>
      </c>
      <c r="E59" s="272">
        <f>E58+D59</f>
        <v>352878957.26942325</v>
      </c>
      <c r="F59" s="272">
        <f>E59*'12-DepRates'!$N$21/12</f>
        <v>842086.27501423878</v>
      </c>
      <c r="G59" s="280">
        <v>2729121.9238964748</v>
      </c>
      <c r="H59" s="272">
        <f>H58+F59-G59</f>
        <v>-16476281.234453097</v>
      </c>
      <c r="I59" s="272">
        <f>E59-H59</f>
        <v>369355238.50387633</v>
      </c>
      <c r="J59" s="322">
        <f>A59</f>
        <v>207</v>
      </c>
    </row>
    <row r="60" spans="1:10" x14ac:dyDescent="0.25">
      <c r="A60" s="322">
        <f>A59+1</f>
        <v>208</v>
      </c>
      <c r="B60" s="331" t="s">
        <v>508</v>
      </c>
      <c r="C60" s="273">
        <f>'1-BaseTRR (RY27)'!$G$2+1</f>
        <v>2021</v>
      </c>
      <c r="D60" s="280">
        <v>11489243.258027565</v>
      </c>
      <c r="E60" s="272">
        <f>E59+D60</f>
        <v>364368200.5274508</v>
      </c>
      <c r="F60" s="272">
        <f>E60*'12-DepRates'!$N$21/12</f>
        <v>869503.4214849422</v>
      </c>
      <c r="G60" s="280">
        <v>1695959.5327167846</v>
      </c>
      <c r="H60" s="272">
        <f>H59+F60-G60</f>
        <v>-17302737.345684938</v>
      </c>
      <c r="I60" s="272">
        <f>E60-H60</f>
        <v>381670937.87313575</v>
      </c>
      <c r="J60" s="322">
        <f>A60</f>
        <v>208</v>
      </c>
    </row>
    <row r="61" spans="1:10" x14ac:dyDescent="0.25">
      <c r="A61" s="322">
        <f>A60+1</f>
        <v>209</v>
      </c>
      <c r="B61" s="331" t="s">
        <v>1001</v>
      </c>
      <c r="C61" s="273">
        <f>'1-BaseTRR (RY27)'!$G$2+1</f>
        <v>2021</v>
      </c>
      <c r="D61" s="280">
        <v>30619106.608091667</v>
      </c>
      <c r="E61" s="272">
        <f>E60+D61</f>
        <v>394987307.13554245</v>
      </c>
      <c r="F61" s="272">
        <f>E61*'12-DepRates'!$N$21/12</f>
        <v>942570.769074574</v>
      </c>
      <c r="G61" s="280">
        <v>3199575.8593470734</v>
      </c>
      <c r="H61" s="272">
        <f>H60+F61-G61</f>
        <v>-19559742.435957439</v>
      </c>
      <c r="I61" s="272">
        <f>E61-H61</f>
        <v>414547049.57149988</v>
      </c>
      <c r="J61" s="322">
        <f>A61</f>
        <v>209</v>
      </c>
    </row>
    <row r="62" spans="1:10" x14ac:dyDescent="0.25">
      <c r="A62" s="322">
        <f>A61+1</f>
        <v>210</v>
      </c>
      <c r="B62" s="331" t="s">
        <v>506</v>
      </c>
      <c r="C62" s="273">
        <f>'1-BaseTRR (RY27)'!$G$2+1</f>
        <v>2021</v>
      </c>
      <c r="D62" s="280">
        <v>27783864.880143806</v>
      </c>
      <c r="E62" s="272">
        <f>E61+D62</f>
        <v>422771172.01568627</v>
      </c>
      <c r="F62" s="272">
        <f>E62*'12-DepRates'!$N$21/12</f>
        <v>1008872.2891863444</v>
      </c>
      <c r="G62" s="280">
        <v>4002462.8138105012</v>
      </c>
      <c r="H62" s="272">
        <f>H61+F62-G62</f>
        <v>-22553332.960581597</v>
      </c>
      <c r="I62" s="272">
        <f>E62-H62</f>
        <v>445324504.97626787</v>
      </c>
      <c r="J62" s="322">
        <f>A62</f>
        <v>210</v>
      </c>
    </row>
    <row r="63" spans="1:10" x14ac:dyDescent="0.25">
      <c r="A63" s="322">
        <f>A62+1</f>
        <v>211</v>
      </c>
      <c r="B63" s="331" t="s">
        <v>505</v>
      </c>
      <c r="C63" s="273">
        <f>'1-BaseTRR (RY27)'!$G$2+1</f>
        <v>2021</v>
      </c>
      <c r="D63" s="280">
        <v>50714833.636467502</v>
      </c>
      <c r="E63" s="272">
        <f>E62+D63</f>
        <v>473486005.65215379</v>
      </c>
      <c r="F63" s="272">
        <f>E63*'12-DepRates'!$N$21/12</f>
        <v>1129894.7090987153</v>
      </c>
      <c r="G63" s="280">
        <v>4589456.3874334563</v>
      </c>
      <c r="H63" s="272">
        <f>H62+F63-G63</f>
        <v>-26012894.638916336</v>
      </c>
      <c r="I63" s="272">
        <f>E63-H63</f>
        <v>499498900.2910701</v>
      </c>
      <c r="J63" s="322">
        <f>A63</f>
        <v>211</v>
      </c>
    </row>
    <row r="64" spans="1:10" x14ac:dyDescent="0.25">
      <c r="A64" s="322">
        <f>A63+1</f>
        <v>212</v>
      </c>
      <c r="B64" s="331" t="s">
        <v>516</v>
      </c>
      <c r="C64" s="273">
        <f>'1-BaseTRR (RY27)'!$G$1</f>
        <v>2022</v>
      </c>
      <c r="D64" s="280">
        <v>34785076.684575155</v>
      </c>
      <c r="E64" s="272">
        <f>E63+D64</f>
        <v>508271082.33672893</v>
      </c>
      <c r="F64" s="272">
        <f>E64*'12-DepRates'!$N$21/12</f>
        <v>1212903.4435329253</v>
      </c>
      <c r="G64" s="280">
        <v>3603229.0903590256</v>
      </c>
      <c r="H64" s="272">
        <f>H63+F64-G64</f>
        <v>-28403220.285742436</v>
      </c>
      <c r="I64" s="272">
        <f>E64-H64</f>
        <v>536674302.62247139</v>
      </c>
      <c r="J64" s="322">
        <f>A64</f>
        <v>212</v>
      </c>
    </row>
    <row r="65" spans="1:10" x14ac:dyDescent="0.25">
      <c r="A65" s="322">
        <f>A64+1</f>
        <v>213</v>
      </c>
      <c r="B65" s="331" t="s">
        <v>515</v>
      </c>
      <c r="C65" s="330">
        <f>'1-BaseTRR (RY27)'!$G$1</f>
        <v>2022</v>
      </c>
      <c r="D65" s="280">
        <v>37628327.969308585</v>
      </c>
      <c r="E65" s="272">
        <f>E64+D65</f>
        <v>545899410.30603755</v>
      </c>
      <c r="F65" s="272">
        <f>E65*'12-DepRates'!$N$21/12</f>
        <v>1302697.1189050069</v>
      </c>
      <c r="G65" s="280">
        <v>2716959.3439990156</v>
      </c>
      <c r="H65" s="272">
        <f>H64+F65-G65</f>
        <v>-29817482.510836445</v>
      </c>
      <c r="I65" s="272">
        <f>E65-H65</f>
        <v>575716892.81687403</v>
      </c>
      <c r="J65" s="322">
        <f>A65</f>
        <v>213</v>
      </c>
    </row>
    <row r="66" spans="1:10" x14ac:dyDescent="0.25">
      <c r="A66" s="322">
        <f>A65+1</f>
        <v>214</v>
      </c>
      <c r="B66" s="331" t="s">
        <v>514</v>
      </c>
      <c r="C66" s="330">
        <f>'1-BaseTRR (RY27)'!$G$1</f>
        <v>2022</v>
      </c>
      <c r="D66" s="280">
        <v>106948127.572496</v>
      </c>
      <c r="E66" s="272">
        <f>E65+D66</f>
        <v>652847537.8785336</v>
      </c>
      <c r="F66" s="272">
        <f>E66*'12-DepRates'!$N$21/12</f>
        <v>1557910.8359941512</v>
      </c>
      <c r="G66" s="280">
        <v>3006568.4535574331</v>
      </c>
      <c r="H66" s="272">
        <f>H65+F66-G66</f>
        <v>-31266140.128399726</v>
      </c>
      <c r="I66" s="272">
        <f>E66-H66</f>
        <v>684113678.00693333</v>
      </c>
      <c r="J66" s="322">
        <f>A66</f>
        <v>214</v>
      </c>
    </row>
    <row r="67" spans="1:10" x14ac:dyDescent="0.25">
      <c r="A67" s="322">
        <f>A66+1</f>
        <v>215</v>
      </c>
      <c r="B67" s="331" t="s">
        <v>513</v>
      </c>
      <c r="C67" s="330">
        <f>'1-BaseTRR (RY27)'!$G$1</f>
        <v>2022</v>
      </c>
      <c r="D67" s="280">
        <v>26175194.363017399</v>
      </c>
      <c r="E67" s="272">
        <f>E66+D67</f>
        <v>679022732.24155104</v>
      </c>
      <c r="F67" s="272">
        <f>E67*'12-DepRates'!$N$21/12</f>
        <v>1620373.5345055226</v>
      </c>
      <c r="G67" s="280">
        <v>3458468.2404723503</v>
      </c>
      <c r="H67" s="272">
        <f>H66+F67-G67</f>
        <v>-33104234.834366553</v>
      </c>
      <c r="I67" s="272">
        <f>E67-H67</f>
        <v>712126967.0759176</v>
      </c>
      <c r="J67" s="322">
        <f>A67</f>
        <v>215</v>
      </c>
    </row>
    <row r="68" spans="1:10" x14ac:dyDescent="0.25">
      <c r="A68" s="322">
        <f>A67+1</f>
        <v>216</v>
      </c>
      <c r="B68" s="331" t="s">
        <v>512</v>
      </c>
      <c r="C68" s="330">
        <f>'1-BaseTRR (RY27)'!$G$1</f>
        <v>2022</v>
      </c>
      <c r="D68" s="280">
        <v>93888904.132319719</v>
      </c>
      <c r="E68" s="272">
        <f>E67+D68</f>
        <v>772911636.37387073</v>
      </c>
      <c r="F68" s="272">
        <f>E68*'12-DepRates'!$N$21/12</f>
        <v>1844423.6115000248</v>
      </c>
      <c r="G68" s="280">
        <v>5501915.2294740807</v>
      </c>
      <c r="H68" s="272">
        <f>H67+F68-G68</f>
        <v>-36761726.45234061</v>
      </c>
      <c r="I68" s="272">
        <f>E68-H68</f>
        <v>809673362.82621133</v>
      </c>
      <c r="J68" s="322">
        <f>A68</f>
        <v>216</v>
      </c>
    </row>
    <row r="69" spans="1:10" x14ac:dyDescent="0.25">
      <c r="A69" s="322">
        <f>A68+1</f>
        <v>217</v>
      </c>
      <c r="B69" s="331" t="s">
        <v>511</v>
      </c>
      <c r="C69" s="330">
        <f>'1-BaseTRR (RY27)'!$G$1</f>
        <v>2022</v>
      </c>
      <c r="D69" s="280">
        <v>35845231.556371488</v>
      </c>
      <c r="E69" s="272">
        <f>E68+D69</f>
        <v>808756867.93024218</v>
      </c>
      <c r="F69" s="272">
        <f>E69*'12-DepRates'!$N$21/12</f>
        <v>1929962.2272109119</v>
      </c>
      <c r="G69" s="280">
        <v>2594072.9219936063</v>
      </c>
      <c r="H69" s="272">
        <f>H68+F69-G69</f>
        <v>-37425837.147123307</v>
      </c>
      <c r="I69" s="272">
        <f>E69-H69</f>
        <v>846182705.07736552</v>
      </c>
      <c r="J69" s="322">
        <f>A69</f>
        <v>217</v>
      </c>
    </row>
    <row r="70" spans="1:10" x14ac:dyDescent="0.25">
      <c r="A70" s="322">
        <f>A69+1</f>
        <v>218</v>
      </c>
      <c r="B70" s="331" t="s">
        <v>510</v>
      </c>
      <c r="C70" s="330">
        <f>'1-BaseTRR (RY27)'!$G$1</f>
        <v>2022</v>
      </c>
      <c r="D70" s="280">
        <v>30782689.717450567</v>
      </c>
      <c r="E70" s="272">
        <f>E69+D70</f>
        <v>839539557.6476928</v>
      </c>
      <c r="F70" s="272">
        <f>E70*'12-DepRates'!$N$21/12</f>
        <v>2003419.9383752982</v>
      </c>
      <c r="G70" s="280">
        <v>2180426.5639793538</v>
      </c>
      <c r="H70" s="272">
        <f>H69+F70-G70</f>
        <v>-37602843.772727355</v>
      </c>
      <c r="I70" s="272">
        <f>E70-H70</f>
        <v>877142401.42042017</v>
      </c>
      <c r="J70" s="322">
        <f>A70</f>
        <v>218</v>
      </c>
    </row>
    <row r="71" spans="1:10" x14ac:dyDescent="0.25">
      <c r="A71" s="322">
        <f>A70+1</f>
        <v>219</v>
      </c>
      <c r="B71" s="331" t="s">
        <v>509</v>
      </c>
      <c r="C71" s="330">
        <f>'1-BaseTRR (RY27)'!$G$1</f>
        <v>2022</v>
      </c>
      <c r="D71" s="280">
        <v>76266688.159974828</v>
      </c>
      <c r="E71" s="272">
        <f>E70+D71</f>
        <v>915806245.80766761</v>
      </c>
      <c r="F71" s="272">
        <f>E71*'12-DepRates'!$N$21/12</f>
        <v>2185417.5611218181</v>
      </c>
      <c r="G71" s="280">
        <v>2035673.5669055439</v>
      </c>
      <c r="H71" s="272">
        <f>H70+F71-G71</f>
        <v>-37453099.778511077</v>
      </c>
      <c r="I71" s="272">
        <f>E71-H71</f>
        <v>953259345.58617866</v>
      </c>
      <c r="J71" s="322">
        <f>A71</f>
        <v>219</v>
      </c>
    </row>
    <row r="72" spans="1:10" x14ac:dyDescent="0.25">
      <c r="A72" s="322">
        <f>A71+1</f>
        <v>220</v>
      </c>
      <c r="B72" s="331" t="s">
        <v>508</v>
      </c>
      <c r="C72" s="330">
        <f>'1-BaseTRR (RY27)'!$G$1</f>
        <v>2022</v>
      </c>
      <c r="D72" s="280">
        <v>53380085.868512094</v>
      </c>
      <c r="E72" s="272">
        <f>E71+D72</f>
        <v>969186331.67617965</v>
      </c>
      <c r="F72" s="272">
        <f>E72*'12-DepRates'!$N$21/12</f>
        <v>2312800.1571734031</v>
      </c>
      <c r="G72" s="280">
        <v>2003756.3928133924</v>
      </c>
      <c r="H72" s="272">
        <f>H71+F72-G72</f>
        <v>-37144056.014151067</v>
      </c>
      <c r="I72" s="272">
        <f>E72-H72</f>
        <v>1006330387.6903307</v>
      </c>
      <c r="J72" s="322">
        <f>A72</f>
        <v>220</v>
      </c>
    </row>
    <row r="73" spans="1:10" x14ac:dyDescent="0.25">
      <c r="A73" s="322">
        <f>A72+1</f>
        <v>221</v>
      </c>
      <c r="B73" s="331" t="s">
        <v>507</v>
      </c>
      <c r="C73" s="330">
        <f>'1-BaseTRR (RY27)'!$G$1</f>
        <v>2022</v>
      </c>
      <c r="D73" s="280">
        <v>55887769.35995014</v>
      </c>
      <c r="E73" s="272">
        <f>E72+D73</f>
        <v>1025074101.0361298</v>
      </c>
      <c r="F73" s="272">
        <f>E73*'12-DepRates'!$N$21/12</f>
        <v>2446166.9180688201</v>
      </c>
      <c r="G73" s="280">
        <v>1848537.303508637</v>
      </c>
      <c r="H73" s="272">
        <f>H72+F73-G73</f>
        <v>-36546426.399590887</v>
      </c>
      <c r="I73" s="272">
        <f>E73-H73</f>
        <v>1061620527.4357207</v>
      </c>
      <c r="J73" s="322">
        <f>A73</f>
        <v>221</v>
      </c>
    </row>
    <row r="74" spans="1:10" x14ac:dyDescent="0.25">
      <c r="A74" s="322">
        <f>A73+1</f>
        <v>222</v>
      </c>
      <c r="B74" s="331" t="s">
        <v>506</v>
      </c>
      <c r="C74" s="330">
        <f>'1-BaseTRR (RY27)'!$G$1</f>
        <v>2022</v>
      </c>
      <c r="D74" s="280">
        <v>33239651.24424101</v>
      </c>
      <c r="E74" s="272">
        <f>E73+D74</f>
        <v>1058313752.2803708</v>
      </c>
      <c r="F74" s="272">
        <f>E74*'12-DepRates'!$N$21/12</f>
        <v>2525487.7546401671</v>
      </c>
      <c r="G74" s="280">
        <v>1640119.3524449565</v>
      </c>
      <c r="H74" s="272">
        <f>H73+F74-G74</f>
        <v>-35661057.997395672</v>
      </c>
      <c r="I74" s="272">
        <f>E74-H74</f>
        <v>1093974810.2777665</v>
      </c>
      <c r="J74" s="322">
        <f>A74</f>
        <v>222</v>
      </c>
    </row>
    <row r="75" spans="1:10" x14ac:dyDescent="0.25">
      <c r="A75" s="322">
        <f>A74+1</f>
        <v>223</v>
      </c>
      <c r="B75" s="329" t="s">
        <v>505</v>
      </c>
      <c r="C75" s="328">
        <f>'1-BaseTRR (RY27)'!$G$1</f>
        <v>2022</v>
      </c>
      <c r="D75" s="278">
        <v>149695702.17301539</v>
      </c>
      <c r="E75" s="269">
        <f>E74+D75</f>
        <v>1208009454.4533863</v>
      </c>
      <c r="F75" s="269">
        <f>E75*'12-DepRates'!$N$21/12</f>
        <v>2882711.3680965831</v>
      </c>
      <c r="G75" s="278">
        <v>1727053.3704434515</v>
      </c>
      <c r="H75" s="269">
        <f>H74+F75-G75</f>
        <v>-34505399.999742538</v>
      </c>
      <c r="I75" s="269">
        <f>E75-H75</f>
        <v>1242514854.4531288</v>
      </c>
      <c r="J75" s="322">
        <f>A75</f>
        <v>223</v>
      </c>
    </row>
    <row r="76" spans="1:10" x14ac:dyDescent="0.25">
      <c r="A76" s="322">
        <f>A75+1</f>
        <v>224</v>
      </c>
      <c r="B76" s="327"/>
      <c r="C76" s="322" t="s">
        <v>982</v>
      </c>
      <c r="D76" s="285"/>
      <c r="E76" s="285">
        <f>SUM(E63:E75)/13</f>
        <v>804394208.89388824</v>
      </c>
      <c r="F76" s="272"/>
      <c r="G76" s="272"/>
      <c r="H76" s="272"/>
      <c r="I76" s="285">
        <f>SUM(I63:I75)/13</f>
        <v>838371471.96772218</v>
      </c>
      <c r="J76" s="322">
        <f>A76</f>
        <v>224</v>
      </c>
    </row>
    <row r="77" spans="1:10" x14ac:dyDescent="0.25">
      <c r="A77" s="322"/>
      <c r="D77" s="338"/>
      <c r="J77" s="322"/>
    </row>
    <row r="78" spans="1:10" x14ac:dyDescent="0.25">
      <c r="B78" s="337" t="s">
        <v>1000</v>
      </c>
      <c r="C78" s="335"/>
      <c r="D78" s="336"/>
      <c r="E78" s="335"/>
      <c r="F78" s="335"/>
      <c r="G78" s="335"/>
      <c r="H78" s="335"/>
      <c r="I78" s="335"/>
    </row>
    <row r="79" spans="1:10" x14ac:dyDescent="0.25">
      <c r="B79" s="320" t="s">
        <v>999</v>
      </c>
    </row>
    <row r="80" spans="1:10" x14ac:dyDescent="0.25">
      <c r="B80" s="320" t="s">
        <v>998</v>
      </c>
    </row>
    <row r="81" spans="1:10" x14ac:dyDescent="0.25">
      <c r="B81" s="320" t="s">
        <v>997</v>
      </c>
    </row>
    <row r="83" spans="1:10" x14ac:dyDescent="0.25">
      <c r="A83" s="322"/>
      <c r="D83" s="316" t="s">
        <v>530</v>
      </c>
      <c r="E83" s="316" t="s">
        <v>529</v>
      </c>
      <c r="F83" s="316" t="s">
        <v>528</v>
      </c>
      <c r="G83" s="316" t="s">
        <v>527</v>
      </c>
      <c r="H83" s="316" t="s">
        <v>552</v>
      </c>
      <c r="I83" s="316" t="s">
        <v>551</v>
      </c>
      <c r="J83" s="322"/>
    </row>
    <row r="84" spans="1:10" ht="30" x14ac:dyDescent="0.25">
      <c r="A84" s="322"/>
      <c r="D84" s="334" t="s">
        <v>92</v>
      </c>
      <c r="E84" s="334" t="s">
        <v>996</v>
      </c>
      <c r="F84" s="334" t="s">
        <v>995</v>
      </c>
      <c r="G84" s="334" t="s">
        <v>289</v>
      </c>
      <c r="H84" s="334" t="s">
        <v>994</v>
      </c>
      <c r="I84" s="334" t="s">
        <v>993</v>
      </c>
      <c r="J84" s="322"/>
    </row>
    <row r="85" spans="1:10" x14ac:dyDescent="0.25">
      <c r="A85" s="322"/>
      <c r="E85" s="322"/>
      <c r="F85" s="322"/>
      <c r="G85" s="322"/>
      <c r="H85" s="322"/>
      <c r="I85" s="330"/>
      <c r="J85" s="322"/>
    </row>
    <row r="86" spans="1:10" x14ac:dyDescent="0.25">
      <c r="A86" s="322"/>
      <c r="B86" s="333" t="str">
        <f>B13</f>
        <v>Forecast Period</v>
      </c>
      <c r="C86" s="333"/>
      <c r="D86" s="322" t="s">
        <v>992</v>
      </c>
      <c r="E86" s="322" t="s">
        <v>989</v>
      </c>
      <c r="F86" s="322" t="s">
        <v>991</v>
      </c>
      <c r="G86" s="322" t="s">
        <v>990</v>
      </c>
      <c r="H86" s="322" t="s">
        <v>989</v>
      </c>
      <c r="I86" s="322" t="s">
        <v>988</v>
      </c>
      <c r="J86" s="322"/>
    </row>
    <row r="87" spans="1:10" x14ac:dyDescent="0.25">
      <c r="A87" s="332" t="s">
        <v>99</v>
      </c>
      <c r="B87" s="332" t="str">
        <f>B14</f>
        <v>Month</v>
      </c>
      <c r="C87" s="332" t="str">
        <f>C14</f>
        <v>Year</v>
      </c>
      <c r="D87" s="332" t="s">
        <v>983</v>
      </c>
      <c r="E87" s="332" t="s">
        <v>987</v>
      </c>
      <c r="F87" s="332" t="s">
        <v>986</v>
      </c>
      <c r="G87" s="332" t="s">
        <v>985</v>
      </c>
      <c r="H87" s="332" t="s">
        <v>984</v>
      </c>
      <c r="I87" s="332" t="s">
        <v>983</v>
      </c>
      <c r="J87" s="332" t="str">
        <f>A87</f>
        <v>Line</v>
      </c>
    </row>
    <row r="88" spans="1:10" x14ac:dyDescent="0.25">
      <c r="A88" s="322">
        <v>300</v>
      </c>
      <c r="B88" s="331" t="str">
        <f>B52</f>
        <v>January</v>
      </c>
      <c r="C88" s="273">
        <f>'1-BaseTRR (RY27)'!$G$2+1</f>
        <v>2021</v>
      </c>
      <c r="D88" s="280">
        <v>71291747.232535779</v>
      </c>
      <c r="E88" s="272">
        <f>D88</f>
        <v>71291747.232535779</v>
      </c>
      <c r="F88" s="272">
        <f>E88*'12-DepRates'!$N$21/12</f>
        <v>170125.7630402339</v>
      </c>
      <c r="G88" s="280">
        <v>2451192.4221564038</v>
      </c>
      <c r="H88" s="272">
        <f>F88-G88</f>
        <v>-2281066.6591161699</v>
      </c>
      <c r="I88" s="272">
        <f>E88-H88</f>
        <v>73572813.891651943</v>
      </c>
      <c r="J88" s="322">
        <f>A88</f>
        <v>300</v>
      </c>
    </row>
    <row r="89" spans="1:10" x14ac:dyDescent="0.25">
      <c r="A89" s="322">
        <f>A88+1</f>
        <v>301</v>
      </c>
      <c r="B89" s="331" t="str">
        <f>B53</f>
        <v>February</v>
      </c>
      <c r="C89" s="273">
        <f>'1-BaseTRR (RY27)'!$G$2+1</f>
        <v>2021</v>
      </c>
      <c r="D89" s="280">
        <v>11536275.359183799</v>
      </c>
      <c r="E89" s="272">
        <f>E88+D89</f>
        <v>82828022.591719583</v>
      </c>
      <c r="F89" s="272">
        <f>E89*'12-DepRates'!$N$21/12</f>
        <v>197655.14370924493</v>
      </c>
      <c r="G89" s="280">
        <v>3266015.7109501748</v>
      </c>
      <c r="H89" s="272">
        <f>H88+F89-G89</f>
        <v>-5349427.2263570996</v>
      </c>
      <c r="I89" s="272">
        <f>E89-H89</f>
        <v>88177449.818076685</v>
      </c>
      <c r="J89" s="322">
        <f>A89</f>
        <v>301</v>
      </c>
    </row>
    <row r="90" spans="1:10" x14ac:dyDescent="0.25">
      <c r="A90" s="322">
        <f>A89+1</f>
        <v>302</v>
      </c>
      <c r="B90" s="331" t="str">
        <f>B54</f>
        <v>March</v>
      </c>
      <c r="C90" s="273">
        <f>'1-BaseTRR (RY27)'!$G$2+1</f>
        <v>2021</v>
      </c>
      <c r="D90" s="280">
        <v>71408344.463817284</v>
      </c>
      <c r="E90" s="272">
        <f>E89+D90</f>
        <v>154236367.05553687</v>
      </c>
      <c r="F90" s="272">
        <f>E90*'12-DepRates'!$N$21/12</f>
        <v>368059.14642952825</v>
      </c>
      <c r="G90" s="280">
        <v>3952315.4867694927</v>
      </c>
      <c r="H90" s="272">
        <f>H89+F90-G90</f>
        <v>-8933683.5666970648</v>
      </c>
      <c r="I90" s="272">
        <f>E90-H90</f>
        <v>163170050.62223393</v>
      </c>
      <c r="J90" s="322">
        <f>A90</f>
        <v>302</v>
      </c>
    </row>
    <row r="91" spans="1:10" x14ac:dyDescent="0.25">
      <c r="A91" s="322">
        <f>A90+1</f>
        <v>303</v>
      </c>
      <c r="B91" s="331" t="str">
        <f>B55</f>
        <v>April</v>
      </c>
      <c r="C91" s="273">
        <f>'1-BaseTRR (RY27)'!$G$2+1</f>
        <v>2021</v>
      </c>
      <c r="D91" s="280">
        <v>41809756.782417014</v>
      </c>
      <c r="E91" s="272">
        <f>E90+D91</f>
        <v>196046123.83795387</v>
      </c>
      <c r="F91" s="272">
        <f>E91*'12-DepRates'!$N$21/12</f>
        <v>467831.09832088446</v>
      </c>
      <c r="G91" s="280">
        <v>3371384.6784528103</v>
      </c>
      <c r="H91" s="272">
        <f>H90+F91-G91</f>
        <v>-11837237.14682899</v>
      </c>
      <c r="I91" s="272">
        <f>E91-H91</f>
        <v>207883360.98478284</v>
      </c>
      <c r="J91" s="322">
        <f>A91</f>
        <v>303</v>
      </c>
    </row>
    <row r="92" spans="1:10" x14ac:dyDescent="0.25">
      <c r="A92" s="322">
        <f>A91+1</f>
        <v>304</v>
      </c>
      <c r="B92" s="331" t="str">
        <f>B56</f>
        <v>May</v>
      </c>
      <c r="C92" s="273">
        <f>'1-BaseTRR (RY27)'!$G$2+1</f>
        <v>2021</v>
      </c>
      <c r="D92" s="280">
        <v>134259556.17138726</v>
      </c>
      <c r="E92" s="272">
        <f>E91+D92</f>
        <v>330305680.00934112</v>
      </c>
      <c r="F92" s="272">
        <f>E92*'12-DepRates'!$N$21/12</f>
        <v>788218.94580340944</v>
      </c>
      <c r="G92" s="280">
        <v>2403773.9517525388</v>
      </c>
      <c r="H92" s="272">
        <f>H91+F92-G92</f>
        <v>-13452792.152778119</v>
      </c>
      <c r="I92" s="272">
        <f>E92-H92</f>
        <v>343758472.16211927</v>
      </c>
      <c r="J92" s="322">
        <f>A92</f>
        <v>304</v>
      </c>
    </row>
    <row r="93" spans="1:10" x14ac:dyDescent="0.25">
      <c r="A93" s="322">
        <f>A92+1</f>
        <v>305</v>
      </c>
      <c r="B93" s="331" t="str">
        <f>B57</f>
        <v xml:space="preserve">June </v>
      </c>
      <c r="C93" s="273">
        <f>'1-BaseTRR (RY27)'!$G$2+1</f>
        <v>2021</v>
      </c>
      <c r="D93" s="280">
        <v>50068428.149156168</v>
      </c>
      <c r="E93" s="272">
        <f>E92+D93</f>
        <v>380374108.15849727</v>
      </c>
      <c r="F93" s="272">
        <f>E93*'12-DepRates'!$N$21/12</f>
        <v>907698.8277498706</v>
      </c>
      <c r="G93" s="280">
        <v>3709260.0387159605</v>
      </c>
      <c r="H93" s="272">
        <f>H92+F93-G93</f>
        <v>-16254353.363744209</v>
      </c>
      <c r="I93" s="272">
        <f>E93-H93</f>
        <v>396628461.52224147</v>
      </c>
      <c r="J93" s="322">
        <f>A93</f>
        <v>305</v>
      </c>
    </row>
    <row r="94" spans="1:10" x14ac:dyDescent="0.25">
      <c r="A94" s="322">
        <f>A93+1</f>
        <v>306</v>
      </c>
      <c r="B94" s="331" t="str">
        <f>B58</f>
        <v>July</v>
      </c>
      <c r="C94" s="273">
        <f>'1-BaseTRR (RY27)'!$G$2+1</f>
        <v>2021</v>
      </c>
      <c r="D94" s="280">
        <v>15200753.666256592</v>
      </c>
      <c r="E94" s="272">
        <f>E93+D94</f>
        <v>395574861.82475388</v>
      </c>
      <c r="F94" s="272">
        <f>E94*'12-DepRates'!$N$21/12</f>
        <v>943972.86950990092</v>
      </c>
      <c r="G94" s="280">
        <v>2777925.0672308351</v>
      </c>
      <c r="H94" s="272">
        <f>H93+F94-G94</f>
        <v>-18088305.561465144</v>
      </c>
      <c r="I94" s="272">
        <f>E94-H94</f>
        <v>413663167.38621902</v>
      </c>
      <c r="J94" s="322">
        <f>A94</f>
        <v>306</v>
      </c>
    </row>
    <row r="95" spans="1:10" x14ac:dyDescent="0.25">
      <c r="A95" s="322">
        <f>A94+1</f>
        <v>307</v>
      </c>
      <c r="B95" s="331" t="str">
        <f>B59</f>
        <v>August</v>
      </c>
      <c r="C95" s="273">
        <f>'1-BaseTRR (RY27)'!$G$2+1</f>
        <v>2021</v>
      </c>
      <c r="D95" s="280">
        <v>33879599.900802389</v>
      </c>
      <c r="E95" s="272">
        <f>E94+D95</f>
        <v>429454461.72555625</v>
      </c>
      <c r="F95" s="272">
        <f>E95*'12-DepRates'!$N$21/12</f>
        <v>1024820.8359066537</v>
      </c>
      <c r="G95" s="280">
        <v>4340072.0934886644</v>
      </c>
      <c r="H95" s="272">
        <f>H94+F95-G95</f>
        <v>-21403556.819047153</v>
      </c>
      <c r="I95" s="272">
        <f>E95-H95</f>
        <v>450858018.54460341</v>
      </c>
      <c r="J95" s="322">
        <f>A95</f>
        <v>307</v>
      </c>
    </row>
    <row r="96" spans="1:10" x14ac:dyDescent="0.25">
      <c r="A96" s="322">
        <f>A95+1</f>
        <v>308</v>
      </c>
      <c r="B96" s="331" t="str">
        <f>B60</f>
        <v>September</v>
      </c>
      <c r="C96" s="273">
        <f>'1-BaseTRR (RY27)'!$G$2+1</f>
        <v>2021</v>
      </c>
      <c r="D96" s="280">
        <v>59907318.391442686</v>
      </c>
      <c r="E96" s="272">
        <f>E95+D96</f>
        <v>489361780.11699891</v>
      </c>
      <c r="F96" s="272">
        <f>E96*'12-DepRates'!$N$21/12</f>
        <v>1167779.5744517392</v>
      </c>
      <c r="G96" s="280">
        <v>5191262.6055290969</v>
      </c>
      <c r="H96" s="272">
        <f>H95+F96-G96</f>
        <v>-25427039.850124508</v>
      </c>
      <c r="I96" s="272">
        <f>E96-H96</f>
        <v>514788819.96712339</v>
      </c>
      <c r="J96" s="322">
        <f>A96</f>
        <v>308</v>
      </c>
    </row>
    <row r="97" spans="1:10" x14ac:dyDescent="0.25">
      <c r="A97" s="322">
        <f>A96+1</f>
        <v>309</v>
      </c>
      <c r="B97" s="331" t="str">
        <f>B61</f>
        <v xml:space="preserve">October </v>
      </c>
      <c r="C97" s="273">
        <f>'1-BaseTRR (RY27)'!$G$2+1</f>
        <v>2021</v>
      </c>
      <c r="D97" s="280">
        <v>50456200.89826268</v>
      </c>
      <c r="E97" s="272">
        <f>E96+D97</f>
        <v>539817981.01526165</v>
      </c>
      <c r="F97" s="272">
        <f>E97*'12-DepRates'!$N$21/12</f>
        <v>1288184.8108380737</v>
      </c>
      <c r="G97" s="280">
        <v>9034594.3858960792</v>
      </c>
      <c r="H97" s="272">
        <f>H96+F97-G97</f>
        <v>-33173449.425182514</v>
      </c>
      <c r="I97" s="272">
        <f>E97-H97</f>
        <v>572991430.44044411</v>
      </c>
      <c r="J97" s="322">
        <f>A97</f>
        <v>309</v>
      </c>
    </row>
    <row r="98" spans="1:10" x14ac:dyDescent="0.25">
      <c r="A98" s="322">
        <f>A97+1</f>
        <v>310</v>
      </c>
      <c r="B98" s="331" t="str">
        <f>B62</f>
        <v>November</v>
      </c>
      <c r="C98" s="273">
        <f>'1-BaseTRR (RY27)'!$G$2+1</f>
        <v>2021</v>
      </c>
      <c r="D98" s="280">
        <v>59080056.17041029</v>
      </c>
      <c r="E98" s="272">
        <f>E97+D98</f>
        <v>598898037.18567193</v>
      </c>
      <c r="F98" s="272">
        <f>E98*'12-DepRates'!$N$21/12</f>
        <v>1429169.4272434898</v>
      </c>
      <c r="G98" s="280">
        <v>6630433.3577753641</v>
      </c>
      <c r="H98" s="272">
        <f>H97+F98-G98</f>
        <v>-38374713.355714388</v>
      </c>
      <c r="I98" s="272">
        <f>E98-H98</f>
        <v>637272750.54138637</v>
      </c>
      <c r="J98" s="322">
        <f>A98</f>
        <v>310</v>
      </c>
    </row>
    <row r="99" spans="1:10" x14ac:dyDescent="0.25">
      <c r="A99" s="322">
        <f>A98+1</f>
        <v>311</v>
      </c>
      <c r="B99" s="331" t="str">
        <f>B63</f>
        <v>December</v>
      </c>
      <c r="C99" s="273">
        <f>'1-BaseTRR (RY27)'!$G$2+1</f>
        <v>2021</v>
      </c>
      <c r="D99" s="280">
        <v>120253664.82690981</v>
      </c>
      <c r="E99" s="272">
        <f>E98+D99</f>
        <v>719151702.01258171</v>
      </c>
      <c r="F99" s="272">
        <f>E99*'12-DepRates'!$N$21/12</f>
        <v>1716134.5709133858</v>
      </c>
      <c r="G99" s="280">
        <v>6139039.6465514619</v>
      </c>
      <c r="H99" s="272">
        <f>H98+F99-G99</f>
        <v>-42797618.431352459</v>
      </c>
      <c r="I99" s="272">
        <f>E99-H99</f>
        <v>761949320.4439342</v>
      </c>
      <c r="J99" s="322">
        <f>A99</f>
        <v>311</v>
      </c>
    </row>
    <row r="100" spans="1:10" x14ac:dyDescent="0.25">
      <c r="A100" s="322">
        <f>A99+1</f>
        <v>312</v>
      </c>
      <c r="B100" s="331" t="str">
        <f>B64</f>
        <v>January</v>
      </c>
      <c r="C100" s="273">
        <f>'1-BaseTRR (RY27)'!$G$1</f>
        <v>2022</v>
      </c>
      <c r="D100" s="280">
        <v>92176554.743022889</v>
      </c>
      <c r="E100" s="272">
        <f>E99+D100</f>
        <v>811328256.75560462</v>
      </c>
      <c r="F100" s="272">
        <f>E100*'12-DepRates'!$N$21/12</f>
        <v>1936098.4141185076</v>
      </c>
      <c r="G100" s="280">
        <v>3713600.2792792041</v>
      </c>
      <c r="H100" s="272">
        <f>H99+F100-G100</f>
        <v>-44575120.296513155</v>
      </c>
      <c r="I100" s="272">
        <f>E100-H100</f>
        <v>855903377.05211782</v>
      </c>
      <c r="J100" s="322">
        <f>A100</f>
        <v>312</v>
      </c>
    </row>
    <row r="101" spans="1:10" x14ac:dyDescent="0.25">
      <c r="A101" s="322">
        <f>A100+1</f>
        <v>313</v>
      </c>
      <c r="B101" s="331" t="str">
        <f>B65</f>
        <v>February</v>
      </c>
      <c r="C101" s="330">
        <f>'1-BaseTRR (RY27)'!$G$1</f>
        <v>2022</v>
      </c>
      <c r="D101" s="280">
        <v>71850469.334425747</v>
      </c>
      <c r="E101" s="272">
        <f>E100+D101</f>
        <v>883178726.09003043</v>
      </c>
      <c r="F101" s="272">
        <f>E101*'12-DepRates'!$N$21/12</f>
        <v>2107557.4734742525</v>
      </c>
      <c r="G101" s="280">
        <v>3027369.2345694285</v>
      </c>
      <c r="H101" s="272">
        <f>H100+F101-G101</f>
        <v>-45494932.057608336</v>
      </c>
      <c r="I101" s="272">
        <f>E101-H101</f>
        <v>928673658.1476388</v>
      </c>
      <c r="J101" s="322">
        <f>A101</f>
        <v>313</v>
      </c>
    </row>
    <row r="102" spans="1:10" x14ac:dyDescent="0.25">
      <c r="A102" s="322">
        <f>A101+1</f>
        <v>314</v>
      </c>
      <c r="B102" s="331" t="str">
        <f>B66</f>
        <v>March</v>
      </c>
      <c r="C102" s="330">
        <f>'1-BaseTRR (RY27)'!$G$1</f>
        <v>2022</v>
      </c>
      <c r="D102" s="280">
        <v>61765059.521269657</v>
      </c>
      <c r="E102" s="272">
        <f>E101+D102</f>
        <v>944943785.61130011</v>
      </c>
      <c r="F102" s="272">
        <f>E102*'12-DepRates'!$N$21/12</f>
        <v>2254949.3987416695</v>
      </c>
      <c r="G102" s="280">
        <v>3874180.1775749782</v>
      </c>
      <c r="H102" s="272">
        <f>H101+F102-G102</f>
        <v>-47114162.836441644</v>
      </c>
      <c r="I102" s="272">
        <f>E102-H102</f>
        <v>992057948.44774175</v>
      </c>
      <c r="J102" s="322">
        <f>A102</f>
        <v>314</v>
      </c>
    </row>
    <row r="103" spans="1:10" x14ac:dyDescent="0.25">
      <c r="A103" s="322">
        <f>A102+1</f>
        <v>315</v>
      </c>
      <c r="B103" s="331" t="str">
        <f>B67</f>
        <v>April</v>
      </c>
      <c r="C103" s="330">
        <f>'1-BaseTRR (RY27)'!$G$1</f>
        <v>2022</v>
      </c>
      <c r="D103" s="280">
        <v>85221709.684406891</v>
      </c>
      <c r="E103" s="272">
        <f>E102+D103</f>
        <v>1030165495.295707</v>
      </c>
      <c r="F103" s="272">
        <f>E103*'12-DepRates'!$N$21/12</f>
        <v>2458316.6740640546</v>
      </c>
      <c r="G103" s="280">
        <v>4593460.6942488775</v>
      </c>
      <c r="H103" s="272">
        <f>H102+F103-G103</f>
        <v>-49249306.856626466</v>
      </c>
      <c r="I103" s="272">
        <f>E103-H103</f>
        <v>1079414802.1523335</v>
      </c>
      <c r="J103" s="322">
        <f>A103</f>
        <v>315</v>
      </c>
    </row>
    <row r="104" spans="1:10" x14ac:dyDescent="0.25">
      <c r="A104" s="322">
        <f>A103+1</f>
        <v>316</v>
      </c>
      <c r="B104" s="331" t="str">
        <f>B68</f>
        <v>May</v>
      </c>
      <c r="C104" s="330">
        <f>'1-BaseTRR (RY27)'!$G$1</f>
        <v>2022</v>
      </c>
      <c r="D104" s="280">
        <v>62259048.754571982</v>
      </c>
      <c r="E104" s="272">
        <f>E103+D104</f>
        <v>1092424544.0502789</v>
      </c>
      <c r="F104" s="272">
        <f>E104*'12-DepRates'!$N$21/12</f>
        <v>2606887.4215445821</v>
      </c>
      <c r="G104" s="280">
        <v>6101211.5630775541</v>
      </c>
      <c r="H104" s="272">
        <f>H103+F104-G104</f>
        <v>-52743630.998159438</v>
      </c>
      <c r="I104" s="272">
        <f>E104-H104</f>
        <v>1145168175.0484383</v>
      </c>
      <c r="J104" s="322">
        <f>A104</f>
        <v>316</v>
      </c>
    </row>
    <row r="105" spans="1:10" x14ac:dyDescent="0.25">
      <c r="A105" s="322">
        <f>A104+1</f>
        <v>317</v>
      </c>
      <c r="B105" s="331" t="str">
        <f>B69</f>
        <v xml:space="preserve">June </v>
      </c>
      <c r="C105" s="330">
        <f>'1-BaseTRR (RY27)'!$G$1</f>
        <v>2022</v>
      </c>
      <c r="D105" s="280">
        <v>55435521.719066508</v>
      </c>
      <c r="E105" s="272">
        <f>E104+D105</f>
        <v>1147860065.7693455</v>
      </c>
      <c r="F105" s="272">
        <f>E105*'12-DepRates'!$N$21/12</f>
        <v>2739174.9695159914</v>
      </c>
      <c r="G105" s="280">
        <v>4937655.1297775451</v>
      </c>
      <c r="H105" s="272">
        <f>H104+F105-G105</f>
        <v>-54942111.158420987</v>
      </c>
      <c r="I105" s="272">
        <f>E105-H105</f>
        <v>1202802176.9277666</v>
      </c>
      <c r="J105" s="322">
        <f>A105</f>
        <v>317</v>
      </c>
    </row>
    <row r="106" spans="1:10" x14ac:dyDescent="0.25">
      <c r="A106" s="322">
        <f>A105+1</f>
        <v>318</v>
      </c>
      <c r="B106" s="331" t="str">
        <f>B70</f>
        <v>July</v>
      </c>
      <c r="C106" s="330">
        <f>'1-BaseTRR (RY27)'!$G$1</f>
        <v>2022</v>
      </c>
      <c r="D106" s="280">
        <v>47577239.527788088</v>
      </c>
      <c r="E106" s="272">
        <f>E105+D106</f>
        <v>1195437305.2971337</v>
      </c>
      <c r="F106" s="272">
        <f>E106*'12-DepRates'!$N$21/12</f>
        <v>2852710.0488514993</v>
      </c>
      <c r="G106" s="280">
        <v>3703860.8315881081</v>
      </c>
      <c r="H106" s="272">
        <f>H105+F106-G106</f>
        <v>-55793261.941157594</v>
      </c>
      <c r="I106" s="272">
        <f>E106-H106</f>
        <v>1251230567.2382913</v>
      </c>
      <c r="J106" s="322">
        <f>A106</f>
        <v>318</v>
      </c>
    </row>
    <row r="107" spans="1:10" x14ac:dyDescent="0.25">
      <c r="A107" s="322">
        <f>A106+1</f>
        <v>319</v>
      </c>
      <c r="B107" s="331" t="str">
        <f>B71</f>
        <v>August</v>
      </c>
      <c r="C107" s="330">
        <f>'1-BaseTRR (RY27)'!$G$1</f>
        <v>2022</v>
      </c>
      <c r="D107" s="280">
        <v>44125897.500799552</v>
      </c>
      <c r="E107" s="272">
        <f>E106+D107</f>
        <v>1239563202.7979333</v>
      </c>
      <c r="F107" s="272">
        <f>E107*'12-DepRates'!$N$21/12</f>
        <v>2958009.0809775167</v>
      </c>
      <c r="G107" s="280">
        <v>4490550.7042580638</v>
      </c>
      <c r="H107" s="272">
        <f>H106+F107-G107</f>
        <v>-57325803.564438142</v>
      </c>
      <c r="I107" s="272">
        <f>E107-H107</f>
        <v>1296889006.3623714</v>
      </c>
      <c r="J107" s="322">
        <f>A107</f>
        <v>319</v>
      </c>
    </row>
    <row r="108" spans="1:10" x14ac:dyDescent="0.25">
      <c r="A108" s="322">
        <f>A107+1</f>
        <v>320</v>
      </c>
      <c r="B108" s="331" t="str">
        <f>B72</f>
        <v>September</v>
      </c>
      <c r="C108" s="330">
        <f>'1-BaseTRR (RY27)'!$G$1</f>
        <v>2022</v>
      </c>
      <c r="D108" s="280">
        <v>112356339.23963422</v>
      </c>
      <c r="E108" s="272">
        <f>E107+D108</f>
        <v>1351919542.0375676</v>
      </c>
      <c r="F108" s="272">
        <f>E108*'12-DepRates'!$N$21/12</f>
        <v>3226128.5855143149</v>
      </c>
      <c r="G108" s="280">
        <v>4150122.0557675562</v>
      </c>
      <c r="H108" s="272">
        <f>H107+F108-G108</f>
        <v>-58249797.034691386</v>
      </c>
      <c r="I108" s="272">
        <f>E108-H108</f>
        <v>1410169339.0722589</v>
      </c>
      <c r="J108" s="322">
        <f>A108</f>
        <v>320</v>
      </c>
    </row>
    <row r="109" spans="1:10" x14ac:dyDescent="0.25">
      <c r="A109" s="322">
        <f>A108+1</f>
        <v>321</v>
      </c>
      <c r="B109" s="331" t="str">
        <f>B73</f>
        <v>October</v>
      </c>
      <c r="C109" s="330">
        <f>'1-BaseTRR (RY27)'!$G$1</f>
        <v>2022</v>
      </c>
      <c r="D109" s="280">
        <v>68353038.469622061</v>
      </c>
      <c r="E109" s="272">
        <f>E108+D109</f>
        <v>1420272580.5071898</v>
      </c>
      <c r="F109" s="272">
        <f>E109*'12-DepRates'!$N$21/12</f>
        <v>3389241.6144015621</v>
      </c>
      <c r="G109" s="280">
        <v>4305892.1219879985</v>
      </c>
      <c r="H109" s="272">
        <f>H108+F109-G109</f>
        <v>-59166447.54227782</v>
      </c>
      <c r="I109" s="272">
        <f>E109-H109</f>
        <v>1479439028.0494676</v>
      </c>
      <c r="J109" s="322">
        <f>A109</f>
        <v>321</v>
      </c>
    </row>
    <row r="110" spans="1:10" x14ac:dyDescent="0.25">
      <c r="A110" s="322">
        <f>A109+1</f>
        <v>322</v>
      </c>
      <c r="B110" s="331" t="str">
        <f>B74</f>
        <v>November</v>
      </c>
      <c r="C110" s="330">
        <f>'1-BaseTRR (RY27)'!$G$1</f>
        <v>2022</v>
      </c>
      <c r="D110" s="280">
        <v>106244925.99074095</v>
      </c>
      <c r="E110" s="272">
        <f>E109+D110</f>
        <v>1526517506.4979308</v>
      </c>
      <c r="F110" s="272">
        <f>E110*'12-DepRates'!$N$21/12</f>
        <v>3642777.2591988747</v>
      </c>
      <c r="G110" s="280">
        <v>3111580.4883935777</v>
      </c>
      <c r="H110" s="272">
        <f>H109+F110-G110</f>
        <v>-58635250.771472521</v>
      </c>
      <c r="I110" s="272">
        <f>E110-H110</f>
        <v>1585152757.2694032</v>
      </c>
      <c r="J110" s="322">
        <f>A110</f>
        <v>322</v>
      </c>
    </row>
    <row r="111" spans="1:10" x14ac:dyDescent="0.25">
      <c r="A111" s="322">
        <f>A110+1</f>
        <v>323</v>
      </c>
      <c r="B111" s="329" t="str">
        <f>B75</f>
        <v>December</v>
      </c>
      <c r="C111" s="328">
        <f>'1-BaseTRR (RY27)'!$G$1</f>
        <v>2022</v>
      </c>
      <c r="D111" s="278">
        <v>133386345.86063498</v>
      </c>
      <c r="E111" s="269">
        <f>E110+D111</f>
        <v>1659903852.3585658</v>
      </c>
      <c r="F111" s="269">
        <f>E111*'12-DepRates'!$N$21/12</f>
        <v>3961081.3371543777</v>
      </c>
      <c r="G111" s="278">
        <v>2602757.4259812897</v>
      </c>
      <c r="H111" s="269">
        <f>H110+F111-G111</f>
        <v>-57276926.860299431</v>
      </c>
      <c r="I111" s="269">
        <f>E111-H111</f>
        <v>1717180779.2188652</v>
      </c>
      <c r="J111" s="322">
        <f>A111</f>
        <v>323</v>
      </c>
    </row>
    <row r="112" spans="1:10" x14ac:dyDescent="0.25">
      <c r="A112" s="322">
        <f>A111+1</f>
        <v>324</v>
      </c>
      <c r="B112" s="327"/>
      <c r="C112" s="322" t="s">
        <v>982</v>
      </c>
      <c r="D112" s="272"/>
      <c r="E112" s="285">
        <f>SUM(E99:E111)/13</f>
        <v>1155589735.7754743</v>
      </c>
      <c r="F112" s="272"/>
      <c r="G112" s="272"/>
      <c r="H112" s="272"/>
      <c r="I112" s="285">
        <f>SUM(I99:I111)/13</f>
        <v>1208156225.8023558</v>
      </c>
      <c r="J112" s="322">
        <f>A112</f>
        <v>324</v>
      </c>
    </row>
    <row r="113" spans="1:10" x14ac:dyDescent="0.25">
      <c r="A113" s="322"/>
      <c r="D113" s="326"/>
      <c r="F113" s="325"/>
      <c r="I113" s="325"/>
      <c r="J113" s="322"/>
    </row>
    <row r="114" spans="1:10" x14ac:dyDescent="0.25">
      <c r="A114" s="322"/>
      <c r="J114" s="322"/>
    </row>
    <row r="115" spans="1:10" x14ac:dyDescent="0.25">
      <c r="A115" s="322"/>
      <c r="B115" s="71" t="s">
        <v>148</v>
      </c>
      <c r="J115" s="322"/>
    </row>
    <row r="116" spans="1:10" x14ac:dyDescent="0.25">
      <c r="A116" s="322"/>
      <c r="B116" s="305" t="s">
        <v>981</v>
      </c>
      <c r="C116" s="305"/>
      <c r="D116" s="305"/>
      <c r="E116" s="305"/>
      <c r="F116" s="305"/>
      <c r="G116" s="305"/>
      <c r="H116" s="305"/>
      <c r="J116" s="322"/>
    </row>
    <row r="117" spans="1:10" x14ac:dyDescent="0.25">
      <c r="A117" s="322"/>
      <c r="B117" s="305" t="s">
        <v>980</v>
      </c>
      <c r="C117" s="305"/>
      <c r="D117" s="305"/>
      <c r="E117" s="305"/>
      <c r="F117" s="305"/>
      <c r="G117" s="305"/>
      <c r="H117" s="305"/>
      <c r="J117" s="322"/>
    </row>
    <row r="118" spans="1:10" x14ac:dyDescent="0.25">
      <c r="A118" s="322"/>
      <c r="B118" s="305" t="s">
        <v>789</v>
      </c>
      <c r="C118" s="305"/>
      <c r="D118" s="305"/>
      <c r="E118" s="305"/>
      <c r="F118" s="305"/>
      <c r="G118" s="305"/>
      <c r="H118" s="305"/>
      <c r="J118" s="322"/>
    </row>
    <row r="119" spans="1:10" x14ac:dyDescent="0.25">
      <c r="A119" s="322"/>
      <c r="C119" s="272"/>
      <c r="D119" s="272"/>
      <c r="E119" s="60"/>
      <c r="J119" s="322"/>
    </row>
    <row r="120" spans="1:10" x14ac:dyDescent="0.25">
      <c r="A120" s="322"/>
      <c r="B120" s="272"/>
      <c r="C120" s="272"/>
      <c r="D120" s="272"/>
      <c r="E120" s="60"/>
      <c r="J120" s="322"/>
    </row>
    <row r="121" spans="1:10" x14ac:dyDescent="0.25">
      <c r="A121" s="322"/>
      <c r="B121" s="272"/>
      <c r="C121" s="272"/>
      <c r="D121" s="272"/>
      <c r="E121" s="60"/>
      <c r="H121" s="272"/>
      <c r="J121" s="322"/>
    </row>
    <row r="122" spans="1:10" x14ac:dyDescent="0.25">
      <c r="A122" s="322"/>
      <c r="B122" s="272"/>
      <c r="C122" s="272"/>
      <c r="D122" s="272"/>
      <c r="E122" s="60"/>
      <c r="J122" s="322"/>
    </row>
    <row r="123" spans="1:10" x14ac:dyDescent="0.25">
      <c r="A123" s="322"/>
      <c r="B123" s="272"/>
      <c r="C123" s="272"/>
      <c r="D123" s="272"/>
      <c r="E123" s="60"/>
      <c r="J123" s="322"/>
    </row>
    <row r="124" spans="1:10" x14ac:dyDescent="0.25">
      <c r="A124" s="322"/>
      <c r="B124" s="272"/>
      <c r="C124" s="272"/>
      <c r="D124" s="272"/>
      <c r="E124" s="60"/>
      <c r="J124" s="322"/>
    </row>
    <row r="125" spans="1:10" x14ac:dyDescent="0.25">
      <c r="A125" s="322"/>
      <c r="B125" s="272"/>
      <c r="C125" s="272"/>
      <c r="D125" s="272"/>
      <c r="E125" s="60"/>
      <c r="J125" s="322"/>
    </row>
    <row r="126" spans="1:10" x14ac:dyDescent="0.25">
      <c r="A126" s="322"/>
      <c r="B126" s="272"/>
      <c r="C126" s="272"/>
      <c r="D126" s="272"/>
      <c r="E126" s="60"/>
      <c r="J126" s="322"/>
    </row>
    <row r="127" spans="1:10" x14ac:dyDescent="0.25">
      <c r="A127" s="322"/>
      <c r="B127" s="285"/>
      <c r="C127" s="285"/>
      <c r="D127" s="285"/>
      <c r="E127" s="324"/>
      <c r="J127" s="322"/>
    </row>
    <row r="128" spans="1:10" x14ac:dyDescent="0.25">
      <c r="A128" s="322"/>
      <c r="B128" s="323"/>
      <c r="J128" s="322"/>
    </row>
  </sheetData>
  <mergeCells count="3">
    <mergeCell ref="B13:C13"/>
    <mergeCell ref="B50:C50"/>
    <mergeCell ref="B86:C86"/>
  </mergeCells>
  <printOptions horizontalCentered="1"/>
  <pageMargins left="1" right="1" top="1" bottom="1" header="0.5" footer="0.5"/>
  <pageSetup scale="24" orientation="landscape" r:id="rId1"/>
  <headerFooter>
    <oddHeader>&amp;C&amp;"-,Bold"Pacific Gas and Electric Company
Formula Rate Model
Schedule &amp;A&amp;R&amp;10TO Rate Year 2025 Annual Update
&amp;F</oddHeader>
  </headerFooter>
  <rowBreaks count="1" manualBreakCount="1">
    <brk id="76" max="16383" man="1"/>
  </rowBreaks>
  <customProperties>
    <customPr name="_pios_id" r:id="rId2"/>
  </customPropertie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2F650C-9E59-4EE3-85A3-7ED0D8CC651A}">
  <sheetPr>
    <tabColor theme="7" tint="0.39997558519241921"/>
    <pageSetUpPr fitToPage="1"/>
  </sheetPr>
  <dimension ref="A1:Z258"/>
  <sheetViews>
    <sheetView view="pageBreakPreview" topLeftCell="A73" zoomScale="70" zoomScaleNormal="75" zoomScaleSheetLayoutView="70" zoomScalePageLayoutView="55" workbookViewId="0">
      <selection activeCell="X117" activeCellId="1" sqref="X27:X30 X117"/>
    </sheetView>
  </sheetViews>
  <sheetFormatPr defaultColWidth="8.7109375" defaultRowHeight="15" x14ac:dyDescent="0.25"/>
  <cols>
    <col min="1" max="1" width="6.7109375" bestFit="1" customWidth="1"/>
    <col min="2" max="3" width="10.5703125" customWidth="1"/>
    <col min="4" max="4" width="18.7109375" customWidth="1"/>
    <col min="5" max="5" width="18" customWidth="1"/>
    <col min="6" max="6" width="18.28515625" customWidth="1"/>
    <col min="7" max="7" width="16.7109375" customWidth="1"/>
    <col min="8" max="8" width="19" customWidth="1"/>
    <col min="9" max="9" width="16.7109375" customWidth="1"/>
    <col min="10" max="11" width="18.28515625" customWidth="1"/>
    <col min="12" max="12" width="18" customWidth="1"/>
    <col min="13" max="15" width="16.7109375" customWidth="1"/>
    <col min="16" max="16" width="21.5703125" bestFit="1" customWidth="1"/>
    <col min="17" max="17" width="18.7109375" customWidth="1"/>
    <col min="18" max="18" width="6.7109375" bestFit="1" customWidth="1"/>
    <col min="19" max="19" width="2.28515625" customWidth="1"/>
    <col min="20" max="20" width="13.28515625" bestFit="1" customWidth="1"/>
    <col min="21" max="21" width="15.5703125" bestFit="1" customWidth="1"/>
    <col min="23" max="24" width="12.28515625" bestFit="1" customWidth="1"/>
    <col min="25" max="26" width="13.7109375" bestFit="1" customWidth="1"/>
    <col min="27" max="27" width="11.28515625" bestFit="1" customWidth="1"/>
  </cols>
  <sheetData>
    <row r="1" spans="1:18" x14ac:dyDescent="0.25">
      <c r="B1" s="17" t="s">
        <v>46</v>
      </c>
      <c r="H1" s="263"/>
      <c r="J1" s="38"/>
      <c r="O1" s="6"/>
      <c r="P1" s="68" t="s">
        <v>476</v>
      </c>
    </row>
    <row r="2" spans="1:18" x14ac:dyDescent="0.25">
      <c r="B2" s="241" t="s">
        <v>369</v>
      </c>
      <c r="C2" s="84"/>
      <c r="D2" s="241"/>
      <c r="J2" s="38"/>
      <c r="O2" s="68"/>
      <c r="P2" s="68"/>
      <c r="Q2" s="68"/>
    </row>
    <row r="3" spans="1:18" x14ac:dyDescent="0.25">
      <c r="B3" s="260"/>
    </row>
    <row r="4" spans="1:18" x14ac:dyDescent="0.25">
      <c r="B4" s="260"/>
    </row>
    <row r="5" spans="1:18" x14ac:dyDescent="0.25">
      <c r="B5" s="73" t="s">
        <v>1039</v>
      </c>
      <c r="C5" s="73"/>
      <c r="D5" s="35"/>
      <c r="E5" s="35"/>
      <c r="F5" s="35"/>
      <c r="G5" s="35"/>
      <c r="H5" s="35"/>
      <c r="I5" s="35"/>
      <c r="J5" s="35"/>
      <c r="K5" s="35"/>
      <c r="L5" s="35"/>
      <c r="M5" s="35"/>
      <c r="N5" s="35"/>
      <c r="O5" s="35"/>
      <c r="P5" s="35"/>
      <c r="Q5" s="35"/>
    </row>
    <row r="6" spans="1:18" x14ac:dyDescent="0.25">
      <c r="B6" s="274" t="s">
        <v>1038</v>
      </c>
    </row>
    <row r="7" spans="1:18" x14ac:dyDescent="0.25">
      <c r="B7" s="274" t="s">
        <v>1037</v>
      </c>
    </row>
    <row r="9" spans="1:18" x14ac:dyDescent="0.25">
      <c r="A9" s="17"/>
      <c r="D9" s="228" t="s">
        <v>530</v>
      </c>
      <c r="E9" s="228" t="s">
        <v>529</v>
      </c>
      <c r="F9" s="228" t="s">
        <v>528</v>
      </c>
      <c r="G9" s="228" t="s">
        <v>527</v>
      </c>
      <c r="H9" s="228" t="s">
        <v>552</v>
      </c>
      <c r="I9" s="228" t="s">
        <v>551</v>
      </c>
      <c r="J9" s="228" t="s">
        <v>550</v>
      </c>
      <c r="K9" s="228" t="s">
        <v>575</v>
      </c>
      <c r="L9" s="228" t="s">
        <v>574</v>
      </c>
      <c r="M9" s="228" t="s">
        <v>710</v>
      </c>
      <c r="N9" s="228" t="s">
        <v>709</v>
      </c>
      <c r="O9" s="228" t="s">
        <v>708</v>
      </c>
      <c r="P9" s="228" t="s">
        <v>707</v>
      </c>
      <c r="Q9" s="228"/>
      <c r="R9" s="227"/>
    </row>
    <row r="10" spans="1:18" ht="30" x14ac:dyDescent="0.25">
      <c r="A10" s="17"/>
      <c r="D10" s="295" t="s">
        <v>915</v>
      </c>
      <c r="E10" s="295" t="s">
        <v>915</v>
      </c>
      <c r="F10" s="295" t="s">
        <v>915</v>
      </c>
      <c r="G10" s="295" t="s">
        <v>915</v>
      </c>
      <c r="H10" s="295" t="s">
        <v>915</v>
      </c>
      <c r="I10" s="295" t="s">
        <v>915</v>
      </c>
      <c r="J10" s="295" t="s">
        <v>915</v>
      </c>
      <c r="K10" s="295" t="s">
        <v>915</v>
      </c>
      <c r="L10" s="295" t="s">
        <v>915</v>
      </c>
      <c r="M10" s="295" t="s">
        <v>915</v>
      </c>
      <c r="N10" s="295" t="s">
        <v>915</v>
      </c>
      <c r="O10" s="295" t="s">
        <v>915</v>
      </c>
      <c r="P10" s="277" t="s">
        <v>895</v>
      </c>
      <c r="Q10" s="277"/>
      <c r="R10" s="227"/>
    </row>
    <row r="11" spans="1:18" x14ac:dyDescent="0.25">
      <c r="B11" s="6"/>
      <c r="C11" s="6"/>
      <c r="N11" s="92"/>
      <c r="P11" s="92"/>
      <c r="Q11" s="92"/>
      <c r="R11" s="227"/>
    </row>
    <row r="12" spans="1:18" x14ac:dyDescent="0.25">
      <c r="A12" s="372"/>
      <c r="B12" s="227"/>
      <c r="C12" s="212" t="s">
        <v>894</v>
      </c>
      <c r="D12" s="237">
        <v>350.01</v>
      </c>
      <c r="E12" s="237">
        <v>350.02</v>
      </c>
      <c r="F12" s="237">
        <v>352.01</v>
      </c>
      <c r="G12" s="237">
        <v>352.02</v>
      </c>
      <c r="H12" s="237">
        <v>353.01</v>
      </c>
      <c r="I12" s="237">
        <v>353.02</v>
      </c>
      <c r="J12" s="237">
        <v>354</v>
      </c>
      <c r="K12" s="237">
        <v>355</v>
      </c>
      <c r="L12" s="237">
        <v>356</v>
      </c>
      <c r="M12" s="237">
        <v>357</v>
      </c>
      <c r="N12" s="237">
        <v>358</v>
      </c>
      <c r="O12" s="237">
        <v>359</v>
      </c>
      <c r="R12" s="227"/>
    </row>
    <row r="13" spans="1:18" x14ac:dyDescent="0.25">
      <c r="A13" s="239" t="s">
        <v>99</v>
      </c>
      <c r="B13" s="239" t="s">
        <v>521</v>
      </c>
      <c r="C13" s="239" t="s">
        <v>543</v>
      </c>
      <c r="D13" s="228" t="s">
        <v>893</v>
      </c>
      <c r="E13" s="228" t="s">
        <v>892</v>
      </c>
      <c r="F13" s="228" t="s">
        <v>891</v>
      </c>
      <c r="G13" s="228" t="s">
        <v>890</v>
      </c>
      <c r="H13" s="228" t="s">
        <v>889</v>
      </c>
      <c r="I13" s="228" t="s">
        <v>888</v>
      </c>
      <c r="J13" s="228" t="s">
        <v>887</v>
      </c>
      <c r="K13" s="228" t="s">
        <v>886</v>
      </c>
      <c r="L13" s="228" t="s">
        <v>885</v>
      </c>
      <c r="M13" s="228" t="s">
        <v>884</v>
      </c>
      <c r="N13" s="228" t="s">
        <v>883</v>
      </c>
      <c r="O13" s="228" t="s">
        <v>882</v>
      </c>
      <c r="P13" s="239" t="s">
        <v>504</v>
      </c>
      <c r="Q13" s="239" t="s">
        <v>160</v>
      </c>
      <c r="R13" s="239" t="s">
        <v>99</v>
      </c>
    </row>
    <row r="14" spans="1:18" x14ac:dyDescent="0.25">
      <c r="A14" s="227">
        <v>100</v>
      </c>
      <c r="B14" s="274" t="s">
        <v>505</v>
      </c>
      <c r="C14" s="273">
        <v>2019</v>
      </c>
      <c r="D14" s="355">
        <v>59587.198630507926</v>
      </c>
      <c r="E14" s="355">
        <v>69921782.363582224</v>
      </c>
      <c r="F14" s="355">
        <v>104120100.24986514</v>
      </c>
      <c r="G14" s="355">
        <v>16199621.248033023</v>
      </c>
      <c r="H14" s="355">
        <v>1437480694.1497979</v>
      </c>
      <c r="I14" s="355">
        <v>12126108.983059401</v>
      </c>
      <c r="J14" s="355">
        <v>344254565.61957085</v>
      </c>
      <c r="K14" s="355">
        <v>348173188.14776868</v>
      </c>
      <c r="L14" s="355">
        <v>496675873.33023357</v>
      </c>
      <c r="M14" s="355">
        <v>94972369.809474736</v>
      </c>
      <c r="N14" s="355">
        <v>70451887.286844358</v>
      </c>
      <c r="O14" s="355">
        <v>13467337.545269838</v>
      </c>
      <c r="P14" s="78">
        <v>3007903115.9321303</v>
      </c>
      <c r="Q14" s="284" t="s">
        <v>914</v>
      </c>
      <c r="R14" s="227">
        <v>100</v>
      </c>
    </row>
    <row r="15" spans="1:18" x14ac:dyDescent="0.25">
      <c r="A15" s="227">
        <v>101</v>
      </c>
      <c r="B15" s="274" t="s">
        <v>516</v>
      </c>
      <c r="C15" s="273">
        <v>2020</v>
      </c>
      <c r="D15" s="355">
        <v>-6771.2919483217502</v>
      </c>
      <c r="E15" s="355">
        <v>69076025.132705227</v>
      </c>
      <c r="F15" s="355">
        <v>104348487.1416249</v>
      </c>
      <c r="G15" s="355">
        <v>16332467.890175842</v>
      </c>
      <c r="H15" s="355">
        <v>1469148560.1769476</v>
      </c>
      <c r="I15" s="355">
        <v>12200029.730202276</v>
      </c>
      <c r="J15" s="355">
        <v>345026226.93664527</v>
      </c>
      <c r="K15" s="355">
        <v>353616888.43788242</v>
      </c>
      <c r="L15" s="355">
        <v>503787408.31888205</v>
      </c>
      <c r="M15" s="355">
        <v>95421488.469318435</v>
      </c>
      <c r="N15" s="355">
        <v>70620402.407161221</v>
      </c>
      <c r="O15" s="355">
        <v>13979990.774976112</v>
      </c>
      <c r="P15" s="78">
        <v>3053551204.1245728</v>
      </c>
      <c r="Q15" s="284" t="s">
        <v>913</v>
      </c>
      <c r="R15" s="227">
        <v>101</v>
      </c>
    </row>
    <row r="16" spans="1:18" x14ac:dyDescent="0.25">
      <c r="A16" s="227">
        <v>102</v>
      </c>
      <c r="B16" s="274" t="s">
        <v>515</v>
      </c>
      <c r="C16" s="273">
        <v>2020</v>
      </c>
      <c r="D16" s="355">
        <v>-6894.741875188708</v>
      </c>
      <c r="E16" s="355">
        <v>69378583.314014226</v>
      </c>
      <c r="F16" s="355">
        <v>104907278.17514688</v>
      </c>
      <c r="G16" s="355">
        <v>16520509.018353045</v>
      </c>
      <c r="H16" s="355">
        <v>1474991331.3760033</v>
      </c>
      <c r="I16" s="355">
        <v>12247034.375306221</v>
      </c>
      <c r="J16" s="355">
        <v>344348143.11650813</v>
      </c>
      <c r="K16" s="355">
        <v>356196143.99144334</v>
      </c>
      <c r="L16" s="355">
        <v>501986207.86416924</v>
      </c>
      <c r="M16" s="355">
        <v>96064925.091223463</v>
      </c>
      <c r="N16" s="355">
        <v>71004064.534995198</v>
      </c>
      <c r="O16" s="355">
        <v>14175679.419557706</v>
      </c>
      <c r="P16" s="78">
        <v>3061813005.5348444</v>
      </c>
      <c r="Q16" s="284" t="s">
        <v>912</v>
      </c>
      <c r="R16" s="227">
        <v>102</v>
      </c>
    </row>
    <row r="17" spans="1:18" x14ac:dyDescent="0.25">
      <c r="A17" s="227">
        <v>103</v>
      </c>
      <c r="B17" s="274" t="s">
        <v>514</v>
      </c>
      <c r="C17" s="273">
        <v>2020</v>
      </c>
      <c r="D17" s="355">
        <v>-7037.1051126675429</v>
      </c>
      <c r="E17" s="355">
        <v>69649999.182654619</v>
      </c>
      <c r="F17" s="355">
        <v>105454799.47936946</v>
      </c>
      <c r="G17" s="355">
        <v>16677410.99206342</v>
      </c>
      <c r="H17" s="355">
        <v>1486996080.3029768</v>
      </c>
      <c r="I17" s="355">
        <v>12293962.47059384</v>
      </c>
      <c r="J17" s="355">
        <v>345094404.54565096</v>
      </c>
      <c r="K17" s="355">
        <v>359329976.97648811</v>
      </c>
      <c r="L17" s="355">
        <v>508199616.94736415</v>
      </c>
      <c r="M17" s="355">
        <v>96705289.078660965</v>
      </c>
      <c r="N17" s="355">
        <v>71341900.62679936</v>
      </c>
      <c r="O17" s="355">
        <v>13900199.176116565</v>
      </c>
      <c r="P17" s="78">
        <v>3085636602.6736259</v>
      </c>
      <c r="Q17" s="284" t="s">
        <v>911</v>
      </c>
      <c r="R17" s="227">
        <v>103</v>
      </c>
    </row>
    <row r="18" spans="1:18" x14ac:dyDescent="0.25">
      <c r="A18" s="227">
        <v>104</v>
      </c>
      <c r="B18" s="274" t="s">
        <v>513</v>
      </c>
      <c r="C18" s="273">
        <v>2020</v>
      </c>
      <c r="D18" s="355">
        <v>-7120.4310704790305</v>
      </c>
      <c r="E18" s="355">
        <v>69872301.649188817</v>
      </c>
      <c r="F18" s="355">
        <v>106012932.02333874</v>
      </c>
      <c r="G18" s="355">
        <v>16833860.612228584</v>
      </c>
      <c r="H18" s="355">
        <v>1497720628.3566058</v>
      </c>
      <c r="I18" s="355">
        <v>12340386.068311572</v>
      </c>
      <c r="J18" s="355">
        <v>345953290.37310326</v>
      </c>
      <c r="K18" s="355">
        <v>362558458.33157045</v>
      </c>
      <c r="L18" s="355">
        <v>512867457.61767316</v>
      </c>
      <c r="M18" s="355">
        <v>97354718.35001567</v>
      </c>
      <c r="N18" s="355">
        <v>71800341.595374256</v>
      </c>
      <c r="O18" s="355">
        <v>14108055.10255697</v>
      </c>
      <c r="P18" s="78">
        <v>3107415309.6488972</v>
      </c>
      <c r="Q18" s="284" t="s">
        <v>910</v>
      </c>
      <c r="R18" s="227">
        <v>104</v>
      </c>
    </row>
    <row r="19" spans="1:18" x14ac:dyDescent="0.25">
      <c r="A19" s="227">
        <v>105</v>
      </c>
      <c r="B19" s="274" t="s">
        <v>512</v>
      </c>
      <c r="C19" s="273">
        <v>2020</v>
      </c>
      <c r="D19" s="355">
        <v>-7078.9868072009176</v>
      </c>
      <c r="E19" s="355">
        <v>70176312.060265079</v>
      </c>
      <c r="F19" s="355">
        <v>106248708.98049305</v>
      </c>
      <c r="G19" s="355">
        <v>16989211.58922879</v>
      </c>
      <c r="H19" s="355">
        <v>1505056819.6690862</v>
      </c>
      <c r="I19" s="355">
        <v>12396561.918370586</v>
      </c>
      <c r="J19" s="355">
        <v>347160572.22543627</v>
      </c>
      <c r="K19" s="355">
        <v>365887724.05609733</v>
      </c>
      <c r="L19" s="355">
        <v>515455096.80582273</v>
      </c>
      <c r="M19" s="355">
        <v>97999957.099157542</v>
      </c>
      <c r="N19" s="355">
        <v>72220034.173037842</v>
      </c>
      <c r="O19" s="355">
        <v>14290686.876492659</v>
      </c>
      <c r="P19" s="78">
        <v>3123874606.4666805</v>
      </c>
      <c r="Q19" s="284" t="s">
        <v>909</v>
      </c>
      <c r="R19" s="227">
        <v>105</v>
      </c>
    </row>
    <row r="20" spans="1:18" x14ac:dyDescent="0.25">
      <c r="A20" s="227">
        <v>106</v>
      </c>
      <c r="B20" s="274" t="s">
        <v>704</v>
      </c>
      <c r="C20" s="273">
        <v>2020</v>
      </c>
      <c r="D20" s="355">
        <v>-7845.6599617373749</v>
      </c>
      <c r="E20" s="355">
        <v>70480530.624478579</v>
      </c>
      <c r="F20" s="355">
        <v>106774333.81942618</v>
      </c>
      <c r="G20" s="355">
        <v>17144233.936458834</v>
      </c>
      <c r="H20" s="355">
        <v>1518356739.0720887</v>
      </c>
      <c r="I20" s="355">
        <v>12436727.530432351</v>
      </c>
      <c r="J20" s="355">
        <v>348117870.10895669</v>
      </c>
      <c r="K20" s="355">
        <v>362424399.26157588</v>
      </c>
      <c r="L20" s="355">
        <v>516845390.15306878</v>
      </c>
      <c r="M20" s="355">
        <v>98646829.66942361</v>
      </c>
      <c r="N20" s="355">
        <v>72410837.413633198</v>
      </c>
      <c r="O20" s="355">
        <v>14482402.9743076</v>
      </c>
      <c r="P20" s="78">
        <v>3138112448.9038887</v>
      </c>
      <c r="Q20" s="284" t="s">
        <v>908</v>
      </c>
      <c r="R20" s="227">
        <v>106</v>
      </c>
    </row>
    <row r="21" spans="1:18" x14ac:dyDescent="0.25">
      <c r="A21" s="227">
        <v>107</v>
      </c>
      <c r="B21" s="274" t="s">
        <v>510</v>
      </c>
      <c r="C21" s="273">
        <v>2020</v>
      </c>
      <c r="D21" s="355">
        <v>-7848.4468901218988</v>
      </c>
      <c r="E21" s="355">
        <v>70786865.657253474</v>
      </c>
      <c r="F21" s="355">
        <v>107327718.24329329</v>
      </c>
      <c r="G21" s="355">
        <v>17298749.69695868</v>
      </c>
      <c r="H21" s="355">
        <v>1533265863.1855741</v>
      </c>
      <c r="I21" s="355">
        <v>12482312.507247793</v>
      </c>
      <c r="J21" s="355">
        <v>347539468.10449469</v>
      </c>
      <c r="K21" s="355">
        <v>362949229.05328566</v>
      </c>
      <c r="L21" s="355">
        <v>519265334.57320201</v>
      </c>
      <c r="M21" s="355">
        <v>99296500.680133492</v>
      </c>
      <c r="N21" s="355">
        <v>72877675.413305432</v>
      </c>
      <c r="O21" s="355">
        <v>14678718.175025478</v>
      </c>
      <c r="P21" s="78">
        <v>3157760586.8428836</v>
      </c>
      <c r="Q21" s="284" t="s">
        <v>907</v>
      </c>
      <c r="R21" s="227">
        <v>107</v>
      </c>
    </row>
    <row r="22" spans="1:18" x14ac:dyDescent="0.25">
      <c r="A22" s="227">
        <v>108</v>
      </c>
      <c r="B22" s="274" t="s">
        <v>509</v>
      </c>
      <c r="C22" s="273">
        <v>2020</v>
      </c>
      <c r="D22" s="355">
        <v>-7850.6443234244507</v>
      </c>
      <c r="E22" s="355">
        <v>71021691.315959975</v>
      </c>
      <c r="F22" s="355">
        <v>107881678.94902216</v>
      </c>
      <c r="G22" s="355">
        <v>17451376.797590129</v>
      </c>
      <c r="H22" s="355">
        <v>1552446024.8945622</v>
      </c>
      <c r="I22" s="355">
        <v>12527096.357866991</v>
      </c>
      <c r="J22" s="355">
        <v>350896533.38578415</v>
      </c>
      <c r="K22" s="355">
        <v>368385722.78174376</v>
      </c>
      <c r="L22" s="355">
        <v>521765245.29248822</v>
      </c>
      <c r="M22" s="355">
        <v>99946732.472140253</v>
      </c>
      <c r="N22" s="355">
        <v>73350868.038241789</v>
      </c>
      <c r="O22" s="355">
        <v>14868962.187580112</v>
      </c>
      <c r="P22" s="78">
        <v>3190534081.8286567</v>
      </c>
      <c r="Q22" s="284" t="s">
        <v>906</v>
      </c>
      <c r="R22" s="227">
        <v>108</v>
      </c>
    </row>
    <row r="23" spans="1:18" x14ac:dyDescent="0.25">
      <c r="A23" s="227">
        <v>109</v>
      </c>
      <c r="B23" s="274" t="s">
        <v>508</v>
      </c>
      <c r="C23" s="273">
        <v>2020</v>
      </c>
      <c r="D23" s="355">
        <v>-7852.6667115917444</v>
      </c>
      <c r="E23" s="355">
        <v>71328442.29254812</v>
      </c>
      <c r="F23" s="355">
        <v>108408388.78255913</v>
      </c>
      <c r="G23" s="355">
        <v>17603336.182118963</v>
      </c>
      <c r="H23" s="355">
        <v>1565167316.1939626</v>
      </c>
      <c r="I23" s="355">
        <v>12564326.609832816</v>
      </c>
      <c r="J23" s="355">
        <v>346275259.54947186</v>
      </c>
      <c r="K23" s="355">
        <v>367099619.74352694</v>
      </c>
      <c r="L23" s="355">
        <v>523000505.34645975</v>
      </c>
      <c r="M23" s="355">
        <v>100593360.35406271</v>
      </c>
      <c r="N23" s="355">
        <v>73820954.348585665</v>
      </c>
      <c r="O23" s="355">
        <v>15060217.846596677</v>
      </c>
      <c r="P23" s="78">
        <v>3200913874.5830135</v>
      </c>
      <c r="Q23" s="284" t="s">
        <v>905</v>
      </c>
      <c r="R23" s="227">
        <v>109</v>
      </c>
    </row>
    <row r="24" spans="1:18" x14ac:dyDescent="0.25">
      <c r="A24" s="227">
        <v>110</v>
      </c>
      <c r="B24" s="274" t="s">
        <v>507</v>
      </c>
      <c r="C24" s="273">
        <v>2020</v>
      </c>
      <c r="D24" s="355">
        <v>-7858.9390586921127</v>
      </c>
      <c r="E24" s="355">
        <v>71638009.723043978</v>
      </c>
      <c r="F24" s="355">
        <v>108969795.22834603</v>
      </c>
      <c r="G24" s="355">
        <v>17759021.850386672</v>
      </c>
      <c r="H24" s="355">
        <v>1570623704.7218046</v>
      </c>
      <c r="I24" s="355">
        <v>12609042.017750196</v>
      </c>
      <c r="J24" s="355">
        <v>346358599.83820295</v>
      </c>
      <c r="K24" s="355">
        <v>370645162.23997134</v>
      </c>
      <c r="L24" s="355">
        <v>521756480.86999881</v>
      </c>
      <c r="M24" s="355">
        <v>101239251.33030581</v>
      </c>
      <c r="N24" s="355">
        <v>74277658.985760987</v>
      </c>
      <c r="O24" s="355">
        <v>15251917.666946553</v>
      </c>
      <c r="P24" s="78">
        <v>3211120785.5334592</v>
      </c>
      <c r="Q24" s="284" t="s">
        <v>904</v>
      </c>
      <c r="R24" s="227">
        <v>110</v>
      </c>
    </row>
    <row r="25" spans="1:18" x14ac:dyDescent="0.25">
      <c r="A25" s="227">
        <v>111</v>
      </c>
      <c r="B25" s="274" t="s">
        <v>506</v>
      </c>
      <c r="C25" s="273">
        <v>2020</v>
      </c>
      <c r="D25" s="355">
        <v>-7857.9470616280423</v>
      </c>
      <c r="E25" s="355">
        <v>71946877.110138372</v>
      </c>
      <c r="F25" s="355">
        <v>109522618.77478805</v>
      </c>
      <c r="G25" s="355">
        <v>17915000.069254123</v>
      </c>
      <c r="H25" s="355">
        <v>1576821176.9664831</v>
      </c>
      <c r="I25" s="355">
        <v>12519702.01401796</v>
      </c>
      <c r="J25" s="355">
        <v>347258286.17932302</v>
      </c>
      <c r="K25" s="355">
        <v>377584878.62056327</v>
      </c>
      <c r="L25" s="355">
        <v>529247194.83544898</v>
      </c>
      <c r="M25" s="355">
        <v>101887341.37306874</v>
      </c>
      <c r="N25" s="355">
        <v>74737544.716699511</v>
      </c>
      <c r="O25" s="355">
        <v>15447519.716891129</v>
      </c>
      <c r="P25" s="78">
        <v>3234880282.429615</v>
      </c>
      <c r="Q25" s="284" t="s">
        <v>903</v>
      </c>
      <c r="R25" s="227">
        <v>111</v>
      </c>
    </row>
    <row r="26" spans="1:18" x14ac:dyDescent="0.25">
      <c r="A26" s="227">
        <v>112</v>
      </c>
      <c r="B26" s="271" t="s">
        <v>505</v>
      </c>
      <c r="C26" s="270">
        <v>2020</v>
      </c>
      <c r="D26" s="354">
        <v>-7829.7068816294914</v>
      </c>
      <c r="E26" s="354">
        <v>71758957.091389582</v>
      </c>
      <c r="F26" s="354">
        <v>109706920.36513495</v>
      </c>
      <c r="G26" s="354">
        <v>18023615.466308933</v>
      </c>
      <c r="H26" s="354">
        <v>1591956949.5661855</v>
      </c>
      <c r="I26" s="354">
        <v>12776699.520915808</v>
      </c>
      <c r="J26" s="354">
        <v>347587089.51122552</v>
      </c>
      <c r="K26" s="354">
        <v>379206173.59303063</v>
      </c>
      <c r="L26" s="354">
        <v>525072653.81833833</v>
      </c>
      <c r="M26" s="354">
        <v>102565877.30907288</v>
      </c>
      <c r="N26" s="354">
        <v>75168248.85443145</v>
      </c>
      <c r="O26" s="354">
        <v>15196272.454860162</v>
      </c>
      <c r="P26" s="354">
        <v>3249011627.8440123</v>
      </c>
      <c r="Q26" s="284" t="s">
        <v>902</v>
      </c>
      <c r="R26" s="227">
        <v>112</v>
      </c>
    </row>
    <row r="27" spans="1:18" x14ac:dyDescent="0.25">
      <c r="A27" s="227">
        <v>113</v>
      </c>
      <c r="B27" s="286" t="s">
        <v>881</v>
      </c>
      <c r="C27" s="264"/>
      <c r="D27" s="374">
        <v>-2327.6437747827031</v>
      </c>
      <c r="E27" s="374">
        <v>70541259.809017077</v>
      </c>
      <c r="F27" s="374">
        <v>106898750.78556985</v>
      </c>
      <c r="G27" s="374">
        <v>17134493.488396849</v>
      </c>
      <c r="H27" s="374">
        <v>1521540914.5101597</v>
      </c>
      <c r="I27" s="374">
        <v>12424614.623377524</v>
      </c>
      <c r="J27" s="374">
        <v>346605408.42264408</v>
      </c>
      <c r="K27" s="374">
        <v>364158274.24884212</v>
      </c>
      <c r="L27" s="374">
        <v>515071112.75178075</v>
      </c>
      <c r="M27" s="374">
        <v>98668818.545081437</v>
      </c>
      <c r="N27" s="374">
        <v>72621724.49191308</v>
      </c>
      <c r="O27" s="374">
        <v>14531381.532090582</v>
      </c>
      <c r="P27" s="90">
        <v>3140194425.5650983</v>
      </c>
      <c r="Q27" s="284"/>
      <c r="R27" s="227">
        <v>113</v>
      </c>
    </row>
    <row r="28" spans="1:18" x14ac:dyDescent="0.25">
      <c r="A28" s="38"/>
      <c r="B28" s="38"/>
      <c r="C28" s="38"/>
      <c r="D28" s="38"/>
      <c r="E28" s="38"/>
      <c r="F28" s="38"/>
      <c r="G28" s="38"/>
      <c r="H28" s="38"/>
      <c r="I28" s="38"/>
      <c r="J28" s="38"/>
      <c r="K28" s="38"/>
      <c r="L28" s="38"/>
      <c r="M28" s="38"/>
      <c r="R28" s="227"/>
    </row>
    <row r="29" spans="1:18" x14ac:dyDescent="0.25">
      <c r="A29" s="38"/>
      <c r="B29" s="38"/>
      <c r="C29" s="38"/>
      <c r="D29" s="38"/>
      <c r="E29" s="38"/>
      <c r="F29" s="38"/>
      <c r="G29" s="38"/>
      <c r="H29" s="38"/>
      <c r="I29" s="38"/>
      <c r="J29" s="38"/>
      <c r="K29" s="38"/>
      <c r="L29" s="38"/>
      <c r="M29" s="38"/>
      <c r="R29" s="227"/>
    </row>
    <row r="30" spans="1:18" x14ac:dyDescent="0.25">
      <c r="B30" s="73" t="s">
        <v>1036</v>
      </c>
      <c r="C30" s="73"/>
      <c r="D30" s="261"/>
      <c r="E30" s="261"/>
      <c r="F30" s="261"/>
      <c r="G30" s="261"/>
      <c r="H30" s="261"/>
      <c r="I30" s="261"/>
      <c r="J30" s="261"/>
      <c r="K30" s="261"/>
      <c r="L30" s="261"/>
      <c r="M30" s="261"/>
      <c r="N30" s="35"/>
      <c r="O30" s="35"/>
      <c r="P30" s="35"/>
      <c r="Q30" s="35"/>
      <c r="R30" s="227"/>
    </row>
    <row r="31" spans="1:18" x14ac:dyDescent="0.25">
      <c r="B31" s="274" t="s">
        <v>1035</v>
      </c>
    </row>
    <row r="32" spans="1:18" x14ac:dyDescent="0.25">
      <c r="B32" t="s">
        <v>1034</v>
      </c>
    </row>
    <row r="34" spans="1:26" ht="13.5" customHeight="1" x14ac:dyDescent="0.25">
      <c r="A34" s="17"/>
      <c r="D34" s="228" t="s">
        <v>530</v>
      </c>
      <c r="E34" s="228" t="s">
        <v>529</v>
      </c>
      <c r="F34" s="228" t="s">
        <v>528</v>
      </c>
      <c r="G34" s="228" t="s">
        <v>527</v>
      </c>
      <c r="H34" s="228" t="s">
        <v>552</v>
      </c>
      <c r="I34" s="228" t="s">
        <v>551</v>
      </c>
      <c r="J34" s="228" t="s">
        <v>550</v>
      </c>
      <c r="K34" s="228" t="s">
        <v>575</v>
      </c>
      <c r="L34" s="228" t="s">
        <v>574</v>
      </c>
      <c r="M34" s="228" t="s">
        <v>710</v>
      </c>
      <c r="N34" s="228" t="s">
        <v>709</v>
      </c>
      <c r="O34" s="228" t="s">
        <v>708</v>
      </c>
      <c r="P34" s="228" t="s">
        <v>707</v>
      </c>
      <c r="Q34" s="228"/>
      <c r="R34" s="227"/>
    </row>
    <row r="35" spans="1:26" ht="13.5" customHeight="1" x14ac:dyDescent="0.25">
      <c r="A35" s="17"/>
      <c r="D35" s="228"/>
      <c r="E35" s="228"/>
      <c r="F35" s="228"/>
      <c r="G35" s="228"/>
      <c r="H35" s="228"/>
      <c r="I35" s="228"/>
      <c r="J35" s="228"/>
      <c r="K35" s="228"/>
      <c r="L35" s="228"/>
      <c r="M35" s="228"/>
      <c r="N35" s="228"/>
      <c r="O35" s="228"/>
      <c r="P35" s="277" t="s">
        <v>895</v>
      </c>
      <c r="Q35" s="277"/>
      <c r="R35" s="227"/>
    </row>
    <row r="36" spans="1:26" x14ac:dyDescent="0.25">
      <c r="B36" s="6"/>
      <c r="C36" s="6"/>
      <c r="R36" s="227"/>
    </row>
    <row r="37" spans="1:26" x14ac:dyDescent="0.25">
      <c r="A37" s="372"/>
      <c r="B37" s="227"/>
      <c r="C37" s="212" t="s">
        <v>894</v>
      </c>
      <c r="D37" s="237">
        <v>350.01</v>
      </c>
      <c r="E37" s="237">
        <v>350.02</v>
      </c>
      <c r="F37" s="237">
        <v>352.01</v>
      </c>
      <c r="G37" s="237">
        <v>352.02</v>
      </c>
      <c r="H37" s="237">
        <v>353.01</v>
      </c>
      <c r="I37" s="237">
        <v>353.02</v>
      </c>
      <c r="J37" s="237">
        <v>354</v>
      </c>
      <c r="K37" s="237">
        <v>355</v>
      </c>
      <c r="L37" s="237">
        <v>356</v>
      </c>
      <c r="M37" s="237">
        <v>357</v>
      </c>
      <c r="N37" s="237">
        <v>358</v>
      </c>
      <c r="O37" s="237">
        <v>359</v>
      </c>
      <c r="R37" s="227"/>
    </row>
    <row r="38" spans="1:26" x14ac:dyDescent="0.25">
      <c r="A38" s="239" t="s">
        <v>99</v>
      </c>
      <c r="B38" s="239" t="s">
        <v>521</v>
      </c>
      <c r="C38" s="239" t="s">
        <v>543</v>
      </c>
      <c r="D38" s="228" t="s">
        <v>893</v>
      </c>
      <c r="E38" s="228" t="s">
        <v>892</v>
      </c>
      <c r="F38" s="228" t="s">
        <v>891</v>
      </c>
      <c r="G38" s="228" t="s">
        <v>890</v>
      </c>
      <c r="H38" s="228" t="s">
        <v>889</v>
      </c>
      <c r="I38" s="228" t="s">
        <v>888</v>
      </c>
      <c r="J38" s="228" t="s">
        <v>887</v>
      </c>
      <c r="K38" s="228" t="s">
        <v>886</v>
      </c>
      <c r="L38" s="228" t="s">
        <v>885</v>
      </c>
      <c r="M38" s="228" t="s">
        <v>884</v>
      </c>
      <c r="N38" s="228" t="s">
        <v>883</v>
      </c>
      <c r="O38" s="228" t="s">
        <v>882</v>
      </c>
      <c r="P38" s="239" t="s">
        <v>504</v>
      </c>
      <c r="Q38" s="239"/>
      <c r="R38" s="239" t="s">
        <v>99</v>
      </c>
    </row>
    <row r="39" spans="1:26" x14ac:dyDescent="0.25">
      <c r="A39" s="227">
        <v>200</v>
      </c>
      <c r="B39" s="274" t="s">
        <v>505</v>
      </c>
      <c r="C39" s="273">
        <v>2019</v>
      </c>
      <c r="D39" s="361">
        <v>13216.580383462611</v>
      </c>
      <c r="E39" s="370">
        <v>32889807.01184481</v>
      </c>
      <c r="F39" s="361">
        <v>61235316.3147844</v>
      </c>
      <c r="G39" s="361">
        <v>6954766.0372229908</v>
      </c>
      <c r="H39" s="361">
        <v>803955640.50747335</v>
      </c>
      <c r="I39" s="361">
        <v>2842173.1396667957</v>
      </c>
      <c r="J39" s="361">
        <v>233357873.12558162</v>
      </c>
      <c r="K39" s="361">
        <v>37936659.902679995</v>
      </c>
      <c r="L39" s="370">
        <v>210260201.42187721</v>
      </c>
      <c r="M39" s="361">
        <v>55204509.456561506</v>
      </c>
      <c r="N39" s="361">
        <v>30759621.730069105</v>
      </c>
      <c r="O39" s="370">
        <v>4257082.3701074738</v>
      </c>
      <c r="P39" s="80">
        <v>1479666867.5982528</v>
      </c>
      <c r="Q39" s="284"/>
      <c r="R39" s="227">
        <v>200</v>
      </c>
      <c r="W39" s="287"/>
      <c r="X39" s="287"/>
      <c r="Y39" s="287"/>
      <c r="Z39" s="287"/>
    </row>
    <row r="40" spans="1:26" x14ac:dyDescent="0.25">
      <c r="A40" s="227">
        <v>201</v>
      </c>
      <c r="B40" s="274" t="s">
        <v>516</v>
      </c>
      <c r="C40" s="273">
        <v>2020</v>
      </c>
      <c r="D40" s="361">
        <v>-4431.7903376778859</v>
      </c>
      <c r="E40" s="370">
        <v>33218334.664778508</v>
      </c>
      <c r="F40" s="361">
        <v>49851488.08841937</v>
      </c>
      <c r="G40" s="361">
        <v>6568004.8382735951</v>
      </c>
      <c r="H40" s="361">
        <v>721044613.50707805</v>
      </c>
      <c r="I40" s="361">
        <v>3883894.3276002845</v>
      </c>
      <c r="J40" s="361">
        <v>188435787.40504915</v>
      </c>
      <c r="K40" s="361">
        <v>58286850.798620455</v>
      </c>
      <c r="L40" s="370">
        <v>182341172.42179108</v>
      </c>
      <c r="M40" s="361">
        <v>63729902.508277647</v>
      </c>
      <c r="N40" s="361">
        <v>27606373.499325771</v>
      </c>
      <c r="O40" s="370">
        <v>4399813.0693482636</v>
      </c>
      <c r="P40" s="80">
        <v>1339361803.3382244</v>
      </c>
      <c r="Q40" s="284"/>
      <c r="R40" s="227">
        <v>201</v>
      </c>
      <c r="W40" s="287"/>
      <c r="X40" s="287"/>
      <c r="Y40" s="287"/>
      <c r="Z40" s="287"/>
    </row>
    <row r="41" spans="1:26" x14ac:dyDescent="0.25">
      <c r="A41" s="227">
        <v>202</v>
      </c>
      <c r="B41" s="274" t="s">
        <v>515</v>
      </c>
      <c r="C41" s="273">
        <v>2020</v>
      </c>
      <c r="D41" s="361">
        <v>-4512.5879457638312</v>
      </c>
      <c r="E41" s="370">
        <v>33364684.188653309</v>
      </c>
      <c r="F41" s="361">
        <v>50118445.140836723</v>
      </c>
      <c r="G41" s="361">
        <v>6643624.4597519394</v>
      </c>
      <c r="H41" s="361">
        <v>723912191.92305887</v>
      </c>
      <c r="I41" s="361">
        <v>3897890.2818598417</v>
      </c>
      <c r="J41" s="361">
        <v>188065452.48961794</v>
      </c>
      <c r="K41" s="361">
        <v>58711990.797691293</v>
      </c>
      <c r="L41" s="370">
        <v>181598878.41138154</v>
      </c>
      <c r="M41" s="361">
        <v>64159639.602532357</v>
      </c>
      <c r="N41" s="361">
        <v>27756351.687462762</v>
      </c>
      <c r="O41" s="370">
        <v>4462188.9863849534</v>
      </c>
      <c r="P41" s="80">
        <v>1342686825.3812859</v>
      </c>
      <c r="Q41" s="284"/>
      <c r="R41" s="227">
        <v>202</v>
      </c>
      <c r="W41" s="287"/>
      <c r="X41" s="287"/>
      <c r="Y41" s="287"/>
      <c r="Z41" s="287"/>
    </row>
    <row r="42" spans="1:26" x14ac:dyDescent="0.25">
      <c r="A42" s="227">
        <v>203</v>
      </c>
      <c r="B42" s="274" t="s">
        <v>514</v>
      </c>
      <c r="C42" s="273">
        <v>2020</v>
      </c>
      <c r="D42" s="361">
        <v>-4605.7642591046888</v>
      </c>
      <c r="E42" s="370">
        <v>33495246.743237503</v>
      </c>
      <c r="F42" s="361">
        <v>50380018.188259639</v>
      </c>
      <c r="G42" s="361">
        <v>6706721.6554356553</v>
      </c>
      <c r="H42" s="361">
        <v>729804012.38623703</v>
      </c>
      <c r="I42" s="361">
        <v>3911866.8753268728</v>
      </c>
      <c r="J42" s="361">
        <v>188473022.54960743</v>
      </c>
      <c r="K42" s="361">
        <v>59228542.075640835</v>
      </c>
      <c r="L42" s="370">
        <v>183759694.36267632</v>
      </c>
      <c r="M42" s="361">
        <v>64587324.552157991</v>
      </c>
      <c r="N42" s="361">
        <v>27888415.921225216</v>
      </c>
      <c r="O42" s="370">
        <v>4373459.87268392</v>
      </c>
      <c r="P42" s="80">
        <v>1352603719.4182293</v>
      </c>
      <c r="Q42" s="284"/>
      <c r="R42" s="227">
        <v>203</v>
      </c>
      <c r="W42" s="287"/>
      <c r="X42" s="287"/>
      <c r="Y42" s="287"/>
      <c r="Z42" s="287"/>
    </row>
    <row r="43" spans="1:26" x14ac:dyDescent="0.25">
      <c r="A43" s="227">
        <v>204</v>
      </c>
      <c r="B43" s="274" t="s">
        <v>513</v>
      </c>
      <c r="C43" s="273">
        <v>2020</v>
      </c>
      <c r="D43" s="361">
        <v>-4660.3008493927855</v>
      </c>
      <c r="E43" s="370">
        <v>33599886.686941609</v>
      </c>
      <c r="F43" s="361">
        <v>50646660.653614037</v>
      </c>
      <c r="G43" s="361">
        <v>6769636.93983116</v>
      </c>
      <c r="H43" s="361">
        <v>735067522.02438879</v>
      </c>
      <c r="I43" s="361">
        <v>3925715.8725013169</v>
      </c>
      <c r="J43" s="361">
        <v>188942102.33123448</v>
      </c>
      <c r="K43" s="361">
        <v>59760694.292355016</v>
      </c>
      <c r="L43" s="370">
        <v>185362081.6660648</v>
      </c>
      <c r="M43" s="361">
        <v>65021064.004490733</v>
      </c>
      <c r="N43" s="361">
        <v>28067626.066940673</v>
      </c>
      <c r="O43" s="370">
        <v>4438799.9017308271</v>
      </c>
      <c r="P43" s="80">
        <v>1361597130.1392443</v>
      </c>
      <c r="Q43" s="284"/>
      <c r="R43" s="227">
        <v>204</v>
      </c>
      <c r="W43" s="287"/>
      <c r="X43" s="287"/>
      <c r="Y43" s="287"/>
      <c r="Z43" s="287"/>
    </row>
    <row r="44" spans="1:26" x14ac:dyDescent="0.25">
      <c r="A44" s="227">
        <v>205</v>
      </c>
      <c r="B44" s="274" t="s">
        <v>512</v>
      </c>
      <c r="C44" s="273">
        <v>2020</v>
      </c>
      <c r="D44" s="361">
        <v>-4633.1757029731807</v>
      </c>
      <c r="E44" s="370">
        <v>33743263.788752258</v>
      </c>
      <c r="F44" s="361">
        <v>50759300.831666142</v>
      </c>
      <c r="G44" s="361">
        <v>6832110.4114111429</v>
      </c>
      <c r="H44" s="361">
        <v>738668057.30918276</v>
      </c>
      <c r="I44" s="361">
        <v>3942031.3855077447</v>
      </c>
      <c r="J44" s="361">
        <v>189601458.31261608</v>
      </c>
      <c r="K44" s="361">
        <v>60309458.847723596</v>
      </c>
      <c r="L44" s="370">
        <v>186208708.32657027</v>
      </c>
      <c r="M44" s="361">
        <v>65452004.6996843</v>
      </c>
      <c r="N44" s="361">
        <v>28231688.995767895</v>
      </c>
      <c r="O44" s="370">
        <v>4496093.0409600995</v>
      </c>
      <c r="P44" s="80">
        <v>1368239542.7741392</v>
      </c>
      <c r="Q44" s="284"/>
      <c r="R44" s="227">
        <v>205</v>
      </c>
      <c r="W44" s="287"/>
      <c r="X44" s="287"/>
      <c r="Y44" s="287"/>
      <c r="Z44" s="287"/>
    </row>
    <row r="45" spans="1:26" x14ac:dyDescent="0.25">
      <c r="A45" s="227">
        <v>206</v>
      </c>
      <c r="B45" s="274" t="s">
        <v>704</v>
      </c>
      <c r="C45" s="273">
        <v>2020</v>
      </c>
      <c r="D45" s="361">
        <v>-5134.9609906794367</v>
      </c>
      <c r="E45" s="370">
        <v>33885333.768575661</v>
      </c>
      <c r="F45" s="361">
        <v>51010413.052981712</v>
      </c>
      <c r="G45" s="361">
        <v>6894451.7264833078</v>
      </c>
      <c r="H45" s="361">
        <v>745195535.54083157</v>
      </c>
      <c r="I45" s="361">
        <v>3954297.6282418217</v>
      </c>
      <c r="J45" s="361">
        <v>190124285.75696421</v>
      </c>
      <c r="K45" s="361">
        <v>59738597.267958105</v>
      </c>
      <c r="L45" s="370">
        <v>186620760.47507855</v>
      </c>
      <c r="M45" s="361">
        <v>65884036.587885156</v>
      </c>
      <c r="N45" s="361">
        <v>28306276.301209569</v>
      </c>
      <c r="O45" s="370">
        <v>4556279.5898752669</v>
      </c>
      <c r="P45" s="80">
        <v>1376165132.7350941</v>
      </c>
      <c r="Q45" s="284"/>
      <c r="R45" s="227">
        <v>206</v>
      </c>
      <c r="W45" s="287"/>
      <c r="X45" s="287"/>
      <c r="Y45" s="287"/>
      <c r="Z45" s="287"/>
    </row>
    <row r="46" spans="1:26" x14ac:dyDescent="0.25">
      <c r="A46" s="227">
        <v>207</v>
      </c>
      <c r="B46" s="274" t="s">
        <v>510</v>
      </c>
      <c r="C46" s="273">
        <v>2020</v>
      </c>
      <c r="D46" s="361">
        <v>-5136.7850269757018</v>
      </c>
      <c r="E46" s="370">
        <v>34028431.796237059</v>
      </c>
      <c r="F46" s="361">
        <v>51274787.149534605</v>
      </c>
      <c r="G46" s="361">
        <v>6956589.3207144253</v>
      </c>
      <c r="H46" s="361">
        <v>752512796.65759814</v>
      </c>
      <c r="I46" s="361">
        <v>3967934.5234668762</v>
      </c>
      <c r="J46" s="361">
        <v>189808391.98240933</v>
      </c>
      <c r="K46" s="361">
        <v>59825105.228308007</v>
      </c>
      <c r="L46" s="370">
        <v>187399526.6317997</v>
      </c>
      <c r="M46" s="361">
        <v>66317937.492588684</v>
      </c>
      <c r="N46" s="361">
        <v>28488768.948423974</v>
      </c>
      <c r="O46" s="370">
        <v>4617915.1186360205</v>
      </c>
      <c r="P46" s="80">
        <v>1385193048.0646899</v>
      </c>
      <c r="Q46" s="284"/>
      <c r="R46" s="227">
        <v>207</v>
      </c>
      <c r="W46" s="287"/>
      <c r="X46" s="287"/>
      <c r="Y46" s="287"/>
      <c r="Z46" s="287"/>
    </row>
    <row r="47" spans="1:26" x14ac:dyDescent="0.25">
      <c r="A47" s="227">
        <v>208</v>
      </c>
      <c r="B47" s="274" t="s">
        <v>509</v>
      </c>
      <c r="C47" s="273">
        <v>2020</v>
      </c>
      <c r="D47" s="361">
        <v>-5138.2232405030836</v>
      </c>
      <c r="E47" s="370">
        <v>34141462.750341557</v>
      </c>
      <c r="F47" s="361">
        <v>51539436.559215203</v>
      </c>
      <c r="G47" s="361">
        <v>7017967.4016107004</v>
      </c>
      <c r="H47" s="361">
        <v>761926243.78019083</v>
      </c>
      <c r="I47" s="361">
        <v>3981368.7998119881</v>
      </c>
      <c r="J47" s="361">
        <v>191641850.39879236</v>
      </c>
      <c r="K47" s="361">
        <v>60721205.242699526</v>
      </c>
      <c r="L47" s="370">
        <v>188206321.49484149</v>
      </c>
      <c r="M47" s="361">
        <v>66752212.930722296</v>
      </c>
      <c r="N47" s="361">
        <v>28673745.695877276</v>
      </c>
      <c r="O47" s="370">
        <v>4677605.5556156402</v>
      </c>
      <c r="P47" s="80">
        <v>1399274282.3864784</v>
      </c>
      <c r="Q47" s="284"/>
      <c r="R47" s="227">
        <v>208</v>
      </c>
      <c r="W47" s="287"/>
      <c r="X47" s="287"/>
      <c r="Y47" s="287"/>
      <c r="Z47" s="287"/>
    </row>
    <row r="48" spans="1:26" x14ac:dyDescent="0.25">
      <c r="A48" s="227">
        <v>209</v>
      </c>
      <c r="B48" s="274" t="s">
        <v>508</v>
      </c>
      <c r="C48" s="273">
        <v>2020</v>
      </c>
      <c r="D48" s="361">
        <v>-5139.5468875127299</v>
      </c>
      <c r="E48" s="370">
        <v>34289444.551836409</v>
      </c>
      <c r="F48" s="361">
        <v>51791067.126287863</v>
      </c>
      <c r="G48" s="361">
        <v>7079076.9644469945</v>
      </c>
      <c r="H48" s="361">
        <v>768169736.65553677</v>
      </c>
      <c r="I48" s="361">
        <v>3992892.6384433247</v>
      </c>
      <c r="J48" s="361">
        <v>189117945.52961338</v>
      </c>
      <c r="K48" s="361">
        <v>60509216.227606565</v>
      </c>
      <c r="L48" s="370">
        <v>188554670.68512064</v>
      </c>
      <c r="M48" s="361">
        <v>67184081.396988183</v>
      </c>
      <c r="N48" s="361">
        <v>28857508.147207592</v>
      </c>
      <c r="O48" s="370">
        <v>4737618.5599898202</v>
      </c>
      <c r="P48" s="80">
        <v>1404278118.9361899</v>
      </c>
      <c r="Q48" s="284"/>
      <c r="R48" s="227">
        <v>209</v>
      </c>
      <c r="W48" s="287"/>
      <c r="X48" s="287"/>
      <c r="Y48" s="287"/>
      <c r="Z48" s="287"/>
    </row>
    <row r="49" spans="1:26" x14ac:dyDescent="0.25">
      <c r="A49" s="227">
        <v>210</v>
      </c>
      <c r="B49" s="274" t="s">
        <v>507</v>
      </c>
      <c r="C49" s="273">
        <v>2020</v>
      </c>
      <c r="D49" s="361">
        <v>-5143.6521199389999</v>
      </c>
      <c r="E49" s="370">
        <v>34438794.198320761</v>
      </c>
      <c r="F49" s="361">
        <v>52059273.66680938</v>
      </c>
      <c r="G49" s="361">
        <v>7141685.0301299058</v>
      </c>
      <c r="H49" s="361">
        <v>770847682.00690889</v>
      </c>
      <c r="I49" s="361">
        <v>4006309.604427516</v>
      </c>
      <c r="J49" s="361">
        <v>189163461.7591159</v>
      </c>
      <c r="K49" s="361">
        <v>61093629.792816512</v>
      </c>
      <c r="L49" s="370">
        <v>188002247.92245713</v>
      </c>
      <c r="M49" s="361">
        <v>67615457.700242817</v>
      </c>
      <c r="N49" s="361">
        <v>29036039.539878573</v>
      </c>
      <c r="O49" s="370">
        <v>4797776.1041977564</v>
      </c>
      <c r="P49" s="80">
        <v>1408197213.6731851</v>
      </c>
      <c r="Q49" s="284"/>
      <c r="R49" s="227">
        <v>210</v>
      </c>
      <c r="W49" s="287"/>
      <c r="X49" s="287"/>
      <c r="Y49" s="287"/>
      <c r="Z49" s="287"/>
    </row>
    <row r="50" spans="1:26" x14ac:dyDescent="0.25">
      <c r="A50" s="227">
        <v>211</v>
      </c>
      <c r="B50" s="274" t="s">
        <v>506</v>
      </c>
      <c r="C50" s="273">
        <v>2020</v>
      </c>
      <c r="D50" s="361">
        <v>-5143.0028608260973</v>
      </c>
      <c r="E50" s="370">
        <v>34587803.237178355</v>
      </c>
      <c r="F50" s="361">
        <v>52323379.809556283</v>
      </c>
      <c r="G50" s="361">
        <v>7204410.7432968039</v>
      </c>
      <c r="H50" s="361">
        <v>773889344.43677819</v>
      </c>
      <c r="I50" s="361">
        <v>3985821.6032693926</v>
      </c>
      <c r="J50" s="361">
        <v>189654824.70741042</v>
      </c>
      <c r="K50" s="361">
        <v>62237506.758215956</v>
      </c>
      <c r="L50" s="370">
        <v>190617001.93248329</v>
      </c>
      <c r="M50" s="361">
        <v>68048302.711407647</v>
      </c>
      <c r="N50" s="361">
        <v>29215814.460759107</v>
      </c>
      <c r="O50" s="370">
        <v>4859177.5304197539</v>
      </c>
      <c r="P50" s="80">
        <v>1416618244.9279144</v>
      </c>
      <c r="Q50" s="284"/>
      <c r="R50" s="227">
        <v>211</v>
      </c>
      <c r="W50" s="287"/>
      <c r="X50" s="287"/>
      <c r="Y50" s="287"/>
      <c r="Z50" s="287"/>
    </row>
    <row r="51" spans="1:26" x14ac:dyDescent="0.25">
      <c r="A51" s="227">
        <v>212</v>
      </c>
      <c r="B51" s="271" t="s">
        <v>505</v>
      </c>
      <c r="C51" s="270">
        <v>2020</v>
      </c>
      <c r="D51" s="378">
        <v>-5156.4889699982014</v>
      </c>
      <c r="E51" s="377">
        <v>34624424.532149963</v>
      </c>
      <c r="F51" s="378">
        <v>52430975.435612775</v>
      </c>
      <c r="G51" s="378">
        <v>7247659.349183199</v>
      </c>
      <c r="H51" s="378">
        <v>782912231.20602596</v>
      </c>
      <c r="I51" s="378">
        <v>4060499.1178354677</v>
      </c>
      <c r="J51" s="378">
        <v>190251148.88294178</v>
      </c>
      <c r="K51" s="378">
        <v>60662091.468794577</v>
      </c>
      <c r="L51" s="377">
        <v>188716622.27493227</v>
      </c>
      <c r="M51" s="378">
        <v>68545295.36422129</v>
      </c>
      <c r="N51" s="378">
        <v>29378361.189925179</v>
      </c>
      <c r="O51" s="377">
        <v>4793965.03134757</v>
      </c>
      <c r="P51" s="376">
        <v>1423618117.3640003</v>
      </c>
      <c r="Q51" s="375"/>
      <c r="R51" s="227">
        <v>212</v>
      </c>
      <c r="W51" s="287"/>
      <c r="X51" s="287"/>
      <c r="Y51" s="287"/>
      <c r="Z51" s="287"/>
    </row>
    <row r="52" spans="1:26" x14ac:dyDescent="0.25">
      <c r="A52" s="227">
        <v>213</v>
      </c>
      <c r="B52" s="286" t="s">
        <v>881</v>
      </c>
      <c r="C52" s="264"/>
      <c r="D52" s="374">
        <v>-3509.2076006064622</v>
      </c>
      <c r="E52" s="374">
        <v>33869762.916834444</v>
      </c>
      <c r="F52" s="374">
        <v>51955427.847506009</v>
      </c>
      <c r="G52" s="374">
        <v>6924361.9136762936</v>
      </c>
      <c r="H52" s="374">
        <v>754454277.53394532</v>
      </c>
      <c r="I52" s="374">
        <v>3873284.2921507107</v>
      </c>
      <c r="J52" s="374">
        <v>192818277.32545799</v>
      </c>
      <c r="K52" s="374">
        <v>58386272.977008492</v>
      </c>
      <c r="L52" s="374">
        <v>188280606.7713134</v>
      </c>
      <c r="M52" s="374">
        <v>65269366.846750811</v>
      </c>
      <c r="N52" s="374">
        <v>28635891.706467129</v>
      </c>
      <c r="O52" s="374">
        <v>4574444.2100997977</v>
      </c>
      <c r="P52" s="373">
        <v>1389038465.1336098</v>
      </c>
      <c r="Q52" s="284"/>
      <c r="R52" s="227">
        <v>213</v>
      </c>
    </row>
    <row r="53" spans="1:26" x14ac:dyDescent="0.25">
      <c r="A53" s="38"/>
      <c r="B53" s="38"/>
      <c r="C53" s="38"/>
      <c r="D53" s="38"/>
      <c r="E53" s="38"/>
      <c r="F53" s="38"/>
      <c r="G53" s="38"/>
      <c r="H53" s="38"/>
      <c r="I53" s="38"/>
      <c r="J53" s="38"/>
      <c r="K53" s="38"/>
      <c r="L53" s="38"/>
      <c r="M53" s="38"/>
      <c r="R53" s="227"/>
    </row>
    <row r="54" spans="1:26" x14ac:dyDescent="0.25">
      <c r="A54" s="38"/>
      <c r="B54" s="38"/>
      <c r="C54" s="38"/>
      <c r="D54" s="38"/>
      <c r="E54" s="38"/>
      <c r="F54" s="38"/>
      <c r="G54" s="38"/>
      <c r="H54" s="38"/>
      <c r="I54" s="38"/>
      <c r="J54" s="38"/>
      <c r="K54" s="38"/>
      <c r="L54" s="38"/>
      <c r="M54" s="38"/>
      <c r="R54" s="227"/>
    </row>
    <row r="55" spans="1:26" x14ac:dyDescent="0.25">
      <c r="A55" s="38"/>
      <c r="B55" s="73" t="s">
        <v>1033</v>
      </c>
      <c r="C55" s="73"/>
      <c r="D55" s="261"/>
      <c r="E55" s="261"/>
      <c r="F55" s="261"/>
      <c r="G55" s="261"/>
      <c r="H55" s="261"/>
      <c r="I55" s="261"/>
      <c r="J55" s="261"/>
      <c r="K55" s="261"/>
      <c r="L55" s="261"/>
      <c r="M55" s="261"/>
      <c r="N55" s="35"/>
      <c r="O55" s="35"/>
      <c r="P55" s="35"/>
      <c r="Q55" s="35"/>
      <c r="R55" s="227"/>
    </row>
    <row r="56" spans="1:26" x14ac:dyDescent="0.25">
      <c r="A56" s="38"/>
      <c r="B56" s="274" t="s">
        <v>1032</v>
      </c>
      <c r="C56" s="38"/>
      <c r="D56" s="38"/>
      <c r="E56" s="38"/>
      <c r="F56" s="38"/>
      <c r="G56" s="38"/>
      <c r="H56" s="38"/>
      <c r="I56" s="38"/>
      <c r="J56" s="38"/>
      <c r="K56" s="38"/>
      <c r="L56" s="38"/>
      <c r="M56" s="38"/>
      <c r="N56" s="38"/>
      <c r="O56" s="38"/>
      <c r="P56" s="38"/>
      <c r="Q56" s="38"/>
      <c r="R56" s="38"/>
      <c r="S56" s="38"/>
    </row>
    <row r="57" spans="1:26" x14ac:dyDescent="0.25">
      <c r="A57" s="38"/>
      <c r="B57" t="s">
        <v>1031</v>
      </c>
      <c r="C57" s="38"/>
      <c r="D57" s="38"/>
      <c r="E57" s="38"/>
      <c r="F57" s="38"/>
      <c r="G57" s="38"/>
      <c r="H57" s="38"/>
      <c r="I57" s="38"/>
      <c r="J57" s="38"/>
      <c r="K57" s="38"/>
      <c r="L57" s="38"/>
      <c r="M57" s="38"/>
      <c r="N57" s="38"/>
      <c r="O57" s="38"/>
      <c r="P57" s="38"/>
      <c r="Q57" s="38"/>
      <c r="R57" s="38"/>
      <c r="S57" s="38"/>
    </row>
    <row r="58" spans="1:26" x14ac:dyDescent="0.25">
      <c r="A58" s="38"/>
      <c r="C58" s="38"/>
      <c r="D58" s="38"/>
      <c r="E58" s="38"/>
      <c r="F58" s="38"/>
      <c r="G58" s="38"/>
      <c r="H58" s="38"/>
      <c r="I58" s="38"/>
      <c r="J58" s="38"/>
      <c r="K58" s="38"/>
      <c r="L58" s="38"/>
      <c r="M58" s="38"/>
      <c r="N58" s="38"/>
      <c r="O58" s="38"/>
      <c r="P58" s="38"/>
      <c r="Q58" s="38"/>
      <c r="R58" s="38"/>
      <c r="S58" s="38"/>
    </row>
    <row r="59" spans="1:26" x14ac:dyDescent="0.25">
      <c r="A59" s="17"/>
      <c r="D59" s="228" t="s">
        <v>530</v>
      </c>
      <c r="E59" s="228" t="s">
        <v>529</v>
      </c>
      <c r="F59" s="228" t="s">
        <v>528</v>
      </c>
      <c r="G59" s="228" t="s">
        <v>527</v>
      </c>
      <c r="H59" s="228" t="s">
        <v>552</v>
      </c>
      <c r="I59" s="228" t="s">
        <v>551</v>
      </c>
      <c r="J59" s="228" t="s">
        <v>550</v>
      </c>
      <c r="K59" s="228" t="s">
        <v>575</v>
      </c>
      <c r="L59" s="228" t="s">
        <v>574</v>
      </c>
      <c r="M59" s="228" t="s">
        <v>710</v>
      </c>
      <c r="N59" s="228" t="s">
        <v>709</v>
      </c>
      <c r="O59" s="228" t="s">
        <v>708</v>
      </c>
      <c r="P59" s="228" t="s">
        <v>707</v>
      </c>
      <c r="Q59" s="228"/>
      <c r="R59" s="227"/>
    </row>
    <row r="60" spans="1:26" x14ac:dyDescent="0.25">
      <c r="A60" s="17"/>
      <c r="D60" s="228"/>
      <c r="E60" s="228"/>
      <c r="F60" s="228"/>
      <c r="G60" s="228"/>
      <c r="H60" s="228"/>
      <c r="I60" s="228"/>
      <c r="J60" s="228"/>
      <c r="K60" s="228"/>
      <c r="L60" s="228"/>
      <c r="M60" s="228"/>
      <c r="N60" s="228"/>
      <c r="O60" s="228"/>
      <c r="P60" s="277" t="s">
        <v>895</v>
      </c>
      <c r="Q60" s="277"/>
      <c r="R60" s="227"/>
    </row>
    <row r="61" spans="1:26" x14ac:dyDescent="0.25">
      <c r="B61" s="6"/>
      <c r="C61" s="6"/>
      <c r="N61" s="92"/>
      <c r="P61" s="92"/>
      <c r="Q61" s="92"/>
      <c r="R61" s="227"/>
    </row>
    <row r="62" spans="1:26" x14ac:dyDescent="0.25">
      <c r="A62" s="372"/>
      <c r="B62" s="227"/>
      <c r="C62" s="212" t="s">
        <v>894</v>
      </c>
      <c r="D62" s="237">
        <v>350.01</v>
      </c>
      <c r="E62" s="237">
        <v>350.02</v>
      </c>
      <c r="F62" s="237">
        <v>352.01</v>
      </c>
      <c r="G62" s="237">
        <v>352.02</v>
      </c>
      <c r="H62" s="237">
        <v>353.01</v>
      </c>
      <c r="I62" s="237">
        <v>353.02</v>
      </c>
      <c r="J62" s="237">
        <v>354</v>
      </c>
      <c r="K62" s="237">
        <v>355</v>
      </c>
      <c r="L62" s="237">
        <v>356</v>
      </c>
      <c r="M62" s="237">
        <v>357</v>
      </c>
      <c r="N62" s="237">
        <v>358</v>
      </c>
      <c r="O62" s="237">
        <v>359</v>
      </c>
      <c r="R62" s="227"/>
    </row>
    <row r="63" spans="1:26" x14ac:dyDescent="0.25">
      <c r="A63" s="239" t="s">
        <v>99</v>
      </c>
      <c r="B63" s="239" t="s">
        <v>521</v>
      </c>
      <c r="C63" s="239" t="s">
        <v>543</v>
      </c>
      <c r="D63" s="228" t="s">
        <v>893</v>
      </c>
      <c r="E63" s="228" t="s">
        <v>892</v>
      </c>
      <c r="F63" s="228" t="s">
        <v>891</v>
      </c>
      <c r="G63" s="228" t="s">
        <v>890</v>
      </c>
      <c r="H63" s="228" t="s">
        <v>889</v>
      </c>
      <c r="I63" s="228" t="s">
        <v>888</v>
      </c>
      <c r="J63" s="228" t="s">
        <v>887</v>
      </c>
      <c r="K63" s="228" t="s">
        <v>886</v>
      </c>
      <c r="L63" s="228" t="s">
        <v>885</v>
      </c>
      <c r="M63" s="228" t="s">
        <v>884</v>
      </c>
      <c r="N63" s="228" t="s">
        <v>883</v>
      </c>
      <c r="O63" s="228" t="s">
        <v>882</v>
      </c>
      <c r="P63" s="239" t="s">
        <v>504</v>
      </c>
      <c r="R63" s="239" t="s">
        <v>99</v>
      </c>
    </row>
    <row r="64" spans="1:26" x14ac:dyDescent="0.25">
      <c r="A64" s="227">
        <v>300</v>
      </c>
      <c r="B64" s="274" t="s">
        <v>505</v>
      </c>
      <c r="C64" s="273">
        <v>2019</v>
      </c>
      <c r="D64" s="361">
        <v>46370.618247045313</v>
      </c>
      <c r="E64" s="370">
        <v>37031975.351737417</v>
      </c>
      <c r="F64" s="361">
        <v>42884783.935080737</v>
      </c>
      <c r="G64" s="361">
        <v>9244855.2108100317</v>
      </c>
      <c r="H64" s="361">
        <v>633525053.64232469</v>
      </c>
      <c r="I64" s="371">
        <v>9283935.843392605</v>
      </c>
      <c r="J64" s="361">
        <v>110896692.4939892</v>
      </c>
      <c r="K64" s="361">
        <v>310236528.2450887</v>
      </c>
      <c r="L64" s="370">
        <v>286415671.90835637</v>
      </c>
      <c r="M64" s="361">
        <v>39767860.352913238</v>
      </c>
      <c r="N64" s="361">
        <v>39692265.55677525</v>
      </c>
      <c r="O64" s="361">
        <v>9210255.1751623638</v>
      </c>
      <c r="P64" s="78">
        <v>1528236248.3338778</v>
      </c>
      <c r="R64" s="227">
        <v>300</v>
      </c>
      <c r="U64" s="78"/>
      <c r="W64" s="287"/>
      <c r="X64" s="287"/>
      <c r="Y64" s="287"/>
    </row>
    <row r="65" spans="1:25" x14ac:dyDescent="0.25">
      <c r="A65" s="227">
        <v>301</v>
      </c>
      <c r="B65" s="274" t="s">
        <v>516</v>
      </c>
      <c r="C65" s="273">
        <v>2020</v>
      </c>
      <c r="D65" s="361">
        <v>-2339.5016106438643</v>
      </c>
      <c r="E65" s="370">
        <v>35857690.467926718</v>
      </c>
      <c r="F65" s="361">
        <v>54496999.05320552</v>
      </c>
      <c r="G65" s="361">
        <v>9764463.0519022457</v>
      </c>
      <c r="H65" s="361">
        <v>748103946.66986942</v>
      </c>
      <c r="I65" s="371">
        <v>8316135.4026019918</v>
      </c>
      <c r="J65" s="361">
        <v>156590439.53159609</v>
      </c>
      <c r="K65" s="361">
        <v>295330037.63926196</v>
      </c>
      <c r="L65" s="370">
        <v>321446235.89709097</v>
      </c>
      <c r="M65" s="361">
        <v>31691585.961040784</v>
      </c>
      <c r="N65" s="361">
        <v>43014028.907835446</v>
      </c>
      <c r="O65" s="361">
        <v>9580177.7056278493</v>
      </c>
      <c r="P65" s="78">
        <v>1714189400.7863483</v>
      </c>
      <c r="R65" s="227">
        <v>301</v>
      </c>
      <c r="U65" s="78"/>
      <c r="W65" s="287"/>
      <c r="X65" s="287"/>
      <c r="Y65" s="287"/>
    </row>
    <row r="66" spans="1:25" x14ac:dyDescent="0.25">
      <c r="A66" s="227">
        <v>302</v>
      </c>
      <c r="B66" s="274" t="s">
        <v>515</v>
      </c>
      <c r="C66" s="273">
        <v>2020</v>
      </c>
      <c r="D66" s="361">
        <v>-2382.1539294248769</v>
      </c>
      <c r="E66" s="370">
        <v>36013899.125360921</v>
      </c>
      <c r="F66" s="361">
        <v>54788833.034310155</v>
      </c>
      <c r="G66" s="361">
        <v>9876884.5586011056</v>
      </c>
      <c r="H66" s="361">
        <v>751079139.4529444</v>
      </c>
      <c r="I66" s="371">
        <v>8349144.0934463795</v>
      </c>
      <c r="J66" s="361">
        <v>156282690.62689018</v>
      </c>
      <c r="K66" s="361">
        <v>297484153.19375205</v>
      </c>
      <c r="L66" s="370">
        <v>320387329.4527877</v>
      </c>
      <c r="M66" s="361">
        <v>31905285.48869111</v>
      </c>
      <c r="N66" s="361">
        <v>43247712.847532429</v>
      </c>
      <c r="O66" s="361">
        <v>9713490.4331727512</v>
      </c>
      <c r="P66" s="78">
        <v>1719126180.1535597</v>
      </c>
      <c r="R66" s="227">
        <v>302</v>
      </c>
      <c r="U66" s="78"/>
      <c r="W66" s="287"/>
      <c r="X66" s="287"/>
      <c r="Y66" s="287"/>
    </row>
    <row r="67" spans="1:25" x14ac:dyDescent="0.25">
      <c r="A67" s="227">
        <v>303</v>
      </c>
      <c r="B67" s="274" t="s">
        <v>514</v>
      </c>
      <c r="C67" s="273">
        <v>2020</v>
      </c>
      <c r="D67" s="361">
        <v>-2431.3408535628546</v>
      </c>
      <c r="E67" s="370">
        <v>36154752.439417116</v>
      </c>
      <c r="F67" s="361">
        <v>55074781.291109815</v>
      </c>
      <c r="G67" s="361">
        <v>9970689.3366277646</v>
      </c>
      <c r="H67" s="361">
        <v>757192067.91673982</v>
      </c>
      <c r="I67" s="371">
        <v>8382095.5952669671</v>
      </c>
      <c r="J67" s="361">
        <v>156621381.9960435</v>
      </c>
      <c r="K67" s="361">
        <v>300101434.90084726</v>
      </c>
      <c r="L67" s="370">
        <v>324439922.58468783</v>
      </c>
      <c r="M67" s="361">
        <v>32117964.526502971</v>
      </c>
      <c r="N67" s="361">
        <v>43453484.70557414</v>
      </c>
      <c r="O67" s="361">
        <v>9526739.3034326453</v>
      </c>
      <c r="P67" s="78">
        <v>1733032883.2553961</v>
      </c>
      <c r="R67" s="227">
        <v>303</v>
      </c>
      <c r="U67" s="78"/>
      <c r="W67" s="287"/>
      <c r="X67" s="287"/>
      <c r="Y67" s="287"/>
    </row>
    <row r="68" spans="1:25" x14ac:dyDescent="0.25">
      <c r="A68" s="227">
        <v>304</v>
      </c>
      <c r="B68" s="274" t="s">
        <v>513</v>
      </c>
      <c r="C68" s="273">
        <v>2020</v>
      </c>
      <c r="D68" s="361">
        <v>-2460.130221086245</v>
      </c>
      <c r="E68" s="370">
        <v>36272414.962247215</v>
      </c>
      <c r="F68" s="361">
        <v>55366271.369724706</v>
      </c>
      <c r="G68" s="361">
        <v>10064223.672397424</v>
      </c>
      <c r="H68" s="361">
        <v>762653106.33221698</v>
      </c>
      <c r="I68" s="371">
        <v>8414670.1958102547</v>
      </c>
      <c r="J68" s="361">
        <v>157011188.04186878</v>
      </c>
      <c r="K68" s="361">
        <v>302797764.03921545</v>
      </c>
      <c r="L68" s="370">
        <v>327505375.95160836</v>
      </c>
      <c r="M68" s="361">
        <v>32333654.345524944</v>
      </c>
      <c r="N68" s="361">
        <v>43732715.528433591</v>
      </c>
      <c r="O68" s="361">
        <v>9669255.2008261438</v>
      </c>
      <c r="P68" s="78">
        <v>1745818179.5096529</v>
      </c>
      <c r="R68" s="227">
        <v>304</v>
      </c>
      <c r="U68" s="78"/>
      <c r="W68" s="287"/>
      <c r="X68" s="287"/>
      <c r="Y68" s="287"/>
    </row>
    <row r="69" spans="1:25" x14ac:dyDescent="0.25">
      <c r="A69" s="227">
        <v>305</v>
      </c>
      <c r="B69" s="274" t="s">
        <v>512</v>
      </c>
      <c r="C69" s="273">
        <v>2020</v>
      </c>
      <c r="D69" s="361">
        <v>-2445.8111042277374</v>
      </c>
      <c r="E69" s="370">
        <v>36433048.271512821</v>
      </c>
      <c r="F69" s="361">
        <v>55489408.148826912</v>
      </c>
      <c r="G69" s="361">
        <v>10157101.177817648</v>
      </c>
      <c r="H69" s="361">
        <v>766388762.35990345</v>
      </c>
      <c r="I69" s="371">
        <v>8454530.5328628421</v>
      </c>
      <c r="J69" s="361">
        <v>157559113.91282019</v>
      </c>
      <c r="K69" s="361">
        <v>305578265.20837373</v>
      </c>
      <c r="L69" s="370">
        <v>329246388.47925246</v>
      </c>
      <c r="M69" s="361">
        <v>32547952.399473239</v>
      </c>
      <c r="N69" s="361">
        <v>43988345.177269951</v>
      </c>
      <c r="O69" s="361">
        <v>9794593.8355325591</v>
      </c>
      <c r="P69" s="78">
        <v>1755635063.6925416</v>
      </c>
      <c r="R69" s="227">
        <v>305</v>
      </c>
      <c r="U69" s="78"/>
      <c r="W69" s="287"/>
      <c r="X69" s="287"/>
      <c r="Y69" s="287"/>
    </row>
    <row r="70" spans="1:25" x14ac:dyDescent="0.25">
      <c r="A70" s="227">
        <v>306</v>
      </c>
      <c r="B70" s="274" t="s">
        <v>704</v>
      </c>
      <c r="C70" s="273">
        <v>2020</v>
      </c>
      <c r="D70" s="361">
        <v>-2710.6989710579383</v>
      </c>
      <c r="E70" s="370">
        <v>36595196.855902918</v>
      </c>
      <c r="F70" s="361">
        <v>55763920.766444467</v>
      </c>
      <c r="G70" s="361">
        <v>10249782.209975528</v>
      </c>
      <c r="H70" s="361">
        <v>773161203.53125703</v>
      </c>
      <c r="I70" s="371">
        <v>8482429.9021905288</v>
      </c>
      <c r="J70" s="361">
        <v>157993584.35199249</v>
      </c>
      <c r="K70" s="361">
        <v>302685801.99361777</v>
      </c>
      <c r="L70" s="370">
        <v>330224629.6779902</v>
      </c>
      <c r="M70" s="361">
        <v>32762793.081538457</v>
      </c>
      <c r="N70" s="361">
        <v>44104561.112423621</v>
      </c>
      <c r="O70" s="361">
        <v>9926123.3844323326</v>
      </c>
      <c r="P70" s="78">
        <v>1761947316.1687944</v>
      </c>
      <c r="R70" s="227">
        <v>306</v>
      </c>
      <c r="U70" s="78"/>
      <c r="W70" s="287"/>
      <c r="X70" s="287"/>
      <c r="Y70" s="287"/>
    </row>
    <row r="71" spans="1:25" x14ac:dyDescent="0.25">
      <c r="A71" s="227">
        <v>307</v>
      </c>
      <c r="B71" s="274" t="s">
        <v>510</v>
      </c>
      <c r="C71" s="273">
        <v>2020</v>
      </c>
      <c r="D71" s="361">
        <v>-2711.6618631461974</v>
      </c>
      <c r="E71" s="370">
        <v>36758433.861016415</v>
      </c>
      <c r="F71" s="361">
        <v>56052931.093758687</v>
      </c>
      <c r="G71" s="361">
        <v>10342160.376244254</v>
      </c>
      <c r="H71" s="361">
        <v>780753066.52797604</v>
      </c>
      <c r="I71" s="371">
        <v>8514377.9837809168</v>
      </c>
      <c r="J71" s="361">
        <v>157731076.12208533</v>
      </c>
      <c r="K71" s="361">
        <v>303124123.82497764</v>
      </c>
      <c r="L71" s="370">
        <v>331865807.94140232</v>
      </c>
      <c r="M71" s="361">
        <v>32978563.187544808</v>
      </c>
      <c r="N71" s="361">
        <v>44388906.46488145</v>
      </c>
      <c r="O71" s="361">
        <v>10060803.056389457</v>
      </c>
      <c r="P71" s="78">
        <v>1772567538.7781942</v>
      </c>
      <c r="R71" s="227">
        <v>307</v>
      </c>
      <c r="U71" s="78"/>
      <c r="W71" s="287"/>
      <c r="X71" s="287"/>
      <c r="Y71" s="287"/>
    </row>
    <row r="72" spans="1:25" x14ac:dyDescent="0.25">
      <c r="A72" s="227">
        <v>308</v>
      </c>
      <c r="B72" s="274" t="s">
        <v>509</v>
      </c>
      <c r="C72" s="273">
        <v>2020</v>
      </c>
      <c r="D72" s="361">
        <v>-2712.4210829213666</v>
      </c>
      <c r="E72" s="370">
        <v>36880228.565618418</v>
      </c>
      <c r="F72" s="361">
        <v>56342242.389806956</v>
      </c>
      <c r="G72" s="361">
        <v>10433409.395979431</v>
      </c>
      <c r="H72" s="361">
        <v>790519781.1143713</v>
      </c>
      <c r="I72" s="371">
        <v>8545727.5580550041</v>
      </c>
      <c r="J72" s="361">
        <v>159254682.98699182</v>
      </c>
      <c r="K72" s="361">
        <v>307664517.53904426</v>
      </c>
      <c r="L72" s="370">
        <v>333558923.79764676</v>
      </c>
      <c r="M72" s="361">
        <v>33194519.541417949</v>
      </c>
      <c r="N72" s="361">
        <v>44677122.342364512</v>
      </c>
      <c r="O72" s="361">
        <v>10191356.631964471</v>
      </c>
      <c r="P72" s="78">
        <v>1791259799.4421778</v>
      </c>
      <c r="R72" s="227">
        <v>308</v>
      </c>
      <c r="U72" s="78"/>
      <c r="W72" s="287"/>
      <c r="X72" s="287"/>
      <c r="Y72" s="287"/>
    </row>
    <row r="73" spans="1:25" x14ac:dyDescent="0.25">
      <c r="A73" s="227">
        <v>309</v>
      </c>
      <c r="B73" s="274" t="s">
        <v>508</v>
      </c>
      <c r="C73" s="273">
        <v>2020</v>
      </c>
      <c r="D73" s="361">
        <v>-2713.1198240790145</v>
      </c>
      <c r="E73" s="370">
        <v>37038997.740711719</v>
      </c>
      <c r="F73" s="361">
        <v>56617321.656271271</v>
      </c>
      <c r="G73" s="361">
        <v>10524259.217671968</v>
      </c>
      <c r="H73" s="361">
        <v>796997579.53842568</v>
      </c>
      <c r="I73" s="371">
        <v>8571433.9713894911</v>
      </c>
      <c r="J73" s="361">
        <v>157157314.01985848</v>
      </c>
      <c r="K73" s="361">
        <v>306590403.5159204</v>
      </c>
      <c r="L73" s="370">
        <v>334445834.6613391</v>
      </c>
      <c r="M73" s="361">
        <v>33409278.957074523</v>
      </c>
      <c r="N73" s="361">
        <v>44963446.201378077</v>
      </c>
      <c r="O73" s="361">
        <v>10322599.286606856</v>
      </c>
      <c r="P73" s="78">
        <v>1796635755.6468232</v>
      </c>
      <c r="R73" s="227">
        <v>309</v>
      </c>
      <c r="U73" s="78"/>
      <c r="W73" s="287"/>
      <c r="X73" s="287"/>
      <c r="Y73" s="287"/>
    </row>
    <row r="74" spans="1:25" x14ac:dyDescent="0.25">
      <c r="A74" s="227">
        <v>310</v>
      </c>
      <c r="B74" s="274" t="s">
        <v>507</v>
      </c>
      <c r="C74" s="273">
        <v>2020</v>
      </c>
      <c r="D74" s="361">
        <v>-2715.2869387531127</v>
      </c>
      <c r="E74" s="370">
        <v>37199215.524723217</v>
      </c>
      <c r="F74" s="361">
        <v>56910521.561536655</v>
      </c>
      <c r="G74" s="361">
        <v>10617336.820256766</v>
      </c>
      <c r="H74" s="361">
        <v>799776022.71489584</v>
      </c>
      <c r="I74" s="371">
        <v>8602732.4133226797</v>
      </c>
      <c r="J74" s="361">
        <v>157195138.07908708</v>
      </c>
      <c r="K74" s="361">
        <v>309551532.44715482</v>
      </c>
      <c r="L74" s="370">
        <v>333754232.94754171</v>
      </c>
      <c r="M74" s="361">
        <v>33623793.630062997</v>
      </c>
      <c r="N74" s="361">
        <v>45241619.445882417</v>
      </c>
      <c r="O74" s="361">
        <v>10454141.562748797</v>
      </c>
      <c r="P74" s="78">
        <v>1802923571.8602743</v>
      </c>
      <c r="R74" s="227">
        <v>310</v>
      </c>
      <c r="U74" s="78"/>
      <c r="W74" s="287"/>
      <c r="X74" s="287"/>
      <c r="Y74" s="287"/>
    </row>
    <row r="75" spans="1:25" x14ac:dyDescent="0.25">
      <c r="A75" s="227">
        <v>311</v>
      </c>
      <c r="B75" s="274" t="s">
        <v>506</v>
      </c>
      <c r="C75" s="273">
        <v>2020</v>
      </c>
      <c r="D75" s="361">
        <v>-2714.944200801945</v>
      </c>
      <c r="E75" s="370">
        <v>37359073.872960016</v>
      </c>
      <c r="F75" s="361">
        <v>57199238.965231769</v>
      </c>
      <c r="G75" s="361">
        <v>10710589.325957321</v>
      </c>
      <c r="H75" s="361">
        <v>802931832.52970493</v>
      </c>
      <c r="I75" s="371">
        <v>8533880.4107485674</v>
      </c>
      <c r="J75" s="361">
        <v>157603461.47191259</v>
      </c>
      <c r="K75" s="361">
        <v>315347371.8623473</v>
      </c>
      <c r="L75" s="370">
        <v>338630192.90296572</v>
      </c>
      <c r="M75" s="361">
        <v>33839038.661661088</v>
      </c>
      <c r="N75" s="361">
        <v>45521730.2559404</v>
      </c>
      <c r="O75" s="361">
        <v>10588342.186471375</v>
      </c>
      <c r="P75" s="78">
        <v>1818262037.5017006</v>
      </c>
      <c r="R75" s="227">
        <v>311</v>
      </c>
      <c r="U75" s="78"/>
      <c r="W75" s="287"/>
      <c r="X75" s="287"/>
      <c r="Y75" s="287"/>
    </row>
    <row r="76" spans="1:25" x14ac:dyDescent="0.25">
      <c r="A76" s="227">
        <v>312</v>
      </c>
      <c r="B76" s="274" t="s">
        <v>505</v>
      </c>
      <c r="C76" s="273">
        <v>2020</v>
      </c>
      <c r="D76" s="367">
        <v>-2673.21791163129</v>
      </c>
      <c r="E76" s="368">
        <v>37134532.559239618</v>
      </c>
      <c r="F76" s="367">
        <v>57275944.929522172</v>
      </c>
      <c r="G76" s="367">
        <v>10775956.117125733</v>
      </c>
      <c r="H76" s="367">
        <v>809044718.36015952</v>
      </c>
      <c r="I76" s="369">
        <v>8716200.4030803405</v>
      </c>
      <c r="J76" s="367">
        <v>157335940.62828374</v>
      </c>
      <c r="K76" s="367">
        <v>318544082.12423605</v>
      </c>
      <c r="L76" s="368">
        <v>336356031.54340607</v>
      </c>
      <c r="M76" s="367">
        <v>34020581.944851592</v>
      </c>
      <c r="N76" s="367">
        <v>45789887.664506271</v>
      </c>
      <c r="O76" s="367">
        <v>10402307.423512593</v>
      </c>
      <c r="P76" s="366">
        <v>1825393510.4800122</v>
      </c>
      <c r="R76" s="227">
        <v>312</v>
      </c>
      <c r="U76" s="78"/>
      <c r="W76" s="287"/>
      <c r="X76" s="287"/>
      <c r="Y76" s="287"/>
    </row>
    <row r="77" spans="1:25" x14ac:dyDescent="0.25">
      <c r="A77" s="227">
        <v>313</v>
      </c>
      <c r="B77" s="365" t="s">
        <v>881</v>
      </c>
      <c r="C77" s="364"/>
      <c r="D77" s="363">
        <v>1181.5638258237591</v>
      </c>
      <c r="E77" s="363">
        <v>36671496.892182656</v>
      </c>
      <c r="F77" s="363">
        <v>54943322.938063823</v>
      </c>
      <c r="G77" s="363">
        <v>10210131.574720556</v>
      </c>
      <c r="H77" s="363">
        <v>767086636.97621453</v>
      </c>
      <c r="I77" s="363">
        <v>8551330.3312268127</v>
      </c>
      <c r="J77" s="363">
        <v>153787131.09718612</v>
      </c>
      <c r="K77" s="363">
        <v>305772001.27183366</v>
      </c>
      <c r="L77" s="363">
        <v>326790505.98046732</v>
      </c>
      <c r="M77" s="363">
        <v>33399451.698330596</v>
      </c>
      <c r="N77" s="363">
        <v>43985832.785445958</v>
      </c>
      <c r="O77" s="363">
        <v>9956937.3219907843</v>
      </c>
      <c r="P77" s="362">
        <v>1751155960.431489</v>
      </c>
      <c r="Q77" s="284"/>
      <c r="R77" s="227">
        <v>313</v>
      </c>
      <c r="U77" s="78"/>
    </row>
    <row r="78" spans="1:25" x14ac:dyDescent="0.25">
      <c r="A78" s="227"/>
      <c r="B78" s="265"/>
      <c r="C78" s="265"/>
      <c r="D78" s="47"/>
      <c r="E78" s="47"/>
      <c r="F78" s="47"/>
      <c r="G78" s="47"/>
      <c r="H78" s="47"/>
      <c r="I78" s="47"/>
      <c r="J78" s="47"/>
      <c r="K78" s="47"/>
      <c r="L78" s="47"/>
      <c r="M78" s="47"/>
      <c r="N78" s="47"/>
      <c r="R78" s="227"/>
      <c r="U78" s="78"/>
    </row>
    <row r="79" spans="1:25" x14ac:dyDescent="0.25">
      <c r="A79" s="227"/>
      <c r="B79" s="265"/>
      <c r="C79" s="265"/>
      <c r="D79" s="47"/>
      <c r="E79" s="47"/>
      <c r="F79" s="47"/>
      <c r="G79" s="47"/>
      <c r="H79" s="47"/>
      <c r="I79" s="47"/>
      <c r="J79" s="47"/>
      <c r="K79" s="47"/>
      <c r="L79" s="47"/>
      <c r="M79" s="47"/>
      <c r="N79" s="47"/>
      <c r="R79" s="227"/>
    </row>
    <row r="80" spans="1:25" x14ac:dyDescent="0.25">
      <c r="B80" s="73" t="s">
        <v>1030</v>
      </c>
      <c r="C80" s="73"/>
      <c r="D80" s="261"/>
      <c r="E80" s="261"/>
      <c r="F80" s="261"/>
      <c r="G80" s="261"/>
      <c r="H80" s="261"/>
      <c r="I80" s="261"/>
      <c r="J80" s="261"/>
      <c r="K80" s="261"/>
      <c r="L80" s="261"/>
      <c r="M80" s="261"/>
      <c r="N80" s="35"/>
      <c r="O80" s="35"/>
      <c r="P80" s="35"/>
      <c r="Q80" s="35"/>
      <c r="R80" s="227"/>
    </row>
    <row r="81" spans="1:18" x14ac:dyDescent="0.25">
      <c r="B81" s="274" t="s">
        <v>1029</v>
      </c>
      <c r="R81" s="227"/>
    </row>
    <row r="82" spans="1:18" x14ac:dyDescent="0.25">
      <c r="R82" s="227"/>
    </row>
    <row r="83" spans="1:18" x14ac:dyDescent="0.25">
      <c r="A83" s="17"/>
      <c r="D83" s="228" t="s">
        <v>530</v>
      </c>
      <c r="E83" s="228" t="s">
        <v>529</v>
      </c>
      <c r="F83" s="228" t="s">
        <v>528</v>
      </c>
      <c r="G83" s="228"/>
      <c r="H83" s="228"/>
      <c r="I83" s="228"/>
      <c r="J83" s="228"/>
      <c r="K83" s="228"/>
      <c r="L83" s="228"/>
      <c r="M83" s="228"/>
      <c r="N83" s="228"/>
      <c r="R83" s="227"/>
    </row>
    <row r="84" spans="1:18" x14ac:dyDescent="0.25">
      <c r="A84" s="17"/>
      <c r="D84" s="213" t="s">
        <v>613</v>
      </c>
      <c r="E84" s="277" t="s">
        <v>92</v>
      </c>
      <c r="F84" s="277" t="s">
        <v>92</v>
      </c>
      <c r="G84" s="228"/>
      <c r="H84" s="228"/>
      <c r="I84" s="228"/>
      <c r="J84" s="228"/>
      <c r="K84" s="228"/>
      <c r="L84" s="228"/>
      <c r="M84" s="228"/>
      <c r="N84" s="228"/>
      <c r="R84" s="227"/>
    </row>
    <row r="85" spans="1:18" x14ac:dyDescent="0.25">
      <c r="B85" s="6"/>
      <c r="C85" s="6"/>
      <c r="N85" s="92"/>
      <c r="R85" s="227"/>
    </row>
    <row r="86" spans="1:18" x14ac:dyDescent="0.25">
      <c r="A86" s="239" t="s">
        <v>99</v>
      </c>
      <c r="B86" s="239" t="s">
        <v>521</v>
      </c>
      <c r="C86" s="239" t="s">
        <v>543</v>
      </c>
      <c r="D86" s="228" t="s">
        <v>1016</v>
      </c>
      <c r="E86" s="228" t="s">
        <v>857</v>
      </c>
      <c r="F86" s="228" t="s">
        <v>856</v>
      </c>
      <c r="G86" s="228"/>
      <c r="H86" s="228"/>
      <c r="I86" s="228"/>
      <c r="J86" s="228"/>
      <c r="K86" s="228"/>
      <c r="L86" s="228"/>
      <c r="M86" s="228"/>
      <c r="N86" s="239"/>
      <c r="R86" s="239" t="s">
        <v>99</v>
      </c>
    </row>
    <row r="87" spans="1:18" x14ac:dyDescent="0.25">
      <c r="A87" s="227">
        <v>400</v>
      </c>
      <c r="B87" s="274" t="s">
        <v>505</v>
      </c>
      <c r="C87" s="273">
        <v>2019</v>
      </c>
      <c r="D87" s="355">
        <v>288352419.40999997</v>
      </c>
      <c r="E87" s="361">
        <v>130205460.83854955</v>
      </c>
      <c r="F87" s="361">
        <v>158146958.57145044</v>
      </c>
      <c r="G87" s="268" t="s">
        <v>1028</v>
      </c>
      <c r="H87" s="268"/>
      <c r="I87" s="268"/>
      <c r="J87" s="268"/>
      <c r="K87" s="268"/>
      <c r="L87" s="268"/>
      <c r="M87" s="268"/>
      <c r="N87" s="47"/>
      <c r="R87" s="227">
        <v>400</v>
      </c>
    </row>
    <row r="88" spans="1:18" x14ac:dyDescent="0.25">
      <c r="A88" s="227">
        <v>401</v>
      </c>
      <c r="B88" s="271" t="s">
        <v>505</v>
      </c>
      <c r="C88" s="270">
        <v>2020</v>
      </c>
      <c r="D88" s="354">
        <v>319719529.88</v>
      </c>
      <c r="E88" s="360">
        <v>140021527.29686201</v>
      </c>
      <c r="F88" s="360">
        <v>179698002.58313799</v>
      </c>
      <c r="G88" s="268" t="s">
        <v>1027</v>
      </c>
      <c r="H88" s="267"/>
      <c r="I88" s="267"/>
      <c r="J88" s="267"/>
      <c r="K88" s="267"/>
      <c r="L88" s="267"/>
      <c r="M88" s="267"/>
      <c r="N88" s="267"/>
      <c r="R88" s="227">
        <v>401</v>
      </c>
    </row>
    <row r="89" spans="1:18" x14ac:dyDescent="0.25">
      <c r="A89" s="227">
        <v>402</v>
      </c>
      <c r="B89" s="264" t="s">
        <v>839</v>
      </c>
      <c r="C89" s="264"/>
      <c r="D89" s="353">
        <v>304035974.64499998</v>
      </c>
      <c r="E89" s="353">
        <v>135113494.06770578</v>
      </c>
      <c r="F89" s="353">
        <v>168922480.57729423</v>
      </c>
      <c r="G89" s="47" t="s">
        <v>873</v>
      </c>
      <c r="H89" s="47"/>
      <c r="I89" s="47"/>
      <c r="J89" s="47"/>
      <c r="K89" s="47"/>
      <c r="L89" s="47"/>
      <c r="M89" s="47"/>
      <c r="N89" s="47"/>
      <c r="R89" s="227">
        <v>402</v>
      </c>
    </row>
    <row r="90" spans="1:18" x14ac:dyDescent="0.25">
      <c r="A90" s="227"/>
      <c r="B90" s="265"/>
      <c r="C90" s="265"/>
      <c r="D90" s="47"/>
      <c r="E90" s="47"/>
      <c r="F90" s="47"/>
      <c r="G90" s="47"/>
      <c r="H90" s="47"/>
      <c r="I90" s="47"/>
      <c r="J90" s="47"/>
      <c r="K90" s="47"/>
      <c r="L90" s="47"/>
      <c r="M90" s="47"/>
      <c r="N90" s="47"/>
      <c r="R90" s="227"/>
    </row>
    <row r="91" spans="1:18" x14ac:dyDescent="0.25">
      <c r="A91" s="227"/>
      <c r="B91" s="265"/>
      <c r="C91" s="265"/>
      <c r="D91" s="47"/>
      <c r="E91" s="47"/>
      <c r="F91" s="47"/>
      <c r="G91" s="47"/>
      <c r="H91" s="47"/>
      <c r="I91" s="47"/>
      <c r="J91" s="47"/>
      <c r="K91" s="47"/>
      <c r="L91" s="47"/>
      <c r="M91" s="47"/>
      <c r="N91" s="47"/>
      <c r="R91" s="227"/>
    </row>
    <row r="92" spans="1:18" x14ac:dyDescent="0.25">
      <c r="B92" s="73" t="s">
        <v>1026</v>
      </c>
      <c r="C92" s="73"/>
      <c r="D92" s="261"/>
      <c r="E92" s="261"/>
      <c r="F92" s="261"/>
      <c r="G92" s="261"/>
      <c r="H92" s="261"/>
      <c r="I92" s="261"/>
      <c r="J92" s="261"/>
      <c r="K92" s="261"/>
      <c r="L92" s="261"/>
      <c r="M92" s="261"/>
      <c r="N92" s="35"/>
      <c r="O92" s="35"/>
      <c r="P92" s="35"/>
      <c r="Q92" s="35"/>
      <c r="R92" s="227"/>
    </row>
    <row r="93" spans="1:18" x14ac:dyDescent="0.25">
      <c r="B93" s="274" t="s">
        <v>1025</v>
      </c>
    </row>
    <row r="95" spans="1:18" x14ac:dyDescent="0.25">
      <c r="A95" s="17"/>
      <c r="D95" s="228" t="s">
        <v>530</v>
      </c>
      <c r="E95" s="228" t="s">
        <v>529</v>
      </c>
      <c r="F95" s="228" t="s">
        <v>528</v>
      </c>
      <c r="G95" s="228" t="s">
        <v>527</v>
      </c>
      <c r="H95" s="228" t="s">
        <v>552</v>
      </c>
      <c r="I95" s="228"/>
      <c r="J95" s="228"/>
      <c r="K95" s="228"/>
      <c r="L95" s="228"/>
      <c r="M95" s="228"/>
      <c r="N95" s="228"/>
      <c r="R95" s="227"/>
    </row>
    <row r="96" spans="1:18" ht="30" x14ac:dyDescent="0.25">
      <c r="A96" s="17"/>
      <c r="D96" s="277" t="s">
        <v>289</v>
      </c>
      <c r="E96" s="277" t="s">
        <v>870</v>
      </c>
      <c r="F96" s="281" t="s">
        <v>862</v>
      </c>
      <c r="G96" s="277" t="s">
        <v>861</v>
      </c>
      <c r="H96" s="277" t="s">
        <v>860</v>
      </c>
      <c r="I96" s="228"/>
      <c r="J96" s="228"/>
      <c r="K96" s="228"/>
      <c r="L96" s="228"/>
      <c r="M96" s="228"/>
      <c r="N96" s="228"/>
      <c r="R96" s="227"/>
    </row>
    <row r="97" spans="1:18" x14ac:dyDescent="0.25">
      <c r="A97" s="17"/>
      <c r="D97" s="228"/>
      <c r="E97" s="228"/>
      <c r="F97" s="228"/>
      <c r="G97" s="228"/>
      <c r="H97" s="228"/>
      <c r="I97" s="228"/>
      <c r="J97" s="228"/>
      <c r="K97" s="228"/>
      <c r="L97" s="228"/>
      <c r="M97" s="228"/>
      <c r="N97" s="228"/>
      <c r="R97" s="227"/>
    </row>
    <row r="98" spans="1:18" x14ac:dyDescent="0.25">
      <c r="A98" s="17"/>
      <c r="D98" s="228"/>
      <c r="E98" s="6" t="s">
        <v>859</v>
      </c>
      <c r="F98" s="6" t="s">
        <v>859</v>
      </c>
      <c r="G98" s="228"/>
      <c r="H98" s="228"/>
      <c r="I98" s="228"/>
      <c r="J98" s="228"/>
      <c r="K98" s="228"/>
      <c r="L98" s="228"/>
      <c r="M98" s="228"/>
      <c r="N98" s="228"/>
      <c r="R98" s="227"/>
    </row>
    <row r="99" spans="1:18" x14ac:dyDescent="0.25">
      <c r="B99" s="6"/>
      <c r="C99" s="6"/>
      <c r="D99" s="237" t="s">
        <v>869</v>
      </c>
      <c r="E99" s="6" t="s">
        <v>566</v>
      </c>
      <c r="F99" s="6" t="s">
        <v>566</v>
      </c>
      <c r="N99" s="92"/>
      <c r="R99" s="227"/>
    </row>
    <row r="100" spans="1:18" x14ac:dyDescent="0.25">
      <c r="A100" s="239" t="s">
        <v>99</v>
      </c>
      <c r="B100" s="239" t="s">
        <v>521</v>
      </c>
      <c r="C100" s="239" t="s">
        <v>543</v>
      </c>
      <c r="D100" s="91" t="s">
        <v>855</v>
      </c>
      <c r="E100" s="91" t="s">
        <v>854</v>
      </c>
      <c r="F100" s="275" t="s">
        <v>853</v>
      </c>
      <c r="G100" s="228" t="s">
        <v>857</v>
      </c>
      <c r="H100" s="228" t="s">
        <v>856</v>
      </c>
      <c r="I100" s="228"/>
      <c r="J100" s="228"/>
      <c r="K100" s="228"/>
      <c r="L100" s="228"/>
      <c r="M100" s="228"/>
      <c r="N100" s="239"/>
      <c r="R100" s="239" t="s">
        <v>99</v>
      </c>
    </row>
    <row r="101" spans="1:18" x14ac:dyDescent="0.25">
      <c r="A101" s="227">
        <v>500</v>
      </c>
      <c r="B101" s="274" t="s">
        <v>505</v>
      </c>
      <c r="C101" s="273">
        <v>2019</v>
      </c>
      <c r="D101" s="59">
        <v>1180885454.8599997</v>
      </c>
      <c r="E101" s="44">
        <v>9.5526447554383137E-2</v>
      </c>
      <c r="F101" s="355">
        <v>112805792.47141764</v>
      </c>
      <c r="G101" s="359">
        <v>48583366.72350353</v>
      </c>
      <c r="H101" s="359">
        <v>64222425.747914135</v>
      </c>
      <c r="I101" s="268" t="s">
        <v>1024</v>
      </c>
      <c r="J101" s="268"/>
      <c r="K101" s="268"/>
      <c r="L101" s="268"/>
      <c r="M101" s="268"/>
      <c r="N101" s="47"/>
      <c r="R101" s="227">
        <v>500</v>
      </c>
    </row>
    <row r="102" spans="1:18" x14ac:dyDescent="0.25">
      <c r="A102" s="227">
        <v>501</v>
      </c>
      <c r="B102" s="271" t="s">
        <v>505</v>
      </c>
      <c r="C102" s="270">
        <v>2020</v>
      </c>
      <c r="D102" s="358">
        <v>1172448838.7099996</v>
      </c>
      <c r="E102" s="58">
        <v>9.5526447554383137E-2</v>
      </c>
      <c r="F102" s="354">
        <v>111999872.50122818</v>
      </c>
      <c r="G102" s="354">
        <v>48236271.910341077</v>
      </c>
      <c r="H102" s="354">
        <v>63763600.590887137</v>
      </c>
      <c r="I102" s="268" t="s">
        <v>1023</v>
      </c>
      <c r="J102" s="267"/>
      <c r="K102" s="267"/>
      <c r="L102" s="267"/>
      <c r="M102" s="267"/>
      <c r="N102" s="267"/>
      <c r="R102" s="227">
        <v>501</v>
      </c>
    </row>
    <row r="103" spans="1:18" x14ac:dyDescent="0.25">
      <c r="A103" s="227">
        <v>502</v>
      </c>
      <c r="B103" s="264" t="s">
        <v>839</v>
      </c>
      <c r="C103" s="264"/>
      <c r="D103" s="353">
        <v>1176667146.7849996</v>
      </c>
      <c r="E103" s="17"/>
      <c r="F103" s="353">
        <v>112402832.48632291</v>
      </c>
      <c r="G103" s="353">
        <v>48409819.316922307</v>
      </c>
      <c r="H103" s="353">
        <v>63993013.169400632</v>
      </c>
      <c r="I103" s="47" t="s">
        <v>866</v>
      </c>
      <c r="J103" s="47"/>
      <c r="K103" s="47"/>
      <c r="L103" s="47"/>
      <c r="M103" s="47"/>
      <c r="N103" s="47"/>
      <c r="R103" s="227">
        <v>502</v>
      </c>
    </row>
    <row r="104" spans="1:18" x14ac:dyDescent="0.25">
      <c r="A104" s="227"/>
      <c r="B104" s="274"/>
      <c r="C104" s="274"/>
      <c r="D104" s="47"/>
      <c r="E104" s="47"/>
      <c r="F104" s="47"/>
      <c r="G104" s="47"/>
      <c r="H104" s="47"/>
      <c r="I104" s="47"/>
      <c r="J104" s="47"/>
      <c r="K104" s="47"/>
      <c r="L104" s="47"/>
      <c r="M104" s="47"/>
      <c r="N104" s="47"/>
      <c r="R104" s="227"/>
    </row>
    <row r="105" spans="1:18" x14ac:dyDescent="0.25">
      <c r="A105" s="227"/>
      <c r="B105" s="274"/>
      <c r="C105" s="274"/>
      <c r="D105" s="47"/>
      <c r="E105" s="47"/>
      <c r="F105" s="47"/>
      <c r="G105" s="47"/>
      <c r="H105" s="47"/>
      <c r="I105" s="47"/>
      <c r="J105" s="47"/>
      <c r="K105" s="47"/>
      <c r="L105" s="47"/>
      <c r="M105" s="47"/>
      <c r="N105" s="47"/>
      <c r="R105" s="227"/>
    </row>
    <row r="106" spans="1:18" x14ac:dyDescent="0.25">
      <c r="B106" s="73" t="s">
        <v>1022</v>
      </c>
      <c r="C106" s="73"/>
      <c r="D106" s="261"/>
      <c r="E106" s="261"/>
      <c r="F106" s="261"/>
      <c r="G106" s="261"/>
      <c r="H106" s="261"/>
      <c r="I106" s="261"/>
      <c r="J106" s="261"/>
      <c r="K106" s="261"/>
      <c r="L106" s="261"/>
      <c r="M106" s="261"/>
      <c r="N106" s="35"/>
      <c r="O106" s="35"/>
      <c r="P106" s="35"/>
      <c r="Q106" s="35"/>
      <c r="R106" s="227"/>
    </row>
    <row r="107" spans="1:18" x14ac:dyDescent="0.25">
      <c r="B107" s="274" t="s">
        <v>1021</v>
      </c>
    </row>
    <row r="109" spans="1:18" x14ac:dyDescent="0.25">
      <c r="A109" s="17"/>
      <c r="D109" s="228" t="s">
        <v>530</v>
      </c>
      <c r="E109" s="228" t="s">
        <v>529</v>
      </c>
      <c r="F109" s="228" t="s">
        <v>528</v>
      </c>
      <c r="G109" s="228" t="s">
        <v>527</v>
      </c>
      <c r="H109" s="228" t="s">
        <v>552</v>
      </c>
      <c r="I109" s="228"/>
      <c r="J109" s="228"/>
      <c r="K109" s="228"/>
      <c r="L109" s="228"/>
      <c r="M109" s="228"/>
      <c r="N109" s="228"/>
      <c r="R109" s="227"/>
    </row>
    <row r="110" spans="1:18" ht="30" x14ac:dyDescent="0.25">
      <c r="A110" s="17"/>
      <c r="D110" s="277" t="s">
        <v>227</v>
      </c>
      <c r="E110" s="277" t="s">
        <v>863</v>
      </c>
      <c r="F110" s="281" t="s">
        <v>862</v>
      </c>
      <c r="G110" s="277" t="s">
        <v>861</v>
      </c>
      <c r="H110" s="277" t="s">
        <v>860</v>
      </c>
      <c r="I110" s="228"/>
      <c r="J110" s="228"/>
      <c r="K110" s="228"/>
      <c r="L110" s="228"/>
      <c r="M110" s="228"/>
      <c r="N110" s="228"/>
      <c r="R110" s="227"/>
    </row>
    <row r="111" spans="1:18" x14ac:dyDescent="0.25">
      <c r="A111" s="17"/>
      <c r="D111" s="228"/>
      <c r="E111" s="228"/>
      <c r="F111" s="228"/>
      <c r="G111" s="228"/>
      <c r="H111" s="228"/>
      <c r="I111" s="228"/>
      <c r="J111" s="228"/>
      <c r="K111" s="228"/>
      <c r="L111" s="228"/>
      <c r="M111" s="228"/>
      <c r="N111" s="228"/>
      <c r="R111" s="227"/>
    </row>
    <row r="112" spans="1:18" x14ac:dyDescent="0.25">
      <c r="A112" s="17"/>
      <c r="D112" s="228"/>
      <c r="E112" s="6" t="s">
        <v>859</v>
      </c>
      <c r="F112" s="6" t="s">
        <v>859</v>
      </c>
      <c r="G112" s="228"/>
      <c r="H112" s="228"/>
      <c r="I112" s="228"/>
      <c r="J112" s="228"/>
      <c r="K112" s="228"/>
      <c r="L112" s="228"/>
      <c r="M112" s="228"/>
      <c r="N112" s="228"/>
      <c r="R112" s="227"/>
    </row>
    <row r="113" spans="1:18" x14ac:dyDescent="0.25">
      <c r="B113" s="6"/>
      <c r="C113" s="6"/>
      <c r="D113" s="237" t="s">
        <v>858</v>
      </c>
      <c r="E113" s="6" t="s">
        <v>566</v>
      </c>
      <c r="F113" s="6" t="s">
        <v>566</v>
      </c>
      <c r="N113" s="92"/>
      <c r="R113" s="227"/>
    </row>
    <row r="114" spans="1:18" x14ac:dyDescent="0.25">
      <c r="A114" s="239" t="s">
        <v>99</v>
      </c>
      <c r="B114" s="239" t="s">
        <v>521</v>
      </c>
      <c r="C114" s="239" t="s">
        <v>543</v>
      </c>
      <c r="D114" s="91" t="s">
        <v>855</v>
      </c>
      <c r="E114" s="91" t="s">
        <v>854</v>
      </c>
      <c r="F114" s="275" t="s">
        <v>853</v>
      </c>
      <c r="G114" s="228" t="s">
        <v>857</v>
      </c>
      <c r="H114" s="228" t="s">
        <v>856</v>
      </c>
      <c r="I114" s="228"/>
      <c r="J114" s="228"/>
      <c r="K114" s="228"/>
      <c r="L114" s="228"/>
      <c r="M114" s="228"/>
      <c r="N114" s="239"/>
      <c r="R114" s="239" t="s">
        <v>99</v>
      </c>
    </row>
    <row r="115" spans="1:18" x14ac:dyDescent="0.25">
      <c r="A115" s="227">
        <v>600</v>
      </c>
      <c r="B115" s="274" t="s">
        <v>505</v>
      </c>
      <c r="C115" s="273">
        <v>2019</v>
      </c>
      <c r="D115" s="59">
        <v>60973795.319999993</v>
      </c>
      <c r="E115" s="44">
        <v>0.13675268169120042</v>
      </c>
      <c r="F115" s="355">
        <v>8338330.0229003644</v>
      </c>
      <c r="G115" s="359">
        <v>3591164.3940342157</v>
      </c>
      <c r="H115" s="359">
        <v>4747165.628866151</v>
      </c>
      <c r="I115" s="268" t="s">
        <v>1020</v>
      </c>
      <c r="J115" s="268"/>
      <c r="K115" s="268"/>
      <c r="L115" s="268"/>
      <c r="M115" s="268"/>
      <c r="N115" s="47"/>
      <c r="R115" s="227">
        <v>600</v>
      </c>
    </row>
    <row r="116" spans="1:18" x14ac:dyDescent="0.25">
      <c r="A116" s="227">
        <v>601</v>
      </c>
      <c r="B116" s="271" t="s">
        <v>505</v>
      </c>
      <c r="C116" s="270">
        <v>2020</v>
      </c>
      <c r="D116" s="358">
        <v>66401654.049999997</v>
      </c>
      <c r="E116" s="58">
        <v>0.13675268169120042</v>
      </c>
      <c r="F116" s="354">
        <v>9080604.260068858</v>
      </c>
      <c r="G116" s="354">
        <v>3910848.1681001894</v>
      </c>
      <c r="H116" s="354">
        <v>5169756.0919686714</v>
      </c>
      <c r="I116" s="268" t="s">
        <v>1019</v>
      </c>
      <c r="J116" s="267"/>
      <c r="K116" s="267"/>
      <c r="L116" s="267"/>
      <c r="M116" s="267"/>
      <c r="N116" s="267"/>
      <c r="R116" s="227">
        <v>601</v>
      </c>
    </row>
    <row r="117" spans="1:18" x14ac:dyDescent="0.25">
      <c r="A117" s="227">
        <v>602</v>
      </c>
      <c r="B117" s="264" t="s">
        <v>839</v>
      </c>
      <c r="C117" s="264"/>
      <c r="D117" s="353">
        <v>63687724.684999995</v>
      </c>
      <c r="E117" s="17"/>
      <c r="F117" s="353">
        <v>8709467.1414846107</v>
      </c>
      <c r="G117" s="353">
        <v>3751006.2810672028</v>
      </c>
      <c r="H117" s="353">
        <v>4958460.8604174107</v>
      </c>
      <c r="I117" s="47" t="s">
        <v>850</v>
      </c>
      <c r="J117" s="47"/>
      <c r="K117" s="47"/>
      <c r="L117" s="47"/>
      <c r="M117" s="47"/>
      <c r="N117" s="47"/>
      <c r="R117" s="227">
        <v>602</v>
      </c>
    </row>
    <row r="118" spans="1:18" x14ac:dyDescent="0.25">
      <c r="A118" s="227"/>
      <c r="B118" s="265"/>
      <c r="C118" s="265"/>
      <c r="D118" s="357"/>
      <c r="E118" s="357"/>
      <c r="F118" s="357"/>
      <c r="G118" s="47"/>
      <c r="H118" s="47"/>
      <c r="I118" s="47"/>
      <c r="J118" s="47"/>
      <c r="K118" s="47"/>
      <c r="L118" s="47"/>
      <c r="M118" s="47"/>
      <c r="N118" s="47"/>
      <c r="R118" s="227"/>
    </row>
    <row r="119" spans="1:18" x14ac:dyDescent="0.25">
      <c r="A119" s="227"/>
      <c r="B119" s="265"/>
      <c r="C119" s="265"/>
      <c r="D119" s="357"/>
      <c r="E119" s="357"/>
      <c r="F119" s="357"/>
      <c r="G119" s="47"/>
      <c r="H119" s="47"/>
      <c r="I119" s="47"/>
      <c r="J119" s="47"/>
      <c r="K119" s="47"/>
      <c r="L119" s="47"/>
      <c r="M119" s="47"/>
      <c r="N119" s="47"/>
      <c r="R119" s="227"/>
    </row>
    <row r="120" spans="1:18" x14ac:dyDescent="0.25">
      <c r="B120" s="356" t="s">
        <v>1018</v>
      </c>
      <c r="C120" s="356"/>
      <c r="D120" s="282"/>
      <c r="E120" s="282"/>
      <c r="F120" s="282"/>
      <c r="G120" s="282"/>
      <c r="H120" s="282"/>
      <c r="I120" s="282"/>
      <c r="J120" s="282"/>
      <c r="K120" s="282"/>
      <c r="L120" s="282"/>
      <c r="M120" s="282"/>
      <c r="N120" s="282"/>
      <c r="O120" s="35"/>
      <c r="P120" s="35"/>
      <c r="Q120" s="35"/>
      <c r="R120" s="227"/>
    </row>
    <row r="121" spans="1:18" x14ac:dyDescent="0.25">
      <c r="B121" s="274" t="s">
        <v>1017</v>
      </c>
    </row>
    <row r="123" spans="1:18" x14ac:dyDescent="0.25">
      <c r="A123" s="17"/>
      <c r="D123" s="228" t="s">
        <v>530</v>
      </c>
      <c r="E123" s="228" t="s">
        <v>529</v>
      </c>
      <c r="F123" s="228" t="s">
        <v>528</v>
      </c>
      <c r="G123" s="47"/>
      <c r="H123" s="47"/>
      <c r="I123" s="47"/>
      <c r="J123" s="47"/>
      <c r="K123" s="47"/>
      <c r="L123" s="47"/>
      <c r="M123" s="47"/>
      <c r="N123" s="47"/>
      <c r="R123" s="227"/>
    </row>
    <row r="124" spans="1:18" ht="30" x14ac:dyDescent="0.25">
      <c r="B124" s="6"/>
      <c r="C124" s="6"/>
      <c r="D124" s="277" t="s">
        <v>847</v>
      </c>
      <c r="E124" s="277" t="s">
        <v>847</v>
      </c>
      <c r="F124" s="277" t="s">
        <v>847</v>
      </c>
      <c r="G124" s="47"/>
      <c r="H124" s="47"/>
      <c r="I124" s="47"/>
      <c r="J124" s="47"/>
      <c r="K124" s="47"/>
      <c r="L124" s="47"/>
      <c r="M124" s="47"/>
      <c r="N124" s="47"/>
      <c r="R124" s="227"/>
    </row>
    <row r="125" spans="1:18" x14ac:dyDescent="0.25">
      <c r="B125" s="6"/>
      <c r="C125" s="6"/>
      <c r="D125" s="277"/>
      <c r="E125" s="277"/>
      <c r="F125" s="277"/>
      <c r="G125" s="47"/>
      <c r="H125" s="47"/>
      <c r="I125" s="47"/>
      <c r="J125" s="47"/>
      <c r="K125" s="47"/>
      <c r="L125" s="47"/>
      <c r="M125" s="47"/>
      <c r="N125" s="47"/>
      <c r="R125" s="227"/>
    </row>
    <row r="126" spans="1:18" x14ac:dyDescent="0.25">
      <c r="A126" s="239" t="s">
        <v>99</v>
      </c>
      <c r="B126" s="239" t="s">
        <v>521</v>
      </c>
      <c r="C126" s="239" t="s">
        <v>543</v>
      </c>
      <c r="D126" s="228" t="s">
        <v>1016</v>
      </c>
      <c r="E126" s="228" t="s">
        <v>857</v>
      </c>
      <c r="F126" s="228" t="s">
        <v>856</v>
      </c>
      <c r="G126" s="228" t="s">
        <v>160</v>
      </c>
      <c r="H126" s="47"/>
      <c r="I126" s="47"/>
      <c r="J126" s="47"/>
      <c r="K126" s="47"/>
      <c r="L126" s="47"/>
      <c r="M126" s="47"/>
      <c r="N126" s="47"/>
      <c r="R126" s="239" t="s">
        <v>99</v>
      </c>
    </row>
    <row r="127" spans="1:18" x14ac:dyDescent="0.25">
      <c r="A127" s="227">
        <v>700</v>
      </c>
      <c r="B127" s="274" t="s">
        <v>505</v>
      </c>
      <c r="C127" s="273">
        <v>2019</v>
      </c>
      <c r="D127" s="355">
        <v>409496541.90431798</v>
      </c>
      <c r="E127" s="355">
        <v>182379991.95608729</v>
      </c>
      <c r="F127" s="355">
        <v>227116549.94823074</v>
      </c>
      <c r="G127" s="268" t="s">
        <v>841</v>
      </c>
      <c r="H127" s="267"/>
      <c r="I127" s="267"/>
      <c r="J127" s="267"/>
      <c r="K127" s="267"/>
      <c r="L127" s="267"/>
      <c r="M127" s="267"/>
      <c r="N127" s="267"/>
      <c r="R127" s="227">
        <v>700</v>
      </c>
    </row>
    <row r="128" spans="1:18" x14ac:dyDescent="0.25">
      <c r="A128" s="227">
        <v>701</v>
      </c>
      <c r="B128" s="271" t="s">
        <v>505</v>
      </c>
      <c r="C128" s="270">
        <v>2020</v>
      </c>
      <c r="D128" s="354">
        <v>440800006.64129704</v>
      </c>
      <c r="E128" s="354">
        <v>192168647.37530327</v>
      </c>
      <c r="F128" s="354">
        <v>248631359.2659938</v>
      </c>
      <c r="G128" s="268" t="s">
        <v>840</v>
      </c>
      <c r="H128" s="47"/>
      <c r="I128" s="47"/>
      <c r="J128" s="47"/>
      <c r="K128" s="47"/>
      <c r="L128" s="47"/>
      <c r="M128" s="47"/>
      <c r="N128" s="47"/>
      <c r="R128" s="227">
        <v>701</v>
      </c>
    </row>
    <row r="129" spans="1:18" x14ac:dyDescent="0.25">
      <c r="A129" s="227">
        <v>702</v>
      </c>
      <c r="B129" s="264" t="s">
        <v>839</v>
      </c>
      <c r="C129" s="264"/>
      <c r="D129" s="353">
        <v>425148274.27280748</v>
      </c>
      <c r="E129" s="353">
        <v>187274319.66569528</v>
      </c>
      <c r="F129" s="353">
        <v>237873954.60711229</v>
      </c>
      <c r="G129" s="47" t="s">
        <v>838</v>
      </c>
      <c r="H129" s="47"/>
      <c r="I129" s="47"/>
      <c r="J129" s="47"/>
      <c r="K129" s="47"/>
      <c r="L129" s="47"/>
      <c r="M129" s="47"/>
      <c r="N129" s="47"/>
      <c r="R129" s="227">
        <v>702</v>
      </c>
    </row>
    <row r="130" spans="1:18" x14ac:dyDescent="0.25">
      <c r="A130" s="227"/>
      <c r="B130" s="265"/>
      <c r="C130" s="265"/>
      <c r="D130" s="47"/>
      <c r="E130" s="47"/>
      <c r="F130" s="47"/>
      <c r="G130" s="47"/>
      <c r="H130" s="47"/>
      <c r="I130" s="47"/>
      <c r="J130" s="47"/>
      <c r="K130" s="47"/>
      <c r="L130" s="47"/>
      <c r="M130" s="47"/>
      <c r="N130" s="47"/>
    </row>
    <row r="131" spans="1:18" x14ac:dyDescent="0.25">
      <c r="A131" s="227"/>
      <c r="B131" s="265"/>
      <c r="C131" s="265"/>
      <c r="D131" s="47"/>
      <c r="E131" s="47"/>
      <c r="F131" s="47"/>
      <c r="G131" s="47"/>
      <c r="H131" s="47"/>
      <c r="I131" s="47"/>
      <c r="J131" s="47"/>
      <c r="K131" s="47"/>
      <c r="L131" s="47"/>
      <c r="M131" s="47"/>
      <c r="N131" s="47"/>
    </row>
    <row r="132" spans="1:18" ht="15" customHeight="1" x14ac:dyDescent="0.25">
      <c r="B132" s="27" t="s">
        <v>148</v>
      </c>
      <c r="C132" s="27"/>
      <c r="D132" s="27"/>
      <c r="E132" s="27"/>
      <c r="F132" s="27"/>
      <c r="G132" s="27"/>
      <c r="H132" s="27"/>
      <c r="I132" s="27"/>
      <c r="J132" s="27"/>
      <c r="K132" s="27"/>
      <c r="L132" s="27"/>
      <c r="M132" s="27"/>
      <c r="N132" s="27"/>
      <c r="O132" s="27"/>
      <c r="P132" s="27"/>
      <c r="Q132" s="27"/>
    </row>
    <row r="133" spans="1:18" x14ac:dyDescent="0.25">
      <c r="A133" s="345"/>
      <c r="B133" s="299" t="s">
        <v>1015</v>
      </c>
      <c r="C133" s="299"/>
      <c r="D133" s="299"/>
      <c r="E133" s="299"/>
      <c r="F133" s="299"/>
      <c r="G133" s="299"/>
      <c r="H133" s="299"/>
      <c r="I133" s="299"/>
      <c r="J133" s="299"/>
      <c r="K133" s="299"/>
      <c r="L133" s="299"/>
      <c r="M133" s="299"/>
      <c r="N133" s="299"/>
      <c r="O133" s="299"/>
      <c r="P133" s="299"/>
      <c r="Q133" s="299"/>
    </row>
    <row r="134" spans="1:18" x14ac:dyDescent="0.25">
      <c r="A134" s="227"/>
      <c r="B134" s="299" t="s">
        <v>1014</v>
      </c>
      <c r="C134" s="299"/>
      <c r="D134" s="299"/>
      <c r="E134" s="299"/>
      <c r="F134" s="299"/>
      <c r="G134" s="299"/>
      <c r="H134" s="299"/>
      <c r="I134" s="299"/>
      <c r="J134" s="299"/>
      <c r="K134" s="299"/>
      <c r="L134" s="299"/>
      <c r="M134" s="299"/>
      <c r="N134" s="299"/>
      <c r="O134" s="299"/>
      <c r="P134" s="299"/>
      <c r="Q134" s="299"/>
    </row>
    <row r="135" spans="1:18" x14ac:dyDescent="0.25">
      <c r="A135" s="227"/>
      <c r="B135" s="299" t="s">
        <v>1013</v>
      </c>
      <c r="C135" s="299"/>
      <c r="D135" s="299"/>
      <c r="E135" s="299"/>
      <c r="F135" s="299"/>
      <c r="G135" s="299"/>
      <c r="H135" s="299"/>
      <c r="I135" s="299"/>
      <c r="J135" s="299"/>
      <c r="K135" s="299"/>
      <c r="L135" s="299"/>
      <c r="M135" s="299"/>
      <c r="N135" s="299"/>
      <c r="O135" s="299"/>
      <c r="P135" s="299"/>
      <c r="Q135" s="299"/>
    </row>
    <row r="136" spans="1:18" x14ac:dyDescent="0.25">
      <c r="A136" s="227"/>
      <c r="B136" s="299" t="s">
        <v>789</v>
      </c>
      <c r="C136" s="299"/>
      <c r="D136" s="299"/>
      <c r="E136" s="299"/>
      <c r="F136" s="299"/>
      <c r="G136" s="299"/>
      <c r="H136" s="299"/>
      <c r="I136" s="299"/>
      <c r="J136" s="299"/>
      <c r="K136" s="299"/>
      <c r="L136" s="299"/>
      <c r="M136" s="299"/>
      <c r="N136" s="299"/>
      <c r="O136" s="299"/>
      <c r="P136" s="299"/>
      <c r="Q136" s="299"/>
    </row>
    <row r="137" spans="1:18" x14ac:dyDescent="0.25">
      <c r="A137" s="227"/>
      <c r="B137" s="265"/>
      <c r="C137" s="265"/>
      <c r="D137" s="352"/>
      <c r="E137" s="352"/>
      <c r="F137" s="352"/>
      <c r="G137" s="352"/>
      <c r="H137" s="352"/>
      <c r="I137" s="352"/>
      <c r="J137" s="352"/>
      <c r="K137" s="352"/>
      <c r="L137" s="352"/>
      <c r="M137" s="352"/>
      <c r="N137" s="347"/>
    </row>
    <row r="138" spans="1:18" x14ac:dyDescent="0.25">
      <c r="A138" s="227"/>
      <c r="B138" s="265"/>
      <c r="C138" s="265"/>
      <c r="D138" s="352"/>
      <c r="E138" s="352"/>
      <c r="F138" s="352"/>
      <c r="G138" s="352"/>
      <c r="H138" s="352"/>
      <c r="I138" s="352"/>
      <c r="J138" s="352"/>
      <c r="K138" s="352"/>
      <c r="L138" s="352"/>
      <c r="M138" s="352"/>
      <c r="N138" s="347"/>
    </row>
    <row r="139" spans="1:18" x14ac:dyDescent="0.25">
      <c r="A139" s="227"/>
      <c r="B139" s="265"/>
      <c r="C139" s="265"/>
      <c r="D139" s="352"/>
      <c r="E139" s="352"/>
      <c r="F139" s="352"/>
      <c r="G139" s="352"/>
      <c r="H139" s="352"/>
      <c r="I139" s="352"/>
      <c r="J139" s="352"/>
      <c r="K139" s="352"/>
      <c r="L139" s="352"/>
      <c r="M139" s="352"/>
      <c r="N139" s="347"/>
    </row>
    <row r="140" spans="1:18" x14ac:dyDescent="0.25">
      <c r="A140" s="227"/>
      <c r="B140" s="265"/>
      <c r="C140" s="265"/>
      <c r="D140" s="352"/>
      <c r="E140" s="352"/>
      <c r="F140" s="352"/>
      <c r="G140" s="352"/>
      <c r="H140" s="352"/>
      <c r="I140" s="352"/>
      <c r="J140" s="352"/>
      <c r="K140" s="352"/>
      <c r="L140" s="352"/>
      <c r="M140" s="352"/>
      <c r="N140" s="347"/>
    </row>
    <row r="141" spans="1:18" x14ac:dyDescent="0.25">
      <c r="A141" s="227"/>
      <c r="B141" s="265"/>
      <c r="C141" s="265"/>
      <c r="D141" s="352"/>
      <c r="E141" s="352"/>
      <c r="F141" s="352"/>
      <c r="G141" s="352"/>
      <c r="H141" s="352"/>
      <c r="I141" s="352"/>
      <c r="J141" s="352"/>
      <c r="K141" s="352"/>
      <c r="L141" s="352"/>
      <c r="M141" s="352"/>
      <c r="N141" s="347"/>
    </row>
    <row r="142" spans="1:18" x14ac:dyDescent="0.25">
      <c r="A142" s="227"/>
      <c r="B142" s="265"/>
      <c r="C142" s="265"/>
      <c r="D142" s="352"/>
      <c r="E142" s="352"/>
      <c r="F142" s="352"/>
      <c r="G142" s="352"/>
      <c r="H142" s="352"/>
      <c r="I142" s="352"/>
      <c r="J142" s="352"/>
      <c r="K142" s="352"/>
      <c r="L142" s="352"/>
      <c r="M142" s="352"/>
      <c r="N142" s="347"/>
    </row>
    <row r="143" spans="1:18" x14ac:dyDescent="0.25">
      <c r="A143" s="227"/>
      <c r="B143" s="265"/>
      <c r="C143" s="265"/>
      <c r="D143" s="352"/>
      <c r="E143" s="352"/>
      <c r="F143" s="352"/>
      <c r="G143" s="352"/>
      <c r="H143" s="352"/>
      <c r="I143" s="352"/>
      <c r="J143" s="352"/>
      <c r="K143" s="352"/>
      <c r="L143" s="352"/>
      <c r="M143" s="352"/>
      <c r="N143" s="347"/>
    </row>
    <row r="144" spans="1:18" x14ac:dyDescent="0.25">
      <c r="A144" s="227"/>
      <c r="B144" s="265"/>
      <c r="C144" s="265"/>
      <c r="D144" s="352"/>
      <c r="E144" s="352"/>
      <c r="F144" s="352"/>
      <c r="G144" s="352"/>
      <c r="H144" s="352"/>
      <c r="I144" s="352"/>
      <c r="J144" s="352"/>
      <c r="K144" s="352"/>
      <c r="L144" s="352"/>
      <c r="M144" s="352"/>
      <c r="N144" s="347"/>
    </row>
    <row r="145" spans="1:18" x14ac:dyDescent="0.25">
      <c r="A145" s="227"/>
      <c r="B145" s="265"/>
      <c r="C145" s="265"/>
      <c r="D145" s="352"/>
      <c r="E145" s="352"/>
      <c r="F145" s="352"/>
      <c r="G145" s="352"/>
      <c r="H145" s="352"/>
      <c r="I145" s="352"/>
      <c r="J145" s="352"/>
      <c r="K145" s="352"/>
      <c r="L145" s="352"/>
      <c r="M145" s="352"/>
      <c r="N145" s="347"/>
    </row>
    <row r="146" spans="1:18" x14ac:dyDescent="0.25">
      <c r="A146" s="227"/>
      <c r="B146" s="265"/>
      <c r="C146" s="265"/>
      <c r="D146" s="352"/>
      <c r="E146" s="352"/>
      <c r="F146" s="352"/>
      <c r="G146" s="352"/>
      <c r="H146" s="352"/>
      <c r="I146" s="352"/>
      <c r="J146" s="352"/>
      <c r="K146" s="352"/>
      <c r="L146" s="352"/>
      <c r="M146" s="352"/>
      <c r="N146" s="347"/>
    </row>
    <row r="147" spans="1:18" x14ac:dyDescent="0.25">
      <c r="A147" s="227"/>
      <c r="B147" s="265"/>
      <c r="C147" s="265"/>
      <c r="D147" s="47"/>
      <c r="E147" s="47"/>
      <c r="F147" s="47"/>
      <c r="G147" s="47"/>
      <c r="H147" s="47"/>
      <c r="I147" s="47"/>
      <c r="J147" s="47"/>
      <c r="K147" s="47"/>
      <c r="L147" s="47"/>
      <c r="M147" s="47"/>
      <c r="N147" s="47"/>
    </row>
    <row r="148" spans="1:18" x14ac:dyDescent="0.25">
      <c r="B148" s="260"/>
      <c r="C148" s="260"/>
    </row>
    <row r="150" spans="1:18" x14ac:dyDescent="0.25">
      <c r="A150" s="17"/>
      <c r="B150" s="228"/>
      <c r="C150" s="228"/>
      <c r="D150" s="228"/>
      <c r="E150" s="228"/>
      <c r="F150" s="228"/>
      <c r="G150" s="228"/>
      <c r="H150" s="228"/>
      <c r="I150" s="228"/>
      <c r="J150" s="228"/>
      <c r="K150" s="228"/>
      <c r="L150" s="228"/>
      <c r="M150" s="228"/>
      <c r="N150" s="228"/>
    </row>
    <row r="151" spans="1:18" x14ac:dyDescent="0.25">
      <c r="B151" s="92"/>
      <c r="C151" s="92"/>
      <c r="N151" s="92"/>
    </row>
    <row r="152" spans="1:18" x14ac:dyDescent="0.25">
      <c r="A152" s="345"/>
      <c r="B152" s="239"/>
      <c r="C152" s="239"/>
      <c r="D152" s="228"/>
      <c r="E152" s="228"/>
      <c r="F152" s="228"/>
      <c r="G152" s="228"/>
      <c r="H152" s="228"/>
      <c r="I152" s="228"/>
      <c r="J152" s="228"/>
      <c r="K152" s="228"/>
      <c r="L152" s="228"/>
      <c r="M152" s="228"/>
      <c r="N152" s="239"/>
    </row>
    <row r="153" spans="1:18" x14ac:dyDescent="0.25">
      <c r="A153" s="227"/>
      <c r="B153" s="265"/>
      <c r="C153" s="265"/>
      <c r="D153" s="312"/>
      <c r="E153" s="312"/>
      <c r="F153" s="312"/>
      <c r="G153" s="312"/>
      <c r="H153" s="312"/>
      <c r="I153" s="312"/>
      <c r="J153" s="312"/>
      <c r="K153" s="312"/>
      <c r="L153" s="312"/>
      <c r="M153" s="312"/>
      <c r="N153" s="312"/>
      <c r="R153" s="47"/>
    </row>
    <row r="154" spans="1:18" x14ac:dyDescent="0.25">
      <c r="A154" s="227"/>
      <c r="B154" s="265"/>
      <c r="C154" s="265"/>
      <c r="D154" s="312"/>
      <c r="E154" s="312"/>
      <c r="F154" s="312"/>
      <c r="G154" s="312"/>
      <c r="H154" s="312"/>
      <c r="I154" s="312"/>
      <c r="J154" s="312"/>
      <c r="K154" s="312"/>
      <c r="L154" s="312"/>
      <c r="M154" s="312"/>
      <c r="N154" s="312"/>
      <c r="R154" s="47"/>
    </row>
    <row r="155" spans="1:18" x14ac:dyDescent="0.25">
      <c r="A155" s="227"/>
      <c r="B155" s="265"/>
      <c r="C155" s="265"/>
      <c r="D155" s="312"/>
      <c r="E155" s="312"/>
      <c r="F155" s="312"/>
      <c r="G155" s="312"/>
      <c r="H155" s="312"/>
      <c r="I155" s="312"/>
      <c r="J155" s="312"/>
      <c r="K155" s="312"/>
      <c r="L155" s="312"/>
      <c r="M155" s="312"/>
      <c r="N155" s="312"/>
      <c r="R155" s="47"/>
    </row>
    <row r="156" spans="1:18" x14ac:dyDescent="0.25">
      <c r="A156" s="227"/>
      <c r="B156" s="265"/>
      <c r="C156" s="265"/>
      <c r="D156" s="312"/>
      <c r="E156" s="312"/>
      <c r="F156" s="312"/>
      <c r="G156" s="312"/>
      <c r="H156" s="312"/>
      <c r="I156" s="312"/>
      <c r="J156" s="312"/>
      <c r="K156" s="312"/>
      <c r="L156" s="312"/>
      <c r="M156" s="312"/>
      <c r="N156" s="312"/>
      <c r="R156" s="47"/>
    </row>
    <row r="157" spans="1:18" x14ac:dyDescent="0.25">
      <c r="A157" s="227"/>
      <c r="B157" s="265"/>
      <c r="C157" s="265"/>
      <c r="D157" s="312"/>
      <c r="E157" s="312"/>
      <c r="F157" s="312"/>
      <c r="G157" s="312"/>
      <c r="H157" s="312"/>
      <c r="I157" s="312"/>
      <c r="J157" s="312"/>
      <c r="K157" s="312"/>
      <c r="L157" s="312"/>
      <c r="M157" s="312"/>
      <c r="N157" s="312"/>
      <c r="R157" s="47"/>
    </row>
    <row r="158" spans="1:18" x14ac:dyDescent="0.25">
      <c r="A158" s="227"/>
      <c r="B158" s="265"/>
      <c r="C158" s="265"/>
      <c r="D158" s="312"/>
      <c r="E158" s="312"/>
      <c r="F158" s="312"/>
      <c r="G158" s="312"/>
      <c r="H158" s="312"/>
      <c r="I158" s="312"/>
      <c r="J158" s="312"/>
      <c r="K158" s="312"/>
      <c r="L158" s="312"/>
      <c r="M158" s="312"/>
      <c r="N158" s="312"/>
      <c r="R158" s="47"/>
    </row>
    <row r="159" spans="1:18" x14ac:dyDescent="0.25">
      <c r="A159" s="227"/>
      <c r="B159" s="265"/>
      <c r="C159" s="265"/>
      <c r="D159" s="312"/>
      <c r="E159" s="312"/>
      <c r="F159" s="312"/>
      <c r="G159" s="312"/>
      <c r="H159" s="312"/>
      <c r="I159" s="312"/>
      <c r="J159" s="312"/>
      <c r="K159" s="312"/>
      <c r="L159" s="312"/>
      <c r="M159" s="312"/>
      <c r="N159" s="312"/>
      <c r="R159" s="47"/>
    </row>
    <row r="160" spans="1:18" x14ac:dyDescent="0.25">
      <c r="A160" s="227"/>
      <c r="B160" s="265"/>
      <c r="C160" s="265"/>
      <c r="D160" s="312"/>
      <c r="E160" s="312"/>
      <c r="F160" s="312"/>
      <c r="G160" s="312"/>
      <c r="H160" s="312"/>
      <c r="I160" s="312"/>
      <c r="J160" s="312"/>
      <c r="K160" s="312"/>
      <c r="L160" s="312"/>
      <c r="M160" s="312"/>
      <c r="N160" s="312"/>
      <c r="R160" s="47"/>
    </row>
    <row r="161" spans="1:18" x14ac:dyDescent="0.25">
      <c r="A161" s="227"/>
      <c r="B161" s="265"/>
      <c r="C161" s="265"/>
      <c r="D161" s="312"/>
      <c r="E161" s="312"/>
      <c r="F161" s="312"/>
      <c r="G161" s="312"/>
      <c r="H161" s="312"/>
      <c r="I161" s="312"/>
      <c r="J161" s="312"/>
      <c r="K161" s="312"/>
      <c r="L161" s="312"/>
      <c r="M161" s="312"/>
      <c r="N161" s="312"/>
      <c r="R161" s="47"/>
    </row>
    <row r="162" spans="1:18" x14ac:dyDescent="0.25">
      <c r="A162" s="227"/>
      <c r="B162" s="265"/>
      <c r="C162" s="265"/>
      <c r="D162" s="312"/>
      <c r="E162" s="312"/>
      <c r="F162" s="312"/>
      <c r="G162" s="312"/>
      <c r="H162" s="312"/>
      <c r="I162" s="312"/>
      <c r="J162" s="312"/>
      <c r="K162" s="312"/>
      <c r="L162" s="312"/>
      <c r="M162" s="312"/>
      <c r="N162" s="312"/>
      <c r="R162" s="47"/>
    </row>
    <row r="163" spans="1:18" x14ac:dyDescent="0.25">
      <c r="A163" s="227"/>
      <c r="B163" s="265"/>
      <c r="C163" s="265"/>
      <c r="D163" s="312"/>
      <c r="E163" s="312"/>
      <c r="F163" s="312"/>
      <c r="G163" s="312"/>
      <c r="H163" s="312"/>
      <c r="I163" s="312"/>
      <c r="J163" s="312"/>
      <c r="K163" s="312"/>
      <c r="L163" s="312"/>
      <c r="M163" s="312"/>
      <c r="N163" s="312"/>
      <c r="R163" s="47"/>
    </row>
    <row r="164" spans="1:18" x14ac:dyDescent="0.25">
      <c r="A164" s="227"/>
      <c r="B164" s="265"/>
      <c r="C164" s="265"/>
      <c r="D164" s="351"/>
      <c r="E164" s="351"/>
      <c r="F164" s="351"/>
      <c r="G164" s="351"/>
      <c r="H164" s="351"/>
      <c r="I164" s="351"/>
      <c r="J164" s="351"/>
      <c r="K164" s="351"/>
      <c r="L164" s="351"/>
      <c r="M164" s="351"/>
      <c r="N164" s="351"/>
      <c r="R164" s="47"/>
    </row>
    <row r="165" spans="1:18" x14ac:dyDescent="0.25">
      <c r="A165" s="227"/>
      <c r="B165" s="265"/>
      <c r="C165" s="265"/>
      <c r="D165" s="312"/>
      <c r="E165" s="312"/>
      <c r="F165" s="312"/>
      <c r="G165" s="312"/>
      <c r="H165" s="312"/>
      <c r="I165" s="312"/>
      <c r="J165" s="312"/>
      <c r="K165" s="312"/>
      <c r="L165" s="312"/>
      <c r="M165" s="312"/>
      <c r="N165" s="312"/>
      <c r="R165" s="47"/>
    </row>
    <row r="166" spans="1:18" x14ac:dyDescent="0.25">
      <c r="A166" s="227"/>
      <c r="B166" s="265"/>
      <c r="C166" s="265"/>
      <c r="D166" s="347"/>
      <c r="E166" s="347"/>
      <c r="F166" s="347"/>
      <c r="G166" s="347"/>
      <c r="H166" s="347"/>
      <c r="I166" s="347"/>
      <c r="J166" s="347"/>
      <c r="K166" s="347"/>
      <c r="L166" s="347"/>
      <c r="M166" s="347"/>
      <c r="N166" s="347"/>
    </row>
    <row r="167" spans="1:18" x14ac:dyDescent="0.25">
      <c r="B167" s="238"/>
      <c r="C167" s="238"/>
    </row>
    <row r="169" spans="1:18" x14ac:dyDescent="0.25">
      <c r="A169" s="17"/>
      <c r="B169" s="228"/>
      <c r="C169" s="228"/>
      <c r="D169" s="228"/>
      <c r="E169" s="228"/>
      <c r="F169" s="228"/>
      <c r="G169" s="228"/>
      <c r="H169" s="228"/>
      <c r="I169" s="228"/>
      <c r="J169" s="228"/>
      <c r="K169" s="228"/>
      <c r="L169" s="228"/>
      <c r="M169" s="228"/>
      <c r="N169" s="228"/>
    </row>
    <row r="170" spans="1:18" x14ac:dyDescent="0.25">
      <c r="B170" s="92"/>
      <c r="C170" s="92"/>
      <c r="N170" s="92"/>
    </row>
    <row r="171" spans="1:18" x14ac:dyDescent="0.25">
      <c r="A171" s="345"/>
      <c r="B171" s="239"/>
      <c r="C171" s="239"/>
      <c r="D171" s="228"/>
      <c r="E171" s="228"/>
      <c r="F171" s="228"/>
      <c r="G171" s="228"/>
      <c r="H171" s="228"/>
      <c r="I171" s="228"/>
      <c r="J171" s="228"/>
      <c r="K171" s="228"/>
      <c r="L171" s="228"/>
      <c r="M171" s="228"/>
      <c r="N171" s="239"/>
    </row>
    <row r="172" spans="1:18" x14ac:dyDescent="0.25">
      <c r="A172" s="227"/>
      <c r="B172" s="265"/>
      <c r="C172" s="265"/>
      <c r="D172" s="349"/>
      <c r="E172" s="349"/>
      <c r="F172" s="349"/>
      <c r="G172" s="349"/>
      <c r="H172" s="349"/>
      <c r="I172" s="349"/>
      <c r="J172" s="349"/>
      <c r="K172" s="349"/>
      <c r="L172" s="349"/>
      <c r="M172" s="349"/>
      <c r="N172" s="349"/>
    </row>
    <row r="173" spans="1:18" x14ac:dyDescent="0.25">
      <c r="A173" s="227"/>
      <c r="B173" s="265"/>
      <c r="C173" s="265"/>
      <c r="D173" s="349"/>
      <c r="E173" s="349"/>
      <c r="F173" s="349"/>
      <c r="G173" s="349"/>
      <c r="H173" s="349"/>
      <c r="I173" s="349"/>
      <c r="J173" s="349"/>
      <c r="K173" s="349"/>
      <c r="L173" s="349"/>
      <c r="M173" s="349"/>
      <c r="N173" s="349"/>
    </row>
    <row r="174" spans="1:18" x14ac:dyDescent="0.25">
      <c r="A174" s="227"/>
      <c r="B174" s="265"/>
      <c r="C174" s="265"/>
      <c r="D174" s="349"/>
      <c r="E174" s="349"/>
      <c r="F174" s="349"/>
      <c r="G174" s="349"/>
      <c r="H174" s="349"/>
      <c r="I174" s="349"/>
      <c r="J174" s="349"/>
      <c r="K174" s="349"/>
      <c r="L174" s="349"/>
      <c r="M174" s="349"/>
      <c r="N174" s="349"/>
    </row>
    <row r="175" spans="1:18" x14ac:dyDescent="0.25">
      <c r="A175" s="227"/>
      <c r="B175" s="265"/>
      <c r="C175" s="265"/>
      <c r="D175" s="349"/>
      <c r="E175" s="349"/>
      <c r="F175" s="349"/>
      <c r="G175" s="349"/>
      <c r="H175" s="349"/>
      <c r="I175" s="349"/>
      <c r="J175" s="349"/>
      <c r="K175" s="349"/>
      <c r="L175" s="349"/>
      <c r="M175" s="349"/>
      <c r="N175" s="349"/>
    </row>
    <row r="176" spans="1:18" x14ac:dyDescent="0.25">
      <c r="A176" s="227"/>
      <c r="B176" s="265"/>
      <c r="C176" s="265"/>
      <c r="D176" s="349"/>
      <c r="E176" s="349"/>
      <c r="F176" s="349"/>
      <c r="G176" s="349"/>
      <c r="H176" s="349"/>
      <c r="I176" s="349"/>
      <c r="J176" s="349"/>
      <c r="K176" s="349"/>
      <c r="L176" s="349"/>
      <c r="M176" s="349"/>
      <c r="N176" s="349"/>
    </row>
    <row r="177" spans="1:19" x14ac:dyDescent="0.25">
      <c r="A177" s="227"/>
      <c r="B177" s="265"/>
      <c r="C177" s="265"/>
      <c r="D177" s="349"/>
      <c r="E177" s="349"/>
      <c r="F177" s="349"/>
      <c r="G177" s="349"/>
      <c r="H177" s="349"/>
      <c r="I177" s="349"/>
      <c r="J177" s="349"/>
      <c r="K177" s="349"/>
      <c r="L177" s="349"/>
      <c r="M177" s="349"/>
      <c r="N177" s="349"/>
    </row>
    <row r="178" spans="1:19" x14ac:dyDescent="0.25">
      <c r="A178" s="227"/>
      <c r="B178" s="265"/>
      <c r="C178" s="265"/>
      <c r="D178" s="349"/>
      <c r="E178" s="349"/>
      <c r="F178" s="349"/>
      <c r="G178" s="349"/>
      <c r="H178" s="349"/>
      <c r="I178" s="349"/>
      <c r="J178" s="349"/>
      <c r="K178" s="349"/>
      <c r="L178" s="349"/>
      <c r="M178" s="349"/>
      <c r="N178" s="349"/>
    </row>
    <row r="179" spans="1:19" x14ac:dyDescent="0.25">
      <c r="A179" s="227"/>
      <c r="B179" s="265"/>
      <c r="C179" s="265"/>
      <c r="D179" s="349"/>
      <c r="E179" s="349"/>
      <c r="F179" s="349"/>
      <c r="G179" s="349"/>
      <c r="H179" s="349"/>
      <c r="I179" s="349"/>
      <c r="J179" s="349"/>
      <c r="K179" s="349"/>
      <c r="L179" s="349"/>
      <c r="M179" s="349"/>
      <c r="N179" s="349"/>
    </row>
    <row r="180" spans="1:19" x14ac:dyDescent="0.25">
      <c r="A180" s="227"/>
      <c r="B180" s="265"/>
      <c r="C180" s="265"/>
      <c r="D180" s="349"/>
      <c r="E180" s="349"/>
      <c r="F180" s="349"/>
      <c r="G180" s="349"/>
      <c r="H180" s="349"/>
      <c r="I180" s="349"/>
      <c r="J180" s="349"/>
      <c r="K180" s="349"/>
      <c r="L180" s="349"/>
      <c r="M180" s="349"/>
      <c r="N180" s="349"/>
    </row>
    <row r="181" spans="1:19" x14ac:dyDescent="0.25">
      <c r="A181" s="227"/>
      <c r="B181" s="265"/>
      <c r="C181" s="265"/>
      <c r="D181" s="349"/>
      <c r="E181" s="349"/>
      <c r="F181" s="349"/>
      <c r="G181" s="349"/>
      <c r="H181" s="349"/>
      <c r="I181" s="349"/>
      <c r="J181" s="349"/>
      <c r="K181" s="349"/>
      <c r="L181" s="349"/>
      <c r="M181" s="349"/>
      <c r="N181" s="349"/>
    </row>
    <row r="182" spans="1:19" s="38" customFormat="1" x14ac:dyDescent="0.25">
      <c r="A182" s="227"/>
      <c r="B182" s="265"/>
      <c r="C182" s="265"/>
      <c r="D182" s="349"/>
      <c r="E182" s="349"/>
      <c r="F182" s="349"/>
      <c r="G182" s="349"/>
      <c r="H182" s="349"/>
      <c r="I182" s="349"/>
      <c r="J182" s="349"/>
      <c r="K182" s="349"/>
      <c r="L182" s="349"/>
      <c r="M182" s="349"/>
      <c r="N182" s="349"/>
      <c r="O182"/>
      <c r="P182"/>
      <c r="Q182"/>
      <c r="R182"/>
      <c r="S182"/>
    </row>
    <row r="183" spans="1:19" s="38" customFormat="1" x14ac:dyDescent="0.25">
      <c r="A183" s="227"/>
      <c r="B183" s="265"/>
      <c r="C183" s="265"/>
      <c r="D183" s="350"/>
      <c r="E183" s="350"/>
      <c r="F183" s="350"/>
      <c r="G183" s="350"/>
      <c r="H183" s="350"/>
      <c r="I183" s="350"/>
      <c r="J183" s="350"/>
      <c r="K183" s="350"/>
      <c r="L183" s="350"/>
      <c r="M183" s="350"/>
      <c r="N183" s="350"/>
      <c r="O183"/>
      <c r="P183"/>
      <c r="Q183"/>
      <c r="R183"/>
      <c r="S183"/>
    </row>
    <row r="184" spans="1:19" s="38" customFormat="1" x14ac:dyDescent="0.25">
      <c r="A184" s="227"/>
      <c r="B184" s="265"/>
      <c r="C184" s="265"/>
      <c r="D184" s="349"/>
      <c r="E184" s="349"/>
      <c r="F184" s="349"/>
      <c r="G184" s="349"/>
      <c r="H184" s="349"/>
      <c r="I184" s="349"/>
      <c r="J184" s="349"/>
      <c r="K184" s="349"/>
      <c r="L184" s="349"/>
      <c r="M184" s="349"/>
      <c r="N184" s="349"/>
      <c r="O184"/>
      <c r="P184"/>
      <c r="Q184"/>
      <c r="R184"/>
    </row>
    <row r="185" spans="1:19" s="38" customFormat="1" x14ac:dyDescent="0.25">
      <c r="A185" s="227"/>
      <c r="B185" s="265"/>
      <c r="C185" s="265"/>
      <c r="D185" s="347"/>
      <c r="E185" s="347"/>
      <c r="F185" s="347"/>
      <c r="G185" s="347"/>
      <c r="H185" s="347"/>
      <c r="I185" s="347"/>
      <c r="J185" s="347"/>
      <c r="K185" s="347"/>
      <c r="L185" s="347"/>
      <c r="M185" s="347"/>
      <c r="N185" s="347"/>
      <c r="O185"/>
      <c r="P185"/>
      <c r="Q185"/>
      <c r="R185"/>
    </row>
    <row r="186" spans="1:19" s="38" customFormat="1" x14ac:dyDescent="0.25">
      <c r="B186" s="260"/>
      <c r="C186" s="260"/>
      <c r="N186" s="347"/>
    </row>
    <row r="187" spans="1:19" s="38" customFormat="1" x14ac:dyDescent="0.25">
      <c r="N187" s="347"/>
    </row>
    <row r="188" spans="1:19" s="38" customFormat="1" x14ac:dyDescent="0.25">
      <c r="B188" s="227"/>
      <c r="C188" s="227"/>
      <c r="D188" s="237"/>
      <c r="E188" s="237"/>
      <c r="F188" s="237"/>
      <c r="G188" s="237"/>
      <c r="H188" s="237"/>
      <c r="I188" s="237"/>
      <c r="J188" s="237"/>
      <c r="K188" s="237"/>
      <c r="L188" s="237"/>
      <c r="M188" s="237"/>
      <c r="N188" s="347"/>
    </row>
    <row r="189" spans="1:19" s="38" customFormat="1" x14ac:dyDescent="0.25">
      <c r="A189" s="227"/>
      <c r="B189" s="265"/>
      <c r="C189" s="265"/>
      <c r="D189" s="348"/>
      <c r="E189" s="348"/>
      <c r="F189" s="348"/>
      <c r="G189" s="348"/>
      <c r="H189" s="348"/>
      <c r="I189" s="348"/>
      <c r="J189" s="348"/>
      <c r="K189" s="348"/>
      <c r="L189" s="348"/>
      <c r="M189" s="348"/>
      <c r="N189" s="347"/>
    </row>
    <row r="190" spans="1:19" s="38" customFormat="1" x14ac:dyDescent="0.25">
      <c r="A190" s="227"/>
      <c r="B190" s="265"/>
      <c r="C190" s="265"/>
      <c r="D190" s="348"/>
      <c r="E190" s="348"/>
      <c r="F190" s="348"/>
      <c r="G190" s="348"/>
      <c r="H190" s="348"/>
      <c r="I190" s="348"/>
      <c r="J190" s="348"/>
      <c r="K190" s="348"/>
      <c r="L190" s="348"/>
      <c r="M190" s="348"/>
      <c r="N190" s="347"/>
    </row>
    <row r="191" spans="1:19" s="38" customFormat="1" x14ac:dyDescent="0.25">
      <c r="A191" s="227"/>
      <c r="B191" s="265"/>
      <c r="C191" s="265"/>
      <c r="D191" s="348"/>
      <c r="E191" s="348"/>
      <c r="F191" s="348"/>
      <c r="G191" s="348"/>
      <c r="H191" s="348"/>
      <c r="I191" s="348"/>
      <c r="J191" s="348"/>
      <c r="K191" s="348"/>
      <c r="L191" s="348"/>
      <c r="M191" s="348"/>
      <c r="N191" s="347"/>
    </row>
    <row r="192" spans="1:19" s="38" customFormat="1" x14ac:dyDescent="0.25">
      <c r="A192" s="227"/>
      <c r="B192" s="265"/>
      <c r="C192" s="265"/>
      <c r="D192" s="348"/>
      <c r="E192" s="348"/>
      <c r="F192" s="348"/>
      <c r="G192" s="348"/>
      <c r="H192" s="348"/>
      <c r="I192" s="348"/>
      <c r="J192" s="348"/>
      <c r="K192" s="348"/>
      <c r="L192" s="348"/>
      <c r="M192" s="348"/>
      <c r="N192" s="347"/>
    </row>
    <row r="193" spans="1:19" s="38" customFormat="1" x14ac:dyDescent="0.25">
      <c r="A193" s="227"/>
      <c r="B193" s="265"/>
      <c r="C193" s="265"/>
      <c r="D193" s="348"/>
      <c r="E193" s="348"/>
      <c r="F193" s="348"/>
      <c r="G193" s="348"/>
      <c r="H193" s="348"/>
      <c r="I193" s="348"/>
      <c r="J193" s="348"/>
      <c r="K193" s="348"/>
      <c r="L193" s="348"/>
      <c r="M193" s="348"/>
      <c r="N193" s="347"/>
    </row>
    <row r="194" spans="1:19" s="38" customFormat="1" x14ac:dyDescent="0.25">
      <c r="A194" s="227"/>
      <c r="B194" s="265"/>
      <c r="C194" s="265"/>
      <c r="D194" s="348"/>
      <c r="E194" s="348"/>
      <c r="F194" s="348"/>
      <c r="G194" s="348"/>
      <c r="H194" s="348"/>
      <c r="I194" s="348"/>
      <c r="J194" s="348"/>
      <c r="K194" s="348"/>
      <c r="L194" s="348"/>
      <c r="M194" s="348"/>
      <c r="N194" s="347"/>
    </row>
    <row r="195" spans="1:19" s="38" customFormat="1" x14ac:dyDescent="0.25">
      <c r="A195" s="227"/>
      <c r="B195" s="265"/>
      <c r="C195" s="265"/>
      <c r="D195" s="348"/>
      <c r="E195" s="348"/>
      <c r="F195" s="348"/>
      <c r="G195" s="348"/>
      <c r="H195" s="348"/>
      <c r="I195" s="348"/>
      <c r="J195" s="348"/>
      <c r="K195" s="348"/>
      <c r="L195" s="348"/>
      <c r="M195" s="348"/>
      <c r="N195" s="347"/>
    </row>
    <row r="196" spans="1:19" s="38" customFormat="1" x14ac:dyDescent="0.25">
      <c r="A196" s="227"/>
      <c r="B196" s="265"/>
      <c r="C196" s="265"/>
      <c r="D196" s="348"/>
      <c r="E196" s="348"/>
      <c r="F196" s="348"/>
      <c r="G196" s="348"/>
      <c r="H196" s="348"/>
      <c r="I196" s="348"/>
      <c r="J196" s="348"/>
      <c r="K196" s="348"/>
      <c r="L196" s="348"/>
      <c r="M196" s="348"/>
      <c r="N196" s="347"/>
    </row>
    <row r="197" spans="1:19" x14ac:dyDescent="0.25">
      <c r="A197" s="227"/>
      <c r="B197" s="265"/>
      <c r="C197" s="265"/>
      <c r="D197" s="348"/>
      <c r="E197" s="348"/>
      <c r="F197" s="348"/>
      <c r="G197" s="348"/>
      <c r="H197" s="348"/>
      <c r="I197" s="348"/>
      <c r="J197" s="348"/>
      <c r="K197" s="348"/>
      <c r="L197" s="348"/>
      <c r="M197" s="348"/>
      <c r="N197" s="347"/>
      <c r="O197" s="38"/>
      <c r="P197" s="38"/>
      <c r="Q197" s="38"/>
      <c r="R197" s="38"/>
      <c r="S197" s="38"/>
    </row>
    <row r="198" spans="1:19" x14ac:dyDescent="0.25">
      <c r="A198" s="227"/>
      <c r="B198" s="265"/>
      <c r="C198" s="265"/>
      <c r="D198" s="348"/>
      <c r="E198" s="348"/>
      <c r="F198" s="348"/>
      <c r="G198" s="348"/>
      <c r="H198" s="348"/>
      <c r="I198" s="348"/>
      <c r="J198" s="348"/>
      <c r="K198" s="348"/>
      <c r="L198" s="348"/>
      <c r="M198" s="348"/>
      <c r="N198" s="347"/>
      <c r="O198" s="38"/>
      <c r="P198" s="38"/>
      <c r="Q198" s="38"/>
      <c r="R198" s="38"/>
      <c r="S198" s="38"/>
    </row>
    <row r="199" spans="1:19" x14ac:dyDescent="0.25">
      <c r="A199" s="227"/>
      <c r="B199" s="265"/>
      <c r="C199" s="265"/>
      <c r="D199" s="348"/>
      <c r="E199" s="348"/>
      <c r="F199" s="348"/>
      <c r="G199" s="348"/>
      <c r="H199" s="348"/>
      <c r="I199" s="348"/>
      <c r="J199" s="348"/>
      <c r="K199" s="348"/>
      <c r="L199" s="348"/>
      <c r="M199" s="348"/>
      <c r="N199" s="347"/>
      <c r="O199" s="38"/>
      <c r="P199" s="38"/>
      <c r="Q199" s="38"/>
      <c r="R199" s="38"/>
    </row>
    <row r="200" spans="1:19" x14ac:dyDescent="0.25">
      <c r="A200" s="227"/>
      <c r="B200" s="265"/>
      <c r="C200" s="265"/>
      <c r="D200" s="348"/>
      <c r="E200" s="348"/>
      <c r="F200" s="348"/>
      <c r="G200" s="348"/>
      <c r="H200" s="348"/>
      <c r="I200" s="348"/>
      <c r="J200" s="348"/>
      <c r="K200" s="348"/>
      <c r="L200" s="348"/>
      <c r="M200" s="348"/>
      <c r="N200" s="347"/>
      <c r="O200" s="38"/>
      <c r="P200" s="38"/>
      <c r="Q200" s="38"/>
      <c r="R200" s="38"/>
    </row>
    <row r="202" spans="1:19" x14ac:dyDescent="0.25">
      <c r="B202" s="260"/>
      <c r="C202" s="260"/>
    </row>
    <row r="203" spans="1:19" x14ac:dyDescent="0.25">
      <c r="B203" s="45"/>
      <c r="C203" s="45"/>
    </row>
    <row r="204" spans="1:19" x14ac:dyDescent="0.25">
      <c r="B204" s="42"/>
      <c r="C204" s="42"/>
      <c r="D204" s="228"/>
      <c r="E204" s="228"/>
      <c r="F204" s="228"/>
      <c r="G204" s="228"/>
      <c r="H204" s="228"/>
      <c r="I204" s="228"/>
      <c r="J204" s="228"/>
      <c r="K204" s="228"/>
      <c r="L204" s="228"/>
      <c r="M204" s="228"/>
      <c r="N204" s="239"/>
    </row>
    <row r="205" spans="1:19" x14ac:dyDescent="0.25">
      <c r="A205" s="227"/>
      <c r="B205" s="42"/>
      <c r="C205" s="42"/>
      <c r="D205" s="47"/>
      <c r="E205" s="47"/>
      <c r="F205" s="47"/>
      <c r="G205" s="47"/>
      <c r="H205" s="47"/>
      <c r="I205" s="47"/>
      <c r="J205" s="47"/>
      <c r="K205" s="47"/>
      <c r="L205" s="47"/>
      <c r="M205" s="47"/>
      <c r="N205" s="47"/>
    </row>
    <row r="206" spans="1:19" x14ac:dyDescent="0.25">
      <c r="B206" s="42"/>
      <c r="C206" s="42"/>
      <c r="D206" s="47"/>
      <c r="E206" s="47"/>
      <c r="F206" s="47"/>
      <c r="G206" s="47"/>
      <c r="H206" s="47"/>
      <c r="I206" s="47"/>
      <c r="J206" s="47"/>
      <c r="K206" s="47"/>
      <c r="L206" s="47"/>
      <c r="M206" s="47"/>
      <c r="N206" s="47"/>
    </row>
    <row r="207" spans="1:19" x14ac:dyDescent="0.25">
      <c r="B207" s="45"/>
      <c r="C207" s="45"/>
      <c r="D207" s="47"/>
      <c r="E207" s="47"/>
      <c r="F207" s="47"/>
      <c r="G207" s="47"/>
      <c r="H207" s="47"/>
      <c r="I207" s="47"/>
      <c r="J207" s="47"/>
      <c r="K207" s="47"/>
      <c r="L207" s="47"/>
      <c r="M207" s="47"/>
      <c r="N207" s="47"/>
    </row>
    <row r="208" spans="1:19" x14ac:dyDescent="0.25">
      <c r="B208" s="42"/>
      <c r="C208" s="42"/>
      <c r="D208" s="228"/>
      <c r="E208" s="228"/>
      <c r="F208" s="228"/>
      <c r="G208" s="228"/>
      <c r="H208" s="228"/>
      <c r="I208" s="228"/>
      <c r="J208" s="228"/>
      <c r="K208" s="228"/>
      <c r="L208" s="228"/>
      <c r="M208" s="228"/>
      <c r="N208" s="239"/>
    </row>
    <row r="209" spans="1:14" x14ac:dyDescent="0.25">
      <c r="A209" s="227"/>
      <c r="B209" s="42"/>
      <c r="C209" s="42"/>
      <c r="D209" s="47"/>
      <c r="E209" s="47"/>
      <c r="F209" s="47"/>
      <c r="G209" s="47"/>
      <c r="H209" s="47"/>
      <c r="I209" s="47"/>
      <c r="J209" s="47"/>
      <c r="K209" s="47"/>
      <c r="L209" s="47"/>
      <c r="M209" s="47"/>
      <c r="N209" s="47"/>
    </row>
    <row r="210" spans="1:14" x14ac:dyDescent="0.25">
      <c r="B210" s="42"/>
      <c r="C210" s="42"/>
      <c r="D210" s="47"/>
      <c r="E210" s="47"/>
      <c r="F210" s="47"/>
      <c r="G210" s="47"/>
      <c r="H210" s="47"/>
      <c r="I210" s="47"/>
      <c r="J210" s="47"/>
      <c r="K210" s="47"/>
      <c r="L210" s="47"/>
      <c r="M210" s="47"/>
      <c r="N210" s="47"/>
    </row>
    <row r="211" spans="1:14" x14ac:dyDescent="0.25">
      <c r="B211" s="45"/>
      <c r="C211" s="45"/>
      <c r="D211" s="47"/>
      <c r="E211" s="47"/>
      <c r="F211" s="47"/>
      <c r="G211" s="47"/>
      <c r="H211" s="47"/>
      <c r="I211" s="47"/>
      <c r="J211" s="47"/>
      <c r="K211" s="47"/>
      <c r="L211" s="47"/>
      <c r="M211" s="47"/>
      <c r="N211" s="47"/>
    </row>
    <row r="212" spans="1:14" x14ac:dyDescent="0.25">
      <c r="D212" s="228"/>
      <c r="E212" s="228"/>
      <c r="F212" s="228"/>
      <c r="G212" s="228"/>
      <c r="H212" s="228"/>
      <c r="I212" s="228"/>
      <c r="J212" s="228"/>
      <c r="K212" s="228"/>
      <c r="L212" s="228"/>
      <c r="M212" s="228"/>
      <c r="N212" s="239"/>
    </row>
    <row r="213" spans="1:14" x14ac:dyDescent="0.25">
      <c r="A213" s="227"/>
      <c r="D213" s="47"/>
      <c r="E213" s="47"/>
      <c r="F213" s="47"/>
      <c r="G213" s="47"/>
      <c r="H213" s="47"/>
      <c r="I213" s="47"/>
      <c r="J213" s="47"/>
      <c r="K213" s="47"/>
      <c r="L213" s="47"/>
      <c r="M213" s="47"/>
      <c r="N213" s="47"/>
    </row>
    <row r="215" spans="1:14" x14ac:dyDescent="0.25">
      <c r="B215" s="260"/>
      <c r="C215" s="260"/>
    </row>
    <row r="216" spans="1:14" x14ac:dyDescent="0.25">
      <c r="A216" s="17"/>
      <c r="B216" s="228"/>
      <c r="C216" s="228"/>
      <c r="D216" s="228"/>
      <c r="E216" s="228"/>
      <c r="F216" s="228"/>
      <c r="G216" s="228"/>
      <c r="H216" s="228"/>
      <c r="I216" s="228"/>
      <c r="J216" s="228"/>
      <c r="K216" s="228"/>
      <c r="L216" s="228"/>
      <c r="M216" s="228"/>
      <c r="N216" s="228"/>
    </row>
    <row r="217" spans="1:14" x14ac:dyDescent="0.25">
      <c r="B217" s="6"/>
      <c r="C217" s="6"/>
      <c r="G217" s="346"/>
      <c r="N217" s="92"/>
    </row>
    <row r="218" spans="1:14" x14ac:dyDescent="0.25">
      <c r="B218" s="227"/>
      <c r="C218" s="227"/>
      <c r="D218" s="228"/>
      <c r="E218" s="228"/>
    </row>
    <row r="219" spans="1:14" x14ac:dyDescent="0.25">
      <c r="A219" s="345"/>
      <c r="B219" s="239"/>
      <c r="C219" s="239"/>
      <c r="D219" s="228"/>
      <c r="E219" s="228"/>
      <c r="F219" s="228"/>
      <c r="G219" s="228"/>
      <c r="H219" s="228"/>
      <c r="I219" s="228"/>
      <c r="J219" s="228"/>
      <c r="K219" s="228"/>
      <c r="L219" s="228"/>
      <c r="M219" s="228"/>
      <c r="N219" s="239"/>
    </row>
    <row r="220" spans="1:14" x14ac:dyDescent="0.25">
      <c r="A220" s="227"/>
      <c r="B220" s="265"/>
      <c r="C220" s="265"/>
      <c r="D220" s="268"/>
      <c r="E220" s="268"/>
      <c r="F220" s="268"/>
      <c r="G220" s="268"/>
      <c r="H220" s="268"/>
      <c r="I220" s="268"/>
      <c r="J220" s="268"/>
      <c r="K220" s="268"/>
      <c r="L220" s="268"/>
      <c r="M220" s="268"/>
      <c r="N220" s="268"/>
    </row>
    <row r="221" spans="1:14" x14ac:dyDescent="0.25">
      <c r="A221" s="227"/>
      <c r="B221" s="265"/>
      <c r="C221" s="265"/>
      <c r="D221" s="268"/>
      <c r="E221" s="268"/>
      <c r="F221" s="268"/>
      <c r="G221" s="268"/>
      <c r="H221" s="268"/>
      <c r="I221" s="268"/>
      <c r="J221" s="268"/>
      <c r="K221" s="268"/>
      <c r="L221" s="268"/>
      <c r="M221" s="268"/>
      <c r="N221" s="268"/>
    </row>
    <row r="222" spans="1:14" x14ac:dyDescent="0.25">
      <c r="A222" s="227"/>
      <c r="B222" s="265"/>
      <c r="C222" s="265"/>
      <c r="D222" s="268"/>
      <c r="E222" s="268"/>
      <c r="F222" s="268"/>
      <c r="G222" s="268"/>
      <c r="H222" s="268"/>
      <c r="I222" s="268"/>
      <c r="J222" s="268"/>
      <c r="K222" s="268"/>
      <c r="L222" s="268"/>
      <c r="M222" s="268"/>
      <c r="N222" s="268"/>
    </row>
    <row r="223" spans="1:14" x14ac:dyDescent="0.25">
      <c r="A223" s="227"/>
      <c r="B223" s="265"/>
      <c r="C223" s="265"/>
      <c r="D223" s="268"/>
      <c r="E223" s="268"/>
      <c r="F223" s="268"/>
      <c r="G223" s="268"/>
      <c r="H223" s="268"/>
      <c r="I223" s="268"/>
      <c r="J223" s="268"/>
      <c r="K223" s="268"/>
      <c r="L223" s="268"/>
      <c r="M223" s="268"/>
      <c r="N223" s="268"/>
    </row>
    <row r="224" spans="1:14" x14ac:dyDescent="0.25">
      <c r="A224" s="227"/>
      <c r="B224" s="265"/>
      <c r="C224" s="265"/>
      <c r="D224" s="268"/>
      <c r="E224" s="268"/>
      <c r="F224" s="268"/>
      <c r="G224" s="268"/>
      <c r="H224" s="268"/>
      <c r="I224" s="268"/>
      <c r="J224" s="268"/>
      <c r="K224" s="268"/>
      <c r="L224" s="268"/>
      <c r="M224" s="268"/>
      <c r="N224" s="268"/>
    </row>
    <row r="225" spans="1:19" x14ac:dyDescent="0.25">
      <c r="A225" s="227"/>
      <c r="B225" s="265"/>
      <c r="C225" s="265"/>
      <c r="D225" s="268"/>
      <c r="E225" s="268"/>
      <c r="F225" s="268"/>
      <c r="G225" s="268"/>
      <c r="H225" s="268"/>
      <c r="I225" s="268"/>
      <c r="J225" s="268"/>
      <c r="K225" s="268"/>
      <c r="L225" s="268"/>
      <c r="M225" s="268"/>
      <c r="N225" s="268"/>
    </row>
    <row r="226" spans="1:19" x14ac:dyDescent="0.25">
      <c r="A226" s="227"/>
      <c r="B226" s="265"/>
      <c r="C226" s="265"/>
      <c r="D226" s="268"/>
      <c r="E226" s="268"/>
      <c r="F226" s="268"/>
      <c r="G226" s="268"/>
      <c r="H226" s="268"/>
      <c r="I226" s="268"/>
      <c r="J226" s="268"/>
      <c r="K226" s="268"/>
      <c r="L226" s="268"/>
      <c r="M226" s="268"/>
      <c r="N226" s="268"/>
    </row>
    <row r="227" spans="1:19" x14ac:dyDescent="0.25">
      <c r="A227" s="227"/>
      <c r="B227" s="265"/>
      <c r="C227" s="265"/>
      <c r="D227" s="268"/>
      <c r="E227" s="268"/>
      <c r="F227" s="268"/>
      <c r="G227" s="268"/>
      <c r="H227" s="268"/>
      <c r="I227" s="268"/>
      <c r="J227" s="268"/>
      <c r="K227" s="268"/>
      <c r="L227" s="268"/>
      <c r="M227" s="268"/>
      <c r="N227" s="268"/>
    </row>
    <row r="228" spans="1:19" x14ac:dyDescent="0.25">
      <c r="A228" s="227"/>
      <c r="B228" s="265"/>
      <c r="C228" s="265"/>
      <c r="D228" s="268"/>
      <c r="E228" s="268"/>
      <c r="F228" s="268"/>
      <c r="G228" s="268"/>
      <c r="H228" s="268"/>
      <c r="I228" s="268"/>
      <c r="J228" s="268"/>
      <c r="K228" s="268"/>
      <c r="L228" s="268"/>
      <c r="M228" s="268"/>
      <c r="N228" s="268"/>
    </row>
    <row r="229" spans="1:19" x14ac:dyDescent="0.25">
      <c r="A229" s="227"/>
      <c r="B229" s="265"/>
      <c r="C229" s="265"/>
      <c r="D229" s="268"/>
      <c r="E229" s="268"/>
      <c r="F229" s="268"/>
      <c r="G229" s="268"/>
      <c r="H229" s="268"/>
      <c r="I229" s="268"/>
      <c r="J229" s="268"/>
      <c r="K229" s="268"/>
      <c r="L229" s="268"/>
      <c r="M229" s="268"/>
      <c r="N229" s="268"/>
    </row>
    <row r="230" spans="1:19" x14ac:dyDescent="0.25">
      <c r="A230" s="227"/>
      <c r="B230" s="265"/>
      <c r="C230" s="265"/>
      <c r="D230" s="268"/>
      <c r="E230" s="268"/>
      <c r="F230" s="268"/>
      <c r="G230" s="268"/>
      <c r="H230" s="268"/>
      <c r="I230" s="268"/>
      <c r="J230" s="268"/>
      <c r="K230" s="268"/>
      <c r="L230" s="268"/>
      <c r="M230" s="268"/>
      <c r="N230" s="268"/>
    </row>
    <row r="231" spans="1:19" x14ac:dyDescent="0.25">
      <c r="A231" s="227"/>
      <c r="B231" s="265"/>
      <c r="C231" s="265"/>
      <c r="D231" s="344"/>
      <c r="E231" s="344"/>
      <c r="F231" s="344"/>
      <c r="G231" s="344"/>
      <c r="H231" s="344"/>
      <c r="I231" s="344"/>
      <c r="J231" s="344"/>
      <c r="K231" s="344"/>
      <c r="L231" s="344"/>
      <c r="M231" s="344"/>
      <c r="N231" s="344"/>
    </row>
    <row r="232" spans="1:19" x14ac:dyDescent="0.25">
      <c r="A232" s="227"/>
      <c r="B232" s="265"/>
      <c r="C232" s="265"/>
      <c r="D232" s="47"/>
      <c r="E232" s="47"/>
      <c r="F232" s="47"/>
      <c r="G232" s="47"/>
      <c r="H232" s="47"/>
      <c r="I232" s="47"/>
      <c r="J232" s="47"/>
      <c r="K232" s="47"/>
      <c r="L232" s="47"/>
      <c r="M232" s="47"/>
      <c r="N232" s="268"/>
    </row>
    <row r="234" spans="1:19" x14ac:dyDescent="0.25">
      <c r="B234" s="71"/>
      <c r="C234" s="71"/>
      <c r="S234" s="38"/>
    </row>
    <row r="235" spans="1:19" x14ac:dyDescent="0.25">
      <c r="B235" s="38"/>
      <c r="C235" s="38"/>
    </row>
    <row r="236" spans="1:19" x14ac:dyDescent="0.25">
      <c r="B236" s="343"/>
      <c r="C236" s="343"/>
      <c r="D236" s="38"/>
      <c r="E236" s="38"/>
      <c r="F236" s="38"/>
      <c r="G236" s="38"/>
      <c r="H236" s="38"/>
      <c r="I236" s="38"/>
      <c r="K236" s="38"/>
      <c r="L236" s="38"/>
      <c r="M236" s="38"/>
      <c r="N236" s="38"/>
      <c r="O236" s="38"/>
      <c r="P236" s="38"/>
      <c r="Q236" s="38"/>
      <c r="R236" s="38"/>
    </row>
    <row r="238" spans="1:19" x14ac:dyDescent="0.25">
      <c r="B238" s="45"/>
      <c r="C238" s="45"/>
    </row>
    <row r="239" spans="1:19" x14ac:dyDescent="0.25">
      <c r="B239" s="45"/>
      <c r="C239" s="45"/>
    </row>
    <row r="240" spans="1:19" x14ac:dyDescent="0.25">
      <c r="B240" s="42"/>
      <c r="C240" s="42"/>
    </row>
    <row r="241" spans="2:3" x14ac:dyDescent="0.25">
      <c r="B241" s="38"/>
      <c r="C241" s="38"/>
    </row>
    <row r="242" spans="2:3" x14ac:dyDescent="0.25">
      <c r="B242" s="45"/>
      <c r="C242" s="45"/>
    </row>
    <row r="243" spans="2:3" x14ac:dyDescent="0.25">
      <c r="B243" s="45"/>
      <c r="C243" s="45"/>
    </row>
    <row r="244" spans="2:3" x14ac:dyDescent="0.25">
      <c r="B244" s="45"/>
      <c r="C244" s="45"/>
    </row>
    <row r="245" spans="2:3" x14ac:dyDescent="0.25">
      <c r="B245" s="38"/>
      <c r="C245" s="38"/>
    </row>
    <row r="246" spans="2:3" x14ac:dyDescent="0.25">
      <c r="B246" s="45"/>
      <c r="C246" s="45"/>
    </row>
    <row r="247" spans="2:3" x14ac:dyDescent="0.25">
      <c r="B247" s="342"/>
      <c r="C247" s="342"/>
    </row>
    <row r="248" spans="2:3" x14ac:dyDescent="0.25">
      <c r="B248" s="38"/>
      <c r="C248" s="38"/>
    </row>
    <row r="249" spans="2:3" x14ac:dyDescent="0.25">
      <c r="B249" s="38"/>
      <c r="C249" s="38"/>
    </row>
    <row r="251" spans="2:3" x14ac:dyDescent="0.25">
      <c r="B251" s="38"/>
      <c r="C251" s="38"/>
    </row>
    <row r="252" spans="2:3" x14ac:dyDescent="0.25">
      <c r="B252" s="38"/>
      <c r="C252" s="38"/>
    </row>
    <row r="256" spans="2:3" x14ac:dyDescent="0.25">
      <c r="B256" s="38"/>
      <c r="C256" s="38"/>
    </row>
    <row r="257" spans="2:3" x14ac:dyDescent="0.25">
      <c r="B257" s="45"/>
      <c r="C257" s="45"/>
    </row>
    <row r="258" spans="2:3" x14ac:dyDescent="0.25">
      <c r="B258" s="45"/>
      <c r="C258" s="45"/>
    </row>
  </sheetData>
  <mergeCells count="5">
    <mergeCell ref="B132:Q132"/>
    <mergeCell ref="B133:Q133"/>
    <mergeCell ref="B134:Q134"/>
    <mergeCell ref="B135:Q135"/>
    <mergeCell ref="B136:Q136"/>
  </mergeCells>
  <printOptions horizontalCentered="1"/>
  <pageMargins left="1" right="1" top="1" bottom="1" header="0.5" footer="0.5"/>
  <pageSetup scale="21" orientation="landscape" r:id="rId1"/>
  <headerFooter>
    <oddHeader>&amp;C&amp;"-,Bold"Pacific Gas and Electric Company
Formula Rate Model
Schedule &amp;A&amp;R&amp;10TO Rate Year 2025 Annual Update
&amp;F</oddHeader>
  </headerFooter>
  <rowBreaks count="2" manualBreakCount="2">
    <brk id="52" max="19" man="1"/>
    <brk id="117" max="19" man="1"/>
  </rowBreaks>
  <customProperties>
    <customPr name="_pios_id" r:id="rId2"/>
  </customPropertie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0E29B-B474-41F2-9EFC-A0834CE7101C}">
  <sheetPr>
    <tabColor theme="9" tint="0.59999389629810485"/>
    <pageSetUpPr fitToPage="1"/>
  </sheetPr>
  <dimension ref="A1:AM258"/>
  <sheetViews>
    <sheetView view="pageBreakPreview" topLeftCell="A37" zoomScale="70" zoomScaleNormal="75" zoomScaleSheetLayoutView="70" zoomScalePageLayoutView="55" workbookViewId="0">
      <selection activeCell="X117" activeCellId="1" sqref="X27:X30 X117"/>
    </sheetView>
  </sheetViews>
  <sheetFormatPr defaultColWidth="8.7109375" defaultRowHeight="15" x14ac:dyDescent="0.25"/>
  <cols>
    <col min="1" max="1" width="6.7109375" bestFit="1" customWidth="1"/>
    <col min="2" max="3" width="10.5703125" customWidth="1"/>
    <col min="4" max="4" width="18.7109375" customWidth="1"/>
    <col min="5" max="5" width="18" customWidth="1"/>
    <col min="6" max="6" width="18.28515625" customWidth="1"/>
    <col min="7" max="7" width="16.7109375" customWidth="1"/>
    <col min="8" max="8" width="19" customWidth="1"/>
    <col min="9" max="9" width="16.7109375" customWidth="1"/>
    <col min="10" max="11" width="18.28515625" customWidth="1"/>
    <col min="12" max="12" width="18" customWidth="1"/>
    <col min="13" max="15" width="16.7109375" customWidth="1"/>
    <col min="16" max="16" width="21.5703125" bestFit="1" customWidth="1"/>
    <col min="17" max="17" width="18.7109375" customWidth="1"/>
    <col min="18" max="18" width="6.7109375" bestFit="1" customWidth="1"/>
    <col min="19" max="19" width="2.28515625" customWidth="1"/>
    <col min="20" max="20" width="13.28515625" bestFit="1" customWidth="1"/>
    <col min="21" max="21" width="15.5703125" bestFit="1" customWidth="1"/>
    <col min="23" max="25" width="19.42578125" customWidth="1"/>
    <col min="26" max="26" width="13.7109375" bestFit="1" customWidth="1"/>
    <col min="27" max="27" width="11.28515625" bestFit="1" customWidth="1"/>
    <col min="28" max="28" width="16.28515625" customWidth="1"/>
    <col min="39" max="39" width="17.28515625" bestFit="1" customWidth="1"/>
  </cols>
  <sheetData>
    <row r="1" spans="1:28" x14ac:dyDescent="0.25">
      <c r="B1" s="17" t="s">
        <v>46</v>
      </c>
      <c r="H1" s="263"/>
      <c r="J1" s="38"/>
      <c r="O1" s="6"/>
      <c r="P1" s="68" t="str">
        <f>CONCATENATE("Prior Year: ",'1-BaseTRR (RY27)'!$G$2)</f>
        <v>Prior Year: 2020</v>
      </c>
    </row>
    <row r="2" spans="1:28" x14ac:dyDescent="0.25">
      <c r="B2" s="241" t="s">
        <v>369</v>
      </c>
      <c r="C2" s="84"/>
      <c r="D2" s="241"/>
      <c r="J2" s="38"/>
      <c r="O2" s="68"/>
      <c r="P2" s="68"/>
      <c r="Q2" s="68"/>
    </row>
    <row r="3" spans="1:28" x14ac:dyDescent="0.25">
      <c r="B3" s="260"/>
    </row>
    <row r="4" spans="1:28" x14ac:dyDescent="0.25">
      <c r="B4" s="260"/>
    </row>
    <row r="5" spans="1:28" x14ac:dyDescent="0.25">
      <c r="B5" s="73" t="s">
        <v>1039</v>
      </c>
      <c r="C5" s="73"/>
      <c r="D5" s="35"/>
      <c r="E5" s="35"/>
      <c r="F5" s="35"/>
      <c r="G5" s="35"/>
      <c r="H5" s="35"/>
      <c r="I5" s="35"/>
      <c r="J5" s="35"/>
      <c r="K5" s="35"/>
      <c r="L5" s="35"/>
      <c r="M5" s="35"/>
      <c r="N5" s="35"/>
      <c r="O5" s="35"/>
      <c r="P5" s="35"/>
      <c r="Q5" s="35"/>
    </row>
    <row r="6" spans="1:28" x14ac:dyDescent="0.25">
      <c r="B6" s="274" t="s">
        <v>1038</v>
      </c>
    </row>
    <row r="7" spans="1:28" x14ac:dyDescent="0.25">
      <c r="B7" s="274" t="s">
        <v>1037</v>
      </c>
    </row>
    <row r="9" spans="1:28" x14ac:dyDescent="0.25">
      <c r="A9" s="17"/>
      <c r="D9" s="228" t="s">
        <v>530</v>
      </c>
      <c r="E9" s="228" t="s">
        <v>529</v>
      </c>
      <c r="F9" s="228" t="s">
        <v>528</v>
      </c>
      <c r="G9" s="228" t="s">
        <v>527</v>
      </c>
      <c r="H9" s="228" t="s">
        <v>552</v>
      </c>
      <c r="I9" s="228" t="s">
        <v>551</v>
      </c>
      <c r="J9" s="228" t="s">
        <v>550</v>
      </c>
      <c r="K9" s="228" t="s">
        <v>575</v>
      </c>
      <c r="L9" s="228" t="s">
        <v>574</v>
      </c>
      <c r="M9" s="228" t="s">
        <v>710</v>
      </c>
      <c r="N9" s="228" t="s">
        <v>709</v>
      </c>
      <c r="O9" s="228" t="s">
        <v>708</v>
      </c>
      <c r="P9" s="228" t="s">
        <v>707</v>
      </c>
      <c r="Q9" s="228"/>
      <c r="R9" s="227"/>
    </row>
    <row r="10" spans="1:28" ht="30" x14ac:dyDescent="0.25">
      <c r="A10" s="17"/>
      <c r="D10" s="295" t="s">
        <v>915</v>
      </c>
      <c r="E10" s="295" t="s">
        <v>915</v>
      </c>
      <c r="F10" s="295" t="s">
        <v>915</v>
      </c>
      <c r="G10" s="295" t="s">
        <v>915</v>
      </c>
      <c r="H10" s="295" t="s">
        <v>915</v>
      </c>
      <c r="I10" s="295" t="s">
        <v>915</v>
      </c>
      <c r="J10" s="295" t="s">
        <v>915</v>
      </c>
      <c r="K10" s="295" t="s">
        <v>915</v>
      </c>
      <c r="L10" s="295" t="s">
        <v>915</v>
      </c>
      <c r="M10" s="295" t="s">
        <v>915</v>
      </c>
      <c r="N10" s="295" t="s">
        <v>915</v>
      </c>
      <c r="O10" s="295" t="s">
        <v>915</v>
      </c>
      <c r="P10" s="277" t="s">
        <v>895</v>
      </c>
      <c r="Q10" s="277"/>
      <c r="R10" s="227"/>
      <c r="AB10" s="71" t="s">
        <v>474</v>
      </c>
    </row>
    <row r="11" spans="1:28" x14ac:dyDescent="0.25">
      <c r="B11" s="6"/>
      <c r="C11" s="6"/>
      <c r="N11" s="92"/>
      <c r="P11" s="92"/>
      <c r="Q11" s="92"/>
      <c r="R11" s="227"/>
      <c r="W11" s="71" t="s">
        <v>918</v>
      </c>
      <c r="X11" s="71"/>
      <c r="Y11" s="71"/>
    </row>
    <row r="12" spans="1:28" x14ac:dyDescent="0.25">
      <c r="A12" s="372"/>
      <c r="B12" s="227"/>
      <c r="C12" s="212" t="s">
        <v>894</v>
      </c>
      <c r="D12" s="237">
        <v>350.01</v>
      </c>
      <c r="E12" s="237">
        <v>350.02</v>
      </c>
      <c r="F12" s="237">
        <v>352.01</v>
      </c>
      <c r="G12" s="237">
        <v>352.02</v>
      </c>
      <c r="H12" s="237">
        <v>353.01</v>
      </c>
      <c r="I12" s="237">
        <v>353.02</v>
      </c>
      <c r="J12" s="237">
        <v>354</v>
      </c>
      <c r="K12" s="237">
        <v>355</v>
      </c>
      <c r="L12" s="237">
        <v>356</v>
      </c>
      <c r="M12" s="237">
        <v>357</v>
      </c>
      <c r="N12" s="237">
        <v>358</v>
      </c>
      <c r="O12" s="237">
        <v>359</v>
      </c>
      <c r="R12" s="227"/>
      <c r="W12" s="297" t="s">
        <v>892</v>
      </c>
      <c r="X12" s="297" t="s">
        <v>885</v>
      </c>
      <c r="Y12" s="297" t="s">
        <v>882</v>
      </c>
      <c r="AB12" s="33" t="s">
        <v>889</v>
      </c>
    </row>
    <row r="13" spans="1:28" x14ac:dyDescent="0.25">
      <c r="A13" s="239" t="s">
        <v>99</v>
      </c>
      <c r="B13" s="239" t="s">
        <v>521</v>
      </c>
      <c r="C13" s="239" t="s">
        <v>543</v>
      </c>
      <c r="D13" s="228" t="s">
        <v>893</v>
      </c>
      <c r="E13" s="228" t="s">
        <v>892</v>
      </c>
      <c r="F13" s="228" t="s">
        <v>891</v>
      </c>
      <c r="G13" s="228" t="s">
        <v>890</v>
      </c>
      <c r="H13" s="228" t="s">
        <v>889</v>
      </c>
      <c r="I13" s="228" t="s">
        <v>888</v>
      </c>
      <c r="J13" s="228" t="s">
        <v>887</v>
      </c>
      <c r="K13" s="228" t="s">
        <v>886</v>
      </c>
      <c r="L13" s="228" t="s">
        <v>885</v>
      </c>
      <c r="M13" s="228" t="s">
        <v>884</v>
      </c>
      <c r="N13" s="228" t="s">
        <v>883</v>
      </c>
      <c r="O13" s="228" t="s">
        <v>882</v>
      </c>
      <c r="P13" s="239" t="s">
        <v>504</v>
      </c>
      <c r="Q13" s="239" t="s">
        <v>160</v>
      </c>
      <c r="R13" s="239" t="str">
        <f>A13</f>
        <v>Line</v>
      </c>
    </row>
    <row r="14" spans="1:28" x14ac:dyDescent="0.25">
      <c r="A14" s="227">
        <v>100</v>
      </c>
      <c r="B14" s="274" t="s">
        <v>505</v>
      </c>
      <c r="C14" s="273">
        <f>'1-BaseTRR (RY27)'!$G$2-1</f>
        <v>2019</v>
      </c>
      <c r="D14" s="355">
        <f>+D39+D64</f>
        <v>59587.198630507926</v>
      </c>
      <c r="E14" s="355">
        <f>+E39+E64</f>
        <v>69885758.554850489</v>
      </c>
      <c r="F14" s="355">
        <f>+F39+F64</f>
        <v>104120100.24986514</v>
      </c>
      <c r="G14" s="355">
        <f>+G39+G64</f>
        <v>16199621.248033023</v>
      </c>
      <c r="H14" s="355">
        <f>+H39+H64</f>
        <v>1437580048.86608</v>
      </c>
      <c r="I14" s="355">
        <f>+I39+I64</f>
        <v>12134442.347923616</v>
      </c>
      <c r="J14" s="355">
        <f>+J39+J64</f>
        <v>344254565.61957085</v>
      </c>
      <c r="K14" s="355">
        <f>+K39+K64</f>
        <v>348173188.14776868</v>
      </c>
      <c r="L14" s="355">
        <f>+L39+L64</f>
        <v>496596869.9051522</v>
      </c>
      <c r="M14" s="355">
        <f>+M39+M64</f>
        <v>94972369.809474736</v>
      </c>
      <c r="N14" s="355">
        <f>+N39+N64</f>
        <v>70451887.286844358</v>
      </c>
      <c r="O14" s="355">
        <f>+O39+O64</f>
        <v>13290611.655439246</v>
      </c>
      <c r="P14" s="78">
        <f>SUM(D14:O14)</f>
        <v>3007719050.8896332</v>
      </c>
      <c r="Q14" s="284" t="str">
        <f>"Line "&amp;A39&amp;" + Line "&amp;A64&amp;""</f>
        <v>Line 200 + Line 300</v>
      </c>
      <c r="R14" s="227">
        <f>A14</f>
        <v>100</v>
      </c>
      <c r="W14" s="355">
        <f>+W39+W64</f>
        <v>-36023.808731712445</v>
      </c>
      <c r="X14" s="355">
        <f>+X39+X64</f>
        <v>-79003.425080849993</v>
      </c>
      <c r="Y14" s="355">
        <f>+Y39+Y64</f>
        <v>-176725.8898305833</v>
      </c>
      <c r="AB14" s="355">
        <f>+AB39+AB64</f>
        <v>99354.716282069159</v>
      </c>
    </row>
    <row r="15" spans="1:28" x14ac:dyDescent="0.25">
      <c r="A15" s="227">
        <f>A14+1</f>
        <v>101</v>
      </c>
      <c r="B15" s="274" t="s">
        <v>516</v>
      </c>
      <c r="C15" s="273">
        <f>'1-BaseTRR (RY27)'!$G$2</f>
        <v>2020</v>
      </c>
      <c r="D15" s="355">
        <f>+D40+D65</f>
        <v>-6771.2919483217502</v>
      </c>
      <c r="E15" s="355">
        <f>+E40+E65</f>
        <v>69038397.342210501</v>
      </c>
      <c r="F15" s="355">
        <f>+F40+F65</f>
        <v>104348487.1416249</v>
      </c>
      <c r="G15" s="355">
        <f>+G40+G65</f>
        <v>16332467.890175842</v>
      </c>
      <c r="H15" s="355">
        <f>+H40+H65</f>
        <v>1469278898.3640375</v>
      </c>
      <c r="I15" s="355">
        <f>+I40+I65</f>
        <v>12200029.730202276</v>
      </c>
      <c r="J15" s="355">
        <f>+J40+J65</f>
        <v>345026226.93664527</v>
      </c>
      <c r="K15" s="355">
        <f>+K40+K65</f>
        <v>353616888.43788242</v>
      </c>
      <c r="L15" s="355">
        <f>+L40+L65</f>
        <v>503685576.19122517</v>
      </c>
      <c r="M15" s="355">
        <f>+M40+M65</f>
        <v>95421488.469318435</v>
      </c>
      <c r="N15" s="355">
        <f>+N40+N65</f>
        <v>70620402.407161221</v>
      </c>
      <c r="O15" s="355">
        <f>+O40+O65</f>
        <v>13803305.233847626</v>
      </c>
      <c r="P15" s="78">
        <f>SUM(D15:O15)</f>
        <v>3053365396.8523827</v>
      </c>
      <c r="Q15" s="284" t="str">
        <f>"Line "&amp;A40&amp;" + Line "&amp;A65&amp;""</f>
        <v>Line 201 + Line 301</v>
      </c>
      <c r="R15" s="227">
        <f>A15</f>
        <v>101</v>
      </c>
      <c r="W15" s="355">
        <f>+W40+W65</f>
        <v>-37627.790494712448</v>
      </c>
      <c r="X15" s="355">
        <f>+X40+X65</f>
        <v>-101832.12765674999</v>
      </c>
      <c r="Y15" s="355">
        <f>+Y40+Y65</f>
        <v>-176685.54112848331</v>
      </c>
      <c r="AB15" s="355">
        <f>+AB40+AB65</f>
        <v>130338.18709036917</v>
      </c>
    </row>
    <row r="16" spans="1:28" x14ac:dyDescent="0.25">
      <c r="A16" s="227">
        <f>A15+1</f>
        <v>102</v>
      </c>
      <c r="B16" s="274" t="s">
        <v>515</v>
      </c>
      <c r="C16" s="273">
        <f>'1-BaseTRR (RY27)'!$G$2</f>
        <v>2020</v>
      </c>
      <c r="D16" s="355">
        <f>+D41+D66</f>
        <v>-6894.741875188708</v>
      </c>
      <c r="E16" s="355">
        <f>+E41+E66</f>
        <v>69339351.001021981</v>
      </c>
      <c r="F16" s="355">
        <f>+F41+F66</f>
        <v>104907278.17514688</v>
      </c>
      <c r="G16" s="355">
        <f>+G41+G66</f>
        <v>16520509.018353045</v>
      </c>
      <c r="H16" s="355">
        <f>+H41+H66</f>
        <v>1475168368.9139018</v>
      </c>
      <c r="I16" s="355">
        <f>+I41+I66</f>
        <v>12247034.375306221</v>
      </c>
      <c r="J16" s="355">
        <f>+J41+J66</f>
        <v>344348143.11650813</v>
      </c>
      <c r="K16" s="355">
        <f>+K41+K66</f>
        <v>356196143.99144334</v>
      </c>
      <c r="L16" s="355">
        <f>+L41+L66</f>
        <v>501861543.80424941</v>
      </c>
      <c r="M16" s="355">
        <f>+M41+M66</f>
        <v>96064925.091223463</v>
      </c>
      <c r="N16" s="355">
        <f>+N41+N66</f>
        <v>71004064.534995198</v>
      </c>
      <c r="O16" s="355">
        <f>+O41+O66</f>
        <v>13999034.227131315</v>
      </c>
      <c r="P16" s="78">
        <f>SUM(D16:O16)</f>
        <v>3061649501.5074048</v>
      </c>
      <c r="Q16" s="284" t="str">
        <f>"Line "&amp;A41&amp;" + Line "&amp;A66&amp;""</f>
        <v>Line 202 + Line 302</v>
      </c>
      <c r="R16" s="227">
        <f>A16</f>
        <v>102</v>
      </c>
      <c r="W16" s="355">
        <f>+W41+W66</f>
        <v>-39232.31299221245</v>
      </c>
      <c r="X16" s="355">
        <f>+X41+X66</f>
        <v>-124664.05992054997</v>
      </c>
      <c r="Y16" s="355">
        <f>+Y41+Y66</f>
        <v>-176645.19242638332</v>
      </c>
      <c r="AB16" s="355">
        <f>+AB41+AB66</f>
        <v>177037.53789866919</v>
      </c>
    </row>
    <row r="17" spans="1:28" x14ac:dyDescent="0.25">
      <c r="A17" s="227">
        <f>A16+1</f>
        <v>103</v>
      </c>
      <c r="B17" s="274" t="s">
        <v>514</v>
      </c>
      <c r="C17" s="273">
        <f>'1-BaseTRR (RY27)'!$G$2</f>
        <v>2020</v>
      </c>
      <c r="D17" s="355">
        <f>+D42+D67</f>
        <v>-7037.1051126675429</v>
      </c>
      <c r="E17" s="355">
        <f>+E42+E67</f>
        <v>69609161.806430385</v>
      </c>
      <c r="F17" s="355">
        <f>+F42+F67</f>
        <v>105454799.47936946</v>
      </c>
      <c r="G17" s="355">
        <f>+G42+G67</f>
        <v>16677410.99206342</v>
      </c>
      <c r="H17" s="355">
        <f>+H42+H67</f>
        <v>1487243895.411684</v>
      </c>
      <c r="I17" s="355">
        <f>+I42+I67</f>
        <v>12293962.47059384</v>
      </c>
      <c r="J17" s="355">
        <f>+J42+J67</f>
        <v>345094404.54565096</v>
      </c>
      <c r="K17" s="355">
        <f>+K42+K67</f>
        <v>359329976.97648811</v>
      </c>
      <c r="L17" s="355">
        <f>+L42+L67</f>
        <v>508043952.93246937</v>
      </c>
      <c r="M17" s="355">
        <f>+M42+M67</f>
        <v>96705289.078660965</v>
      </c>
      <c r="N17" s="355">
        <f>+N42+N67</f>
        <v>71341900.62679936</v>
      </c>
      <c r="O17" s="355">
        <f>+O42+O67</f>
        <v>13723025.214776672</v>
      </c>
      <c r="P17" s="78">
        <f>SUM(D17:O17)</f>
        <v>3085510742.4298739</v>
      </c>
      <c r="Q17" s="284" t="str">
        <f>"Line "&amp;A42&amp;" + Line "&amp;A67&amp;""</f>
        <v>Line 203 + Line 303</v>
      </c>
      <c r="R17" s="227">
        <f>A17</f>
        <v>103</v>
      </c>
      <c r="W17" s="355">
        <f>+W42+W67</f>
        <v>-40837.37622421245</v>
      </c>
      <c r="X17" s="355">
        <f>+X42+X67</f>
        <v>-155664.01489464997</v>
      </c>
      <c r="Y17" s="355">
        <f>+Y42+Y67</f>
        <v>-177173.96133990001</v>
      </c>
      <c r="AB17" s="355">
        <f>+AB42+AB67</f>
        <v>247815.10870696919</v>
      </c>
    </row>
    <row r="18" spans="1:28" x14ac:dyDescent="0.25">
      <c r="A18" s="227">
        <f>A17+1</f>
        <v>104</v>
      </c>
      <c r="B18" s="274" t="s">
        <v>513</v>
      </c>
      <c r="C18" s="273">
        <f>'1-BaseTRR (RY27)'!$G$2</f>
        <v>2020</v>
      </c>
      <c r="D18" s="355">
        <f>+D43+D68</f>
        <v>-7120.4310704790305</v>
      </c>
      <c r="E18" s="355">
        <f>+E43+E68</f>
        <v>69829858.398661345</v>
      </c>
      <c r="F18" s="355">
        <f>+F43+F68</f>
        <v>106012932.02333874</v>
      </c>
      <c r="G18" s="355">
        <f>+G43+G68</f>
        <v>16833860.612228584</v>
      </c>
      <c r="H18" s="355">
        <f>+H43+H68</f>
        <v>1498163761.1361213</v>
      </c>
      <c r="I18" s="355">
        <f>+I43+I68</f>
        <v>12340386.068311572</v>
      </c>
      <c r="J18" s="355">
        <f>+J43+J68</f>
        <v>345953290.37310326</v>
      </c>
      <c r="K18" s="355">
        <f>+K43+K68</f>
        <v>362558458.33157045</v>
      </c>
      <c r="L18" s="355">
        <f>+L43+L68</f>
        <v>512680729.04596508</v>
      </c>
      <c r="M18" s="355">
        <f>+M43+M68</f>
        <v>97354718.35001567</v>
      </c>
      <c r="N18" s="355">
        <f>+N43+N68</f>
        <v>71800341.595374256</v>
      </c>
      <c r="O18" s="355">
        <f>+O43+O68</f>
        <v>13930352.372303553</v>
      </c>
      <c r="P18" s="78">
        <f>SUM(D18:O18)</f>
        <v>3107451567.8759232</v>
      </c>
      <c r="Q18" s="284" t="str">
        <f>"Line "&amp;A43&amp;" + Line "&amp;A68&amp;""</f>
        <v>Line 204 + Line 304</v>
      </c>
      <c r="R18" s="227">
        <f>A18</f>
        <v>104</v>
      </c>
      <c r="W18" s="355">
        <f>+W43+W68</f>
        <v>-42443.250527462449</v>
      </c>
      <c r="X18" s="355">
        <f>+X43+X68</f>
        <v>-186728.57170794997</v>
      </c>
      <c r="Y18" s="355">
        <f>+Y43+Y68</f>
        <v>-177702.7302534167</v>
      </c>
      <c r="AB18" s="355">
        <f>+AB43+AB68</f>
        <v>443132.77951526921</v>
      </c>
    </row>
    <row r="19" spans="1:28" x14ac:dyDescent="0.25">
      <c r="A19" s="227">
        <f>A18+1</f>
        <v>105</v>
      </c>
      <c r="B19" s="274" t="s">
        <v>512</v>
      </c>
      <c r="C19" s="273">
        <f>'1-BaseTRR (RY27)'!$G$2</f>
        <v>2020</v>
      </c>
      <c r="D19" s="355">
        <f>+D44+D69</f>
        <v>-7078.9868072009176</v>
      </c>
      <c r="E19" s="355">
        <f>+E44+E69</f>
        <v>70132262.658524901</v>
      </c>
      <c r="F19" s="355">
        <f>+F44+F69</f>
        <v>106248708.98049305</v>
      </c>
      <c r="G19" s="355">
        <f>+G44+G69</f>
        <v>16989211.58922879</v>
      </c>
      <c r="H19" s="355">
        <f>+H44+H69</f>
        <v>1505563310.4194095</v>
      </c>
      <c r="I19" s="355">
        <f>+I44+I69</f>
        <v>12396561.918370586</v>
      </c>
      <c r="J19" s="355">
        <f>+J44+J69</f>
        <v>347160572.22543627</v>
      </c>
      <c r="K19" s="355">
        <f>+K44+K69</f>
        <v>365887724.05609733</v>
      </c>
      <c r="L19" s="355">
        <f>+L44+L69</f>
        <v>515237048.09777367</v>
      </c>
      <c r="M19" s="355">
        <f>+M44+M69</f>
        <v>97999957.099157542</v>
      </c>
      <c r="N19" s="355">
        <f>+N44+N69</f>
        <v>72220034.173037842</v>
      </c>
      <c r="O19" s="355">
        <f>+O44+O69</f>
        <v>14112455.377325725</v>
      </c>
      <c r="P19" s="78">
        <f>SUM(D19:O19)</f>
        <v>3123940767.6080475</v>
      </c>
      <c r="Q19" s="284" t="str">
        <f>"Line "&amp;A44&amp;" + Line "&amp;A69&amp;""</f>
        <v>Line 205 + Line 305</v>
      </c>
      <c r="R19" s="227">
        <f>A19</f>
        <v>105</v>
      </c>
      <c r="W19" s="355">
        <f>+W44+W69</f>
        <v>-44049.401740212452</v>
      </c>
      <c r="X19" s="355">
        <f>+X44+X69</f>
        <v>-218048.70804824994</v>
      </c>
      <c r="Y19" s="355">
        <f>+Y44+Y69</f>
        <v>-178231.49916693335</v>
      </c>
      <c r="AB19" s="355">
        <f>+AB44+AB69</f>
        <v>506490.75032356917</v>
      </c>
    </row>
    <row r="20" spans="1:28" x14ac:dyDescent="0.25">
      <c r="A20" s="227">
        <f>A19+1</f>
        <v>106</v>
      </c>
      <c r="B20" s="274" t="s">
        <v>704</v>
      </c>
      <c r="C20" s="273">
        <f>'1-BaseTRR (RY27)'!$G$2</f>
        <v>2020</v>
      </c>
      <c r="D20" s="355">
        <f>+D45+D70</f>
        <v>-7845.6599617373749</v>
      </c>
      <c r="E20" s="355">
        <f>+E45+E70</f>
        <v>70434874.517676145</v>
      </c>
      <c r="F20" s="355">
        <f>+F45+F70</f>
        <v>106774333.81942618</v>
      </c>
      <c r="G20" s="355">
        <f>+G45+G70</f>
        <v>17144233.936458834</v>
      </c>
      <c r="H20" s="355">
        <f>+H45+H70</f>
        <v>1518899350.073221</v>
      </c>
      <c r="I20" s="355">
        <f>+I45+I70</f>
        <v>12436727.530432351</v>
      </c>
      <c r="J20" s="355">
        <f>+J45+J70</f>
        <v>348117870.10895669</v>
      </c>
      <c r="K20" s="355">
        <f>+K45+K70</f>
        <v>362424399.26157588</v>
      </c>
      <c r="L20" s="355">
        <f>+L45+L70</f>
        <v>516596008.31819683</v>
      </c>
      <c r="M20" s="355">
        <f>+M45+M70</f>
        <v>98646829.66942361</v>
      </c>
      <c r="N20" s="355">
        <f>+N45+N70</f>
        <v>72410837.413633198</v>
      </c>
      <c r="O20" s="355">
        <f>+O45+O70</f>
        <v>14303642.70622715</v>
      </c>
      <c r="P20" s="78">
        <f>SUM(D20:O20)</f>
        <v>3138181261.6952662</v>
      </c>
      <c r="Q20" s="284" t="str">
        <f>"Line "&amp;A45&amp;" + Line "&amp;A70&amp;""</f>
        <v>Line 206 + Line 306</v>
      </c>
      <c r="R20" s="227">
        <f>A20</f>
        <v>106</v>
      </c>
      <c r="W20" s="355">
        <f>+W45+W70</f>
        <v>-45656.106802462455</v>
      </c>
      <c r="X20" s="355">
        <f>+X45+X70</f>
        <v>-249381.83487214995</v>
      </c>
      <c r="Y20" s="355">
        <f>+Y45+Y70</f>
        <v>-178760.26808045004</v>
      </c>
      <c r="AB20" s="355">
        <f>+AB45+AB70</f>
        <v>542611.00113186915</v>
      </c>
    </row>
    <row r="21" spans="1:28" x14ac:dyDescent="0.25">
      <c r="A21" s="227">
        <f>A20+1</f>
        <v>107</v>
      </c>
      <c r="B21" s="274" t="s">
        <v>510</v>
      </c>
      <c r="C21" s="273">
        <f>'1-BaseTRR (RY27)'!$G$2</f>
        <v>2020</v>
      </c>
      <c r="D21" s="355">
        <f>+D46+D71</f>
        <v>-7848.4468901218988</v>
      </c>
      <c r="E21" s="355">
        <f>+E46+E71</f>
        <v>70739601.482984304</v>
      </c>
      <c r="F21" s="355">
        <f>+F46+F71</f>
        <v>107327718.24329329</v>
      </c>
      <c r="G21" s="355">
        <f>+G46+G71</f>
        <v>17298749.69695868</v>
      </c>
      <c r="H21" s="355">
        <f>+H46+H71</f>
        <v>1533819079.7575142</v>
      </c>
      <c r="I21" s="355">
        <f>+I46+I71</f>
        <v>12482312.507247793</v>
      </c>
      <c r="J21" s="355">
        <f>+J46+J71</f>
        <v>347539468.10449469</v>
      </c>
      <c r="K21" s="355">
        <f>+K46+K71</f>
        <v>362949229.05328566</v>
      </c>
      <c r="L21" s="355">
        <f>+L46+L71</f>
        <v>518984530.06252569</v>
      </c>
      <c r="M21" s="355">
        <f>+M46+M71</f>
        <v>99296500.680133492</v>
      </c>
      <c r="N21" s="355">
        <f>+N46+N71</f>
        <v>72877675.413305432</v>
      </c>
      <c r="O21" s="355">
        <f>+O46+O71</f>
        <v>14499429.138031553</v>
      </c>
      <c r="P21" s="78">
        <f>SUM(D21:O21)</f>
        <v>3157806445.6928844</v>
      </c>
      <c r="Q21" s="284" t="str">
        <f>"Line "&amp;A46&amp;" + Line "&amp;A71&amp;""</f>
        <v>Line 207 + Line 307</v>
      </c>
      <c r="R21" s="227">
        <f>A21</f>
        <v>107</v>
      </c>
      <c r="W21" s="355">
        <f>+W46+W71</f>
        <v>-47264.174269212454</v>
      </c>
      <c r="X21" s="355">
        <f>+X46+X71</f>
        <v>-280804.51067634998</v>
      </c>
      <c r="Y21" s="355">
        <f>+Y46+Y71</f>
        <v>-179289.03699396673</v>
      </c>
      <c r="AB21" s="355">
        <f>+AB46+AB71</f>
        <v>553216.57194016909</v>
      </c>
    </row>
    <row r="22" spans="1:28" x14ac:dyDescent="0.25">
      <c r="A22" s="227">
        <f>A21+1</f>
        <v>108</v>
      </c>
      <c r="B22" s="274" t="s">
        <v>509</v>
      </c>
      <c r="C22" s="273">
        <f>'1-BaseTRR (RY27)'!$G$2</f>
        <v>2020</v>
      </c>
      <c r="D22" s="355">
        <f>+D47+D72</f>
        <v>-7850.6443234244507</v>
      </c>
      <c r="E22" s="355">
        <f>+E47+E72</f>
        <v>70972819.074224055</v>
      </c>
      <c r="F22" s="355">
        <f>+F47+F72</f>
        <v>107881678.94902216</v>
      </c>
      <c r="G22" s="355">
        <f>+G47+G72</f>
        <v>17451376.797590129</v>
      </c>
      <c r="H22" s="355">
        <f>+H47+H72</f>
        <v>1552975421.1173105</v>
      </c>
      <c r="I22" s="355">
        <f>+I47+I72</f>
        <v>12527096.357866991</v>
      </c>
      <c r="J22" s="355">
        <f>+J47+J72</f>
        <v>350896533.38578415</v>
      </c>
      <c r="K22" s="355">
        <f>+K47+K72</f>
        <v>368385722.78174376</v>
      </c>
      <c r="L22" s="355">
        <f>+L47+L72</f>
        <v>521453348.73933899</v>
      </c>
      <c r="M22" s="355">
        <f>+M47+M72</f>
        <v>99946732.472140253</v>
      </c>
      <c r="N22" s="355">
        <f>+N47+N72</f>
        <v>73350868.038241789</v>
      </c>
      <c r="O22" s="355">
        <f>+O47+O72</f>
        <v>14689217.058356687</v>
      </c>
      <c r="P22" s="78">
        <f>SUM(D22:O22)</f>
        <v>3190522964.1272964</v>
      </c>
      <c r="Q22" s="284" t="str">
        <f>"Line "&amp;A47&amp;" + Line "&amp;A72&amp;""</f>
        <v>Line 208 + Line 308</v>
      </c>
      <c r="R22" s="227">
        <f>A22</f>
        <v>108</v>
      </c>
      <c r="W22" s="355">
        <f>+W47+W72</f>
        <v>-48872.24173596246</v>
      </c>
      <c r="X22" s="355">
        <f>+X47+X72</f>
        <v>-311896.55314904999</v>
      </c>
      <c r="Y22" s="355">
        <f>+Y47+Y72</f>
        <v>-179745.12922345006</v>
      </c>
      <c r="AB22" s="355">
        <f>+AB47+AB72</f>
        <v>529396.2227484691</v>
      </c>
    </row>
    <row r="23" spans="1:28" x14ac:dyDescent="0.25">
      <c r="A23" s="227">
        <f>A22+1</f>
        <v>109</v>
      </c>
      <c r="B23" s="274" t="s">
        <v>508</v>
      </c>
      <c r="C23" s="273">
        <f>'1-BaseTRR (RY27)'!$G$2</f>
        <v>2020</v>
      </c>
      <c r="D23" s="355">
        <f>+D48+D73</f>
        <v>-7852.6667115917444</v>
      </c>
      <c r="E23" s="355">
        <f>+E48+E73</f>
        <v>71277961.983345389</v>
      </c>
      <c r="F23" s="355">
        <f>+F48+F73</f>
        <v>108408388.78255913</v>
      </c>
      <c r="G23" s="355">
        <f>+G48+G73</f>
        <v>17603336.182118963</v>
      </c>
      <c r="H23" s="355">
        <f>+H48+H73</f>
        <v>1565716414.8875198</v>
      </c>
      <c r="I23" s="355">
        <f>+I48+I73</f>
        <v>12564326.609832816</v>
      </c>
      <c r="J23" s="355">
        <f>+J48+J73</f>
        <v>346275259.54947186</v>
      </c>
      <c r="K23" s="355">
        <f>+K48+K73</f>
        <v>367099619.74352694</v>
      </c>
      <c r="L23" s="355">
        <f>+L48+L73</f>
        <v>522656920.49935877</v>
      </c>
      <c r="M23" s="355">
        <f>+M48+M73</f>
        <v>100593360.35406271</v>
      </c>
      <c r="N23" s="355">
        <f>+N48+N73</f>
        <v>73820954.348585665</v>
      </c>
      <c r="O23" s="355">
        <f>+O48+O73</f>
        <v>14880016.625143789</v>
      </c>
      <c r="P23" s="78">
        <f>SUM(D23:O23)</f>
        <v>3200888706.8988142</v>
      </c>
      <c r="Q23" s="284" t="str">
        <f>"Line "&amp;A48&amp;" + Line "&amp;A73&amp;""</f>
        <v>Line 209 + Line 309</v>
      </c>
      <c r="R23" s="227">
        <f>A23</f>
        <v>109</v>
      </c>
      <c r="W23" s="355">
        <f>+W48+W73</f>
        <v>-50480.309202712466</v>
      </c>
      <c r="X23" s="355">
        <f>+X48+X73</f>
        <v>-343584.84710124996</v>
      </c>
      <c r="Y23" s="355">
        <f>+Y48+Y73</f>
        <v>-180201.22145293339</v>
      </c>
      <c r="AB23" s="355">
        <f>+AB48+AB73</f>
        <v>549098.69355676917</v>
      </c>
    </row>
    <row r="24" spans="1:28" x14ac:dyDescent="0.25">
      <c r="A24" s="227">
        <f>A23+1</f>
        <v>110</v>
      </c>
      <c r="B24" s="274" t="s">
        <v>507</v>
      </c>
      <c r="C24" s="273">
        <f>'1-BaseTRR (RY27)'!$G$2</f>
        <v>2020</v>
      </c>
      <c r="D24" s="355">
        <f>+D49+D74</f>
        <v>-7858.9390586921127</v>
      </c>
      <c r="E24" s="355">
        <f>+E49+E74</f>
        <v>71585921.346374542</v>
      </c>
      <c r="F24" s="355">
        <f>+F49+F74</f>
        <v>108969795.22834603</v>
      </c>
      <c r="G24" s="355">
        <f>+G49+G74</f>
        <v>17759021.850386672</v>
      </c>
      <c r="H24" s="355">
        <f>+H49+H74</f>
        <v>1571239730.05617</v>
      </c>
      <c r="I24" s="355">
        <f>+I49+I74</f>
        <v>12609042.017750196</v>
      </c>
      <c r="J24" s="355">
        <f>+J49+J74</f>
        <v>346358599.83820295</v>
      </c>
      <c r="K24" s="355">
        <f>+K49+K74</f>
        <v>370645162.23997134</v>
      </c>
      <c r="L24" s="355">
        <f>+L49+L74</f>
        <v>521377793.62057054</v>
      </c>
      <c r="M24" s="355">
        <f>+M49+M74</f>
        <v>101239251.33030581</v>
      </c>
      <c r="N24" s="355">
        <f>+N49+N74</f>
        <v>74277658.985760987</v>
      </c>
      <c r="O24" s="355">
        <f>+O49+O74</f>
        <v>15071260.353264142</v>
      </c>
      <c r="P24" s="78">
        <f>SUM(D24:O24)</f>
        <v>3211125377.9280453</v>
      </c>
      <c r="Q24" s="284" t="str">
        <f>"Line "&amp;A49&amp;" + Line "&amp;A74&amp;""</f>
        <v>Line 210 + Line 310</v>
      </c>
      <c r="R24" s="227">
        <f>A24</f>
        <v>110</v>
      </c>
      <c r="W24" s="355">
        <f>+W49+W74</f>
        <v>-52088.376669462465</v>
      </c>
      <c r="X24" s="355">
        <f>+X49+X74</f>
        <v>-378687.24942845001</v>
      </c>
      <c r="Y24" s="355">
        <f>+Y49+Y74</f>
        <v>-180657.31368241669</v>
      </c>
      <c r="AB24" s="355">
        <f>+AB49+AB74</f>
        <v>616025.33436506917</v>
      </c>
    </row>
    <row r="25" spans="1:28" x14ac:dyDescent="0.25">
      <c r="A25" s="227">
        <f>A24+1</f>
        <v>111</v>
      </c>
      <c r="B25" s="274" t="s">
        <v>506</v>
      </c>
      <c r="C25" s="273">
        <f>'1-BaseTRR (RY27)'!$G$2</f>
        <v>2020</v>
      </c>
      <c r="D25" s="355">
        <f>+D50+D75</f>
        <v>-7857.9470616280423</v>
      </c>
      <c r="E25" s="355">
        <f>+E50+E75</f>
        <v>71893180.121744931</v>
      </c>
      <c r="F25" s="355">
        <f>+F50+F75</f>
        <v>109522618.77478805</v>
      </c>
      <c r="G25" s="355">
        <f>+G50+G75</f>
        <v>17915000.069254123</v>
      </c>
      <c r="H25" s="355">
        <f>+H50+H75</f>
        <v>1577376987.2525761</v>
      </c>
      <c r="I25" s="355">
        <f>+I50+I75</f>
        <v>12519702.01401796</v>
      </c>
      <c r="J25" s="355">
        <f>+J50+J75</f>
        <v>347258286.17932302</v>
      </c>
      <c r="K25" s="355">
        <f>+K50+K75</f>
        <v>377584878.62056327</v>
      </c>
      <c r="L25" s="355">
        <f>+L50+L75</f>
        <v>528833260.10186434</v>
      </c>
      <c r="M25" s="355">
        <f>+M50+M75</f>
        <v>101887341.37306874</v>
      </c>
      <c r="N25" s="355">
        <f>+N50+N75</f>
        <v>74737544.716699511</v>
      </c>
      <c r="O25" s="355">
        <f>+O50+O75</f>
        <v>15266406.310979251</v>
      </c>
      <c r="P25" s="78">
        <f>SUM(D25:O25)</f>
        <v>3234787347.5878181</v>
      </c>
      <c r="Q25" s="284" t="str">
        <f>"Line "&amp;A50&amp;" + Line "&amp;A75&amp;""</f>
        <v>Line 211 + Line 311</v>
      </c>
      <c r="R25" s="227">
        <f>A25</f>
        <v>111</v>
      </c>
      <c r="W25" s="355">
        <f>+W50+W75</f>
        <v>-53696.988393462467</v>
      </c>
      <c r="X25" s="355">
        <f>+X50+X75</f>
        <v>-413934.73358464998</v>
      </c>
      <c r="Y25" s="355">
        <f>+Y50+Y75</f>
        <v>-181113.40591190002</v>
      </c>
      <c r="AB25" s="355">
        <f>+AB50+AB75</f>
        <v>555810.28609310254</v>
      </c>
    </row>
    <row r="26" spans="1:28" x14ac:dyDescent="0.25">
      <c r="A26" s="227">
        <f>A25+1</f>
        <v>112</v>
      </c>
      <c r="B26" s="271" t="s">
        <v>505</v>
      </c>
      <c r="C26" s="270">
        <f>'1-BaseTRR (RY27)'!$G$2</f>
        <v>2020</v>
      </c>
      <c r="D26" s="354">
        <f>+D51+D76</f>
        <v>-7829.7068816294914</v>
      </c>
      <c r="E26" s="354">
        <f>+E51+E76</f>
        <v>71703650.752760395</v>
      </c>
      <c r="F26" s="354">
        <f>+F51+F76</f>
        <v>109706920.36513495</v>
      </c>
      <c r="G26" s="354">
        <f>+G51+G76</f>
        <v>18023615.466308933</v>
      </c>
      <c r="H26" s="354">
        <f>+H51+H76</f>
        <v>1592482953.8350592</v>
      </c>
      <c r="I26" s="354">
        <f>+I51+I76</f>
        <v>12776699.520915808</v>
      </c>
      <c r="J26" s="354">
        <f>+J51+J76</f>
        <v>347587089.51122552</v>
      </c>
      <c r="K26" s="354">
        <f>+K51+K76</f>
        <v>379206173.59303063</v>
      </c>
      <c r="L26" s="354">
        <f>+L51+L76</f>
        <v>524625046.95456028</v>
      </c>
      <c r="M26" s="354">
        <f>+M51+M76</f>
        <v>102565877.30907288</v>
      </c>
      <c r="N26" s="354">
        <f>+N51+N76</f>
        <v>75168248.85443145</v>
      </c>
      <c r="O26" s="354">
        <f>+O51+O76</f>
        <v>15014702.956718788</v>
      </c>
      <c r="P26" s="354">
        <f>SUM(D26:O26)</f>
        <v>3248853149.4123373</v>
      </c>
      <c r="Q26" s="284" t="str">
        <f>"Line "&amp;A51&amp;" + Line "&amp;A76&amp;""</f>
        <v>Line 212 + Line 312</v>
      </c>
      <c r="R26" s="227">
        <f>A26</f>
        <v>112</v>
      </c>
      <c r="W26" s="355">
        <f>+W51+W76</f>
        <v>-55306.338629212463</v>
      </c>
      <c r="X26" s="355">
        <f>+X51+X76</f>
        <v>-447606.86377774994</v>
      </c>
      <c r="Y26" s="355">
        <f>+Y51+Y76</f>
        <v>-181569.49814138334</v>
      </c>
      <c r="AB26" s="355">
        <f>+AB51+AB76</f>
        <v>526004.26887321088</v>
      </c>
    </row>
    <row r="27" spans="1:28" x14ac:dyDescent="0.25">
      <c r="A27" s="227">
        <f>A26+1</f>
        <v>113</v>
      </c>
      <c r="B27" s="286" t="s">
        <v>881</v>
      </c>
      <c r="C27" s="264"/>
      <c r="D27" s="374">
        <f>SUM(D14:D26)/13</f>
        <v>-2327.6437747827031</v>
      </c>
      <c r="E27" s="374">
        <f>SUM(E14:E26)/13</f>
        <v>70495599.926216111</v>
      </c>
      <c r="F27" s="374">
        <f>SUM(F14:F26)/13</f>
        <v>106898750.78556985</v>
      </c>
      <c r="G27" s="374">
        <f>SUM(G14:G26)/13</f>
        <v>17134493.488396849</v>
      </c>
      <c r="H27" s="374">
        <f>SUM(H14:H26)/13</f>
        <v>1521962170.7762005</v>
      </c>
      <c r="I27" s="374">
        <f>SUM(I14:I26)/13</f>
        <v>12425255.651444005</v>
      </c>
      <c r="J27" s="374">
        <f>SUM(J14:J26)/13</f>
        <v>346605408.42264408</v>
      </c>
      <c r="K27" s="374">
        <f>SUM(K14:K26)/13</f>
        <v>364158274.24884212</v>
      </c>
      <c r="L27" s="374">
        <f>SUM(L14:L26)/13</f>
        <v>514817894.48255765</v>
      </c>
      <c r="M27" s="374">
        <f>SUM(M14:M26)/13</f>
        <v>98668818.545081437</v>
      </c>
      <c r="N27" s="374">
        <f>SUM(N14:N26)/13</f>
        <v>72621724.49191308</v>
      </c>
      <c r="O27" s="374">
        <f>SUM(O14:O26)/13</f>
        <v>14352573.786888119</v>
      </c>
      <c r="P27" s="90">
        <f>SUM(P14:P26)/13</f>
        <v>3140138636.9619784</v>
      </c>
      <c r="Q27" s="284"/>
      <c r="R27" s="227">
        <f>A27</f>
        <v>113</v>
      </c>
      <c r="W27" s="374">
        <f>SUM(W14:W26)/13</f>
        <v>-45659.882801000917</v>
      </c>
      <c r="X27" s="374">
        <f>SUM(X14:X26)/13</f>
        <v>-253218.26922297306</v>
      </c>
      <c r="Y27" s="374">
        <f>SUM(Y14:Y26)/13</f>
        <v>-178807.74520247694</v>
      </c>
      <c r="AB27" s="374">
        <f>SUM(AB14:AB26)/13</f>
        <v>421256.26604042883</v>
      </c>
    </row>
    <row r="28" spans="1:28" x14ac:dyDescent="0.25">
      <c r="A28" s="38"/>
      <c r="B28" s="38"/>
      <c r="C28" s="38"/>
      <c r="D28" s="38"/>
      <c r="E28" s="38"/>
      <c r="F28" s="38"/>
      <c r="G28" s="38"/>
      <c r="H28" s="38"/>
      <c r="I28" s="38"/>
      <c r="J28" s="38"/>
      <c r="K28" s="38"/>
      <c r="L28" s="38"/>
      <c r="M28" s="38"/>
      <c r="R28" s="227"/>
    </row>
    <row r="29" spans="1:28" x14ac:dyDescent="0.25">
      <c r="A29" s="38"/>
      <c r="B29" s="38"/>
      <c r="C29" s="38"/>
      <c r="D29" s="38"/>
      <c r="E29" s="38"/>
      <c r="F29" s="38"/>
      <c r="G29" s="38"/>
      <c r="H29" s="38"/>
      <c r="I29" s="38"/>
      <c r="J29" s="38"/>
      <c r="K29" s="38"/>
      <c r="L29" s="38"/>
      <c r="M29" s="38"/>
      <c r="R29" s="227"/>
    </row>
    <row r="30" spans="1:28" x14ac:dyDescent="0.25">
      <c r="B30" s="73" t="s">
        <v>1036</v>
      </c>
      <c r="C30" s="73"/>
      <c r="D30" s="261"/>
      <c r="E30" s="261"/>
      <c r="F30" s="261"/>
      <c r="G30" s="261"/>
      <c r="H30" s="261"/>
      <c r="I30" s="261"/>
      <c r="J30" s="261"/>
      <c r="K30" s="261"/>
      <c r="L30" s="261"/>
      <c r="M30" s="261"/>
      <c r="N30" s="35"/>
      <c r="O30" s="35"/>
      <c r="P30" s="35"/>
      <c r="Q30" s="35"/>
      <c r="R30" s="227"/>
    </row>
    <row r="31" spans="1:28" x14ac:dyDescent="0.25">
      <c r="B31" s="274" t="s">
        <v>1035</v>
      </c>
    </row>
    <row r="32" spans="1:28" x14ac:dyDescent="0.25">
      <c r="B32" t="s">
        <v>1034</v>
      </c>
    </row>
    <row r="34" spans="1:39" ht="13.5" customHeight="1" x14ac:dyDescent="0.25">
      <c r="A34" s="17"/>
      <c r="D34" s="228" t="s">
        <v>530</v>
      </c>
      <c r="E34" s="228" t="s">
        <v>529</v>
      </c>
      <c r="F34" s="228" t="s">
        <v>528</v>
      </c>
      <c r="G34" s="228" t="s">
        <v>527</v>
      </c>
      <c r="H34" s="228" t="s">
        <v>552</v>
      </c>
      <c r="I34" s="228" t="s">
        <v>551</v>
      </c>
      <c r="J34" s="228" t="s">
        <v>550</v>
      </c>
      <c r="K34" s="228" t="s">
        <v>575</v>
      </c>
      <c r="L34" s="228" t="s">
        <v>574</v>
      </c>
      <c r="M34" s="228" t="s">
        <v>710</v>
      </c>
      <c r="N34" s="228" t="s">
        <v>709</v>
      </c>
      <c r="O34" s="228" t="s">
        <v>708</v>
      </c>
      <c r="P34" s="228" t="s">
        <v>707</v>
      </c>
      <c r="Q34" s="228"/>
      <c r="R34" s="227"/>
    </row>
    <row r="35" spans="1:39" ht="13.5" customHeight="1" x14ac:dyDescent="0.25">
      <c r="A35" s="17"/>
      <c r="D35" s="228"/>
      <c r="E35" s="228"/>
      <c r="F35" s="228"/>
      <c r="G35" s="228"/>
      <c r="H35" s="228"/>
      <c r="I35" s="228"/>
      <c r="J35" s="228"/>
      <c r="K35" s="228"/>
      <c r="L35" s="228"/>
      <c r="M35" s="228"/>
      <c r="N35" s="228"/>
      <c r="O35" s="228"/>
      <c r="P35" s="277" t="s">
        <v>895</v>
      </c>
      <c r="Q35" s="277"/>
      <c r="R35" s="227"/>
    </row>
    <row r="36" spans="1:39" x14ac:dyDescent="0.25">
      <c r="B36" s="6"/>
      <c r="C36" s="6"/>
      <c r="R36" s="227"/>
      <c r="AB36" s="71" t="s">
        <v>474</v>
      </c>
    </row>
    <row r="37" spans="1:39" x14ac:dyDescent="0.25">
      <c r="A37" s="372"/>
      <c r="B37" s="227"/>
      <c r="C37" s="212" t="s">
        <v>894</v>
      </c>
      <c r="D37" s="237">
        <v>350.01</v>
      </c>
      <c r="E37" s="237">
        <v>350.02</v>
      </c>
      <c r="F37" s="237">
        <v>352.01</v>
      </c>
      <c r="G37" s="237">
        <v>352.02</v>
      </c>
      <c r="H37" s="237">
        <v>353.01</v>
      </c>
      <c r="I37" s="237">
        <v>353.02</v>
      </c>
      <c r="J37" s="237">
        <v>354</v>
      </c>
      <c r="K37" s="237">
        <v>355</v>
      </c>
      <c r="L37" s="237">
        <v>356</v>
      </c>
      <c r="M37" s="237">
        <v>357</v>
      </c>
      <c r="N37" s="237">
        <v>358</v>
      </c>
      <c r="O37" s="237">
        <v>359</v>
      </c>
      <c r="R37" s="227"/>
      <c r="W37" s="71" t="s">
        <v>918</v>
      </c>
      <c r="X37" s="71"/>
      <c r="Y37" s="71"/>
    </row>
    <row r="38" spans="1:39" x14ac:dyDescent="0.25">
      <c r="A38" s="239" t="s">
        <v>99</v>
      </c>
      <c r="B38" s="239" t="s">
        <v>521</v>
      </c>
      <c r="C38" s="239" t="s">
        <v>543</v>
      </c>
      <c r="D38" s="228" t="s">
        <v>893</v>
      </c>
      <c r="E38" s="228" t="s">
        <v>892</v>
      </c>
      <c r="F38" s="228" t="s">
        <v>891</v>
      </c>
      <c r="G38" s="228" t="s">
        <v>890</v>
      </c>
      <c r="H38" s="228" t="s">
        <v>889</v>
      </c>
      <c r="I38" s="228" t="s">
        <v>888</v>
      </c>
      <c r="J38" s="228" t="s">
        <v>887</v>
      </c>
      <c r="K38" s="228" t="s">
        <v>886</v>
      </c>
      <c r="L38" s="228" t="s">
        <v>885</v>
      </c>
      <c r="M38" s="228" t="s">
        <v>884</v>
      </c>
      <c r="N38" s="228" t="s">
        <v>883</v>
      </c>
      <c r="O38" s="228" t="s">
        <v>882</v>
      </c>
      <c r="P38" s="239" t="s">
        <v>504</v>
      </c>
      <c r="Q38" s="239"/>
      <c r="R38" s="239" t="str">
        <f>A38</f>
        <v>Line</v>
      </c>
      <c r="W38" s="297" t="s">
        <v>892</v>
      </c>
      <c r="X38" s="297" t="s">
        <v>885</v>
      </c>
      <c r="Y38" s="297" t="s">
        <v>882</v>
      </c>
      <c r="AB38" s="33" t="s">
        <v>889</v>
      </c>
    </row>
    <row r="39" spans="1:39" x14ac:dyDescent="0.25">
      <c r="A39" s="227">
        <v>200</v>
      </c>
      <c r="B39" s="274" t="s">
        <v>505</v>
      </c>
      <c r="C39" s="273">
        <f>'1-BaseTRR (RY27)'!$G$2-1</f>
        <v>2019</v>
      </c>
      <c r="D39" s="361">
        <v>13216.580383462611</v>
      </c>
      <c r="E39" s="371">
        <f>32889807.0118448+W39</f>
        <v>32866037.546907473</v>
      </c>
      <c r="F39" s="361">
        <v>61235316.3147844</v>
      </c>
      <c r="G39" s="361">
        <v>6954766.0372229908</v>
      </c>
      <c r="H39" s="371">
        <f>803955640.507473+AB39</f>
        <v>804098807.04747295</v>
      </c>
      <c r="I39" s="361">
        <v>2842173.1396667957</v>
      </c>
      <c r="J39" s="361">
        <v>233357873.12558162</v>
      </c>
      <c r="K39" s="361">
        <v>37936659.902679995</v>
      </c>
      <c r="L39" s="371">
        <f>210260201.421877+X39</f>
        <v>210189288.48256186</v>
      </c>
      <c r="M39" s="361">
        <v>55204509.456561506</v>
      </c>
      <c r="N39" s="361">
        <v>30759621.730069105</v>
      </c>
      <c r="O39" s="371">
        <f>4257082.37010747+Y39</f>
        <v>4101455.2190224631</v>
      </c>
      <c r="P39" s="80">
        <f>SUM(D39:O39)</f>
        <v>1479559724.5829148</v>
      </c>
      <c r="Q39" s="284"/>
      <c r="R39" s="227">
        <f>A39</f>
        <v>200</v>
      </c>
      <c r="W39" s="46">
        <v>-23769.464937326626</v>
      </c>
      <c r="X39" s="46">
        <v>-70912.939315143551</v>
      </c>
      <c r="Y39" s="46">
        <v>-155627.15108500715</v>
      </c>
      <c r="Z39" s="287"/>
      <c r="AA39" s="46"/>
      <c r="AB39" s="46">
        <v>143166.53999999998</v>
      </c>
    </row>
    <row r="40" spans="1:39" x14ac:dyDescent="0.25">
      <c r="A40" s="227">
        <f>A39+1</f>
        <v>201</v>
      </c>
      <c r="B40" s="274" t="s">
        <v>516</v>
      </c>
      <c r="C40" s="273">
        <f>'1-BaseTRR (RY27)'!$G$2</f>
        <v>2020</v>
      </c>
      <c r="D40" s="361">
        <v>-4431.7903376778859</v>
      </c>
      <c r="E40" s="371">
        <f>33218334.6647785+W40</f>
        <v>33193875.02996964</v>
      </c>
      <c r="F40" s="361">
        <v>49851488.08841937</v>
      </c>
      <c r="G40" s="361">
        <v>6568004.8382735951</v>
      </c>
      <c r="H40" s="371">
        <f>721044613.507078+AB40</f>
        <v>721220006.52707803</v>
      </c>
      <c r="I40" s="361">
        <v>3883894.3276002845</v>
      </c>
      <c r="J40" s="361">
        <v>188435787.40504915</v>
      </c>
      <c r="K40" s="361">
        <v>58286850.798620455</v>
      </c>
      <c r="L40" s="371">
        <f>182341172.421791+X40</f>
        <v>182251299.40776101</v>
      </c>
      <c r="M40" s="361">
        <v>63729902.508277647</v>
      </c>
      <c r="N40" s="361">
        <v>27606373.499325771</v>
      </c>
      <c r="O40" s="371">
        <f>4399813.06934826+Y40</f>
        <v>4244226.2639066875</v>
      </c>
      <c r="P40" s="80">
        <f>SUM(D40:O40)</f>
        <v>1339267276.903944</v>
      </c>
      <c r="Q40" s="284"/>
      <c r="R40" s="227">
        <f>A40</f>
        <v>201</v>
      </c>
      <c r="W40" s="46">
        <v>-24459.634808861421</v>
      </c>
      <c r="X40" s="46">
        <v>-89873.01402996754</v>
      </c>
      <c r="Y40" s="46">
        <v>-155586.80544157213</v>
      </c>
      <c r="Z40" s="287"/>
      <c r="AA40" s="46"/>
      <c r="AB40" s="46">
        <v>175393.02</v>
      </c>
    </row>
    <row r="41" spans="1:39" x14ac:dyDescent="0.25">
      <c r="A41" s="227">
        <f>A40+1</f>
        <v>202</v>
      </c>
      <c r="B41" s="274" t="s">
        <v>515</v>
      </c>
      <c r="C41" s="273">
        <f>'1-BaseTRR (RY27)'!$G$2</f>
        <v>2020</v>
      </c>
      <c r="D41" s="361">
        <v>-4512.5879457638312</v>
      </c>
      <c r="E41" s="371">
        <f>33364684.1886533+W41</f>
        <v>33339534.151302766</v>
      </c>
      <c r="F41" s="361">
        <v>50118445.140836723</v>
      </c>
      <c r="G41" s="361">
        <v>6643624.4597519394</v>
      </c>
      <c r="H41" s="371">
        <f>723912191.923059+AB41</f>
        <v>724135527.30305898</v>
      </c>
      <c r="I41" s="361">
        <v>3897890.2818598417</v>
      </c>
      <c r="J41" s="361">
        <v>188065452.48961794</v>
      </c>
      <c r="K41" s="361">
        <v>58711990.797691293</v>
      </c>
      <c r="L41" s="371">
        <f>181598878.411382+X41</f>
        <v>181490042.0929493</v>
      </c>
      <c r="M41" s="361">
        <v>64159639.602532357</v>
      </c>
      <c r="N41" s="361">
        <v>27756351.687462762</v>
      </c>
      <c r="O41" s="371">
        <f>4462188.98638495+Y41</f>
        <v>4306642.5265868129</v>
      </c>
      <c r="P41" s="80">
        <f>SUM(D41:O41)</f>
        <v>1342620627.9457052</v>
      </c>
      <c r="Q41" s="284"/>
      <c r="R41" s="227">
        <f>A41</f>
        <v>202</v>
      </c>
      <c r="W41" s="46">
        <v>-25150.037350535622</v>
      </c>
      <c r="X41" s="46">
        <v>-108836.31843269154</v>
      </c>
      <c r="Y41" s="46">
        <v>-155546.4597981371</v>
      </c>
      <c r="Z41" s="287"/>
      <c r="AA41" s="46"/>
      <c r="AB41" s="46">
        <v>223335.38</v>
      </c>
    </row>
    <row r="42" spans="1:39" x14ac:dyDescent="0.25">
      <c r="A42" s="227">
        <f>A41+1</f>
        <v>203</v>
      </c>
      <c r="B42" s="274" t="s">
        <v>514</v>
      </c>
      <c r="C42" s="273">
        <f>'1-BaseTRR (RY27)'!$G$2</f>
        <v>2020</v>
      </c>
      <c r="D42" s="361">
        <v>-4605.7642591046888</v>
      </c>
      <c r="E42" s="371">
        <f>33495246.7432375+W42</f>
        <v>33469406.07067515</v>
      </c>
      <c r="F42" s="361">
        <v>50380018.188259639</v>
      </c>
      <c r="G42" s="361">
        <v>6706721.6554356553</v>
      </c>
      <c r="H42" s="371">
        <f>729804012.386237+AB42</f>
        <v>730099368.34623706</v>
      </c>
      <c r="I42" s="361">
        <v>3911866.8753268728</v>
      </c>
      <c r="J42" s="361">
        <v>188473022.54960743</v>
      </c>
      <c r="K42" s="361">
        <v>59228542.075640835</v>
      </c>
      <c r="L42" s="371">
        <f>183759694.362676+X42</f>
        <v>183623726.71713027</v>
      </c>
      <c r="M42" s="361">
        <v>64587324.552157991</v>
      </c>
      <c r="N42" s="361">
        <v>27888415.921225216</v>
      </c>
      <c r="O42" s="371">
        <f>4373459.87268392+Y42</f>
        <v>4217644.4863922494</v>
      </c>
      <c r="P42" s="80">
        <f>SUM(D42:O42)</f>
        <v>1352581451.6738291</v>
      </c>
      <c r="Q42" s="284"/>
      <c r="R42" s="227">
        <f>A42</f>
        <v>203</v>
      </c>
      <c r="W42" s="46">
        <v>-25840.672562349224</v>
      </c>
      <c r="X42" s="46">
        <v>-135967.64554571552</v>
      </c>
      <c r="Y42" s="46">
        <v>-155815.38629167064</v>
      </c>
      <c r="Z42" s="287"/>
      <c r="AA42" s="46"/>
      <c r="AB42" s="46">
        <v>295355.96000000002</v>
      </c>
      <c r="AM42" s="80"/>
    </row>
    <row r="43" spans="1:39" x14ac:dyDescent="0.25">
      <c r="A43" s="227">
        <f>A42+1</f>
        <v>204</v>
      </c>
      <c r="B43" s="274" t="s">
        <v>513</v>
      </c>
      <c r="C43" s="273">
        <f>'1-BaseTRR (RY27)'!$G$2</f>
        <v>2020</v>
      </c>
      <c r="D43" s="361">
        <v>-4660.3008493927855</v>
      </c>
      <c r="E43" s="371">
        <f>33599886.6869416+W43</f>
        <v>33573355.030175351</v>
      </c>
      <c r="F43" s="361">
        <v>50646660.653614037</v>
      </c>
      <c r="G43" s="361">
        <v>6769636.93983116</v>
      </c>
      <c r="H43" s="371">
        <f>735067522.024389+AB43</f>
        <v>735559438.66438901</v>
      </c>
      <c r="I43" s="361">
        <v>3925715.8725013169</v>
      </c>
      <c r="J43" s="361">
        <v>188942102.33123448</v>
      </c>
      <c r="K43" s="361">
        <v>59760694.292355016</v>
      </c>
      <c r="L43" s="371">
        <f>185362081.666065+X43</f>
        <v>185198918.09156707</v>
      </c>
      <c r="M43" s="361">
        <v>65021064.004490733</v>
      </c>
      <c r="N43" s="361">
        <v>28067626.066940673</v>
      </c>
      <c r="O43" s="371">
        <f>4438799.90173083+Y43</f>
        <v>4282715.5889456253</v>
      </c>
      <c r="P43" s="80">
        <f>SUM(D43:O43)</f>
        <v>1361743267.2351954</v>
      </c>
      <c r="Q43" s="284"/>
      <c r="R43" s="227">
        <f>A43</f>
        <v>204</v>
      </c>
      <c r="W43" s="46">
        <v>-26531.65676624823</v>
      </c>
      <c r="X43" s="46">
        <v>-163163.57449793952</v>
      </c>
      <c r="Y43" s="46">
        <v>-156084.31278520418</v>
      </c>
      <c r="Z43" s="287"/>
      <c r="AA43" s="46"/>
      <c r="AB43" s="46">
        <v>491916.64</v>
      </c>
      <c r="AM43" s="80"/>
    </row>
    <row r="44" spans="1:39" x14ac:dyDescent="0.25">
      <c r="A44" s="227">
        <f>A43+1</f>
        <v>205</v>
      </c>
      <c r="B44" s="274" t="s">
        <v>512</v>
      </c>
      <c r="C44" s="273">
        <f>'1-BaseTRR (RY27)'!$G$2</f>
        <v>2020</v>
      </c>
      <c r="D44" s="361">
        <v>-4633.1757029731807</v>
      </c>
      <c r="E44" s="371">
        <f>33743263.7887523+W44</f>
        <v>33716041.028632052</v>
      </c>
      <c r="F44" s="361">
        <v>50759300.831666142</v>
      </c>
      <c r="G44" s="361">
        <v>6832110.4114111429</v>
      </c>
      <c r="H44" s="371">
        <f>738668057.309183+AB44</f>
        <v>739224574.92918301</v>
      </c>
      <c r="I44" s="361">
        <v>3942031.3855077447</v>
      </c>
      <c r="J44" s="361">
        <v>189601458.31261608</v>
      </c>
      <c r="K44" s="361">
        <v>60309458.847723596</v>
      </c>
      <c r="L44" s="371">
        <f>186208708.32657+X44</f>
        <v>186018093.24359283</v>
      </c>
      <c r="M44" s="361">
        <v>65452004.6996843</v>
      </c>
      <c r="N44" s="361">
        <v>28231688.995767895</v>
      </c>
      <c r="O44" s="371">
        <f>4496093.0409601+Y44</f>
        <v>4339739.8016813621</v>
      </c>
      <c r="P44" s="80">
        <f>SUM(D44:O44)</f>
        <v>1368421869.311763</v>
      </c>
      <c r="Q44" s="284"/>
      <c r="R44" s="227">
        <f>A44</f>
        <v>205</v>
      </c>
      <c r="W44" s="46">
        <v>-27222.76012025134</v>
      </c>
      <c r="X44" s="46">
        <v>-190615.08297716352</v>
      </c>
      <c r="Y44" s="46">
        <v>-156353.23927873772</v>
      </c>
      <c r="Z44" s="287"/>
      <c r="AA44" s="46"/>
      <c r="AB44" s="46">
        <v>556517.62</v>
      </c>
      <c r="AM44" s="80"/>
    </row>
    <row r="45" spans="1:39" x14ac:dyDescent="0.25">
      <c r="A45" s="227">
        <f>A44+1</f>
        <v>206</v>
      </c>
      <c r="B45" s="274" t="s">
        <v>704</v>
      </c>
      <c r="C45" s="273">
        <f>'1-BaseTRR (RY27)'!$G$2</f>
        <v>2020</v>
      </c>
      <c r="D45" s="361">
        <v>-5134.9609906794367</v>
      </c>
      <c r="E45" s="371">
        <f>33885333.7685757+W45</f>
        <v>33857419.666788109</v>
      </c>
      <c r="F45" s="361">
        <v>51010413.052981712</v>
      </c>
      <c r="G45" s="361">
        <v>6894451.7264833078</v>
      </c>
      <c r="H45" s="371">
        <f>745195535.540832+AB45</f>
        <v>745789416.42083204</v>
      </c>
      <c r="I45" s="361">
        <v>3954297.6282418217</v>
      </c>
      <c r="J45" s="361">
        <v>190124285.75696421</v>
      </c>
      <c r="K45" s="361">
        <v>59738597.267958105</v>
      </c>
      <c r="L45" s="371">
        <f>186620760.475079+X45</f>
        <v>186402680.893139</v>
      </c>
      <c r="M45" s="361">
        <v>65884036.587885156</v>
      </c>
      <c r="N45" s="361">
        <v>28306276.301209569</v>
      </c>
      <c r="O45" s="371">
        <f>4556279.58987527+Y45</f>
        <v>4399657.4241029983</v>
      </c>
      <c r="P45" s="80">
        <f>SUM(D45:O45)</f>
        <v>1376356397.7655957</v>
      </c>
      <c r="Q45" s="284"/>
      <c r="R45" s="227">
        <f>A45</f>
        <v>206</v>
      </c>
      <c r="W45" s="46">
        <v>-27914.101787586362</v>
      </c>
      <c r="X45" s="46">
        <v>-218079.58193998752</v>
      </c>
      <c r="Y45" s="46">
        <v>-156622.16577227126</v>
      </c>
      <c r="Z45" s="287"/>
      <c r="AA45" s="46"/>
      <c r="AB45" s="46">
        <v>593880.88</v>
      </c>
    </row>
    <row r="46" spans="1:39" x14ac:dyDescent="0.25">
      <c r="A46" s="227">
        <f>A45+1</f>
        <v>207</v>
      </c>
      <c r="B46" s="274" t="s">
        <v>510</v>
      </c>
      <c r="C46" s="273">
        <f>'1-BaseTRR (RY27)'!$G$2</f>
        <v>2020</v>
      </c>
      <c r="D46" s="361">
        <v>-5136.7850269757018</v>
      </c>
      <c r="E46" s="371">
        <f>34028431.7962371+W46</f>
        <v>33999825.766559474</v>
      </c>
      <c r="F46" s="361">
        <v>51274787.149534605</v>
      </c>
      <c r="G46" s="361">
        <v>6956589.3207144253</v>
      </c>
      <c r="H46" s="371">
        <f>752512796.657598+AB46</f>
        <v>753118526.11759806</v>
      </c>
      <c r="I46" s="361">
        <v>3967934.5234668762</v>
      </c>
      <c r="J46" s="361">
        <v>189808391.98240933</v>
      </c>
      <c r="K46" s="361">
        <v>59825105.228308007</v>
      </c>
      <c r="L46" s="371">
        <f>187399526.6318+X46</f>
        <v>187153893.00191689</v>
      </c>
      <c r="M46" s="361">
        <v>66317937.492588684</v>
      </c>
      <c r="N46" s="361">
        <v>28488768.948423974</v>
      </c>
      <c r="O46" s="371">
        <f>4617915.11863602+Y46</f>
        <v>4461024.0263702152</v>
      </c>
      <c r="P46" s="80">
        <f>SUM(D46:O46)</f>
        <v>1385367646.7728636</v>
      </c>
      <c r="Q46" s="284"/>
      <c r="R46" s="227">
        <f>A46</f>
        <v>207</v>
      </c>
      <c r="W46" s="46">
        <v>-28606.02967763316</v>
      </c>
      <c r="X46" s="46">
        <v>-245633.62988311151</v>
      </c>
      <c r="Y46" s="46">
        <v>-156891.09226580479</v>
      </c>
      <c r="Z46" s="287"/>
      <c r="AA46" s="46"/>
      <c r="AB46" s="46">
        <v>605729.46</v>
      </c>
    </row>
    <row r="47" spans="1:39" x14ac:dyDescent="0.25">
      <c r="A47" s="227">
        <f>A46+1</f>
        <v>208</v>
      </c>
      <c r="B47" s="274" t="s">
        <v>509</v>
      </c>
      <c r="C47" s="273">
        <f>'1-BaseTRR (RY27)'!$G$2</f>
        <v>2020</v>
      </c>
      <c r="D47" s="361">
        <v>-5138.2232405030836</v>
      </c>
      <c r="E47" s="371">
        <f>34141462.7503416+W47</f>
        <v>34112164.792773925</v>
      </c>
      <c r="F47" s="361">
        <v>51539436.559215203</v>
      </c>
      <c r="G47" s="361">
        <v>7017967.4016107004</v>
      </c>
      <c r="H47" s="371">
        <f>761926243.780191+AB47</f>
        <v>762509395.90019095</v>
      </c>
      <c r="I47" s="361">
        <v>3981368.7998119881</v>
      </c>
      <c r="J47" s="361">
        <v>191641850.39879236</v>
      </c>
      <c r="K47" s="361">
        <v>60721205.242699526</v>
      </c>
      <c r="L47" s="371">
        <f>188206321.494841+X47</f>
        <v>187933464.45034626</v>
      </c>
      <c r="M47" s="361">
        <v>66752212.930722296</v>
      </c>
      <c r="N47" s="361">
        <v>28673745.695877276</v>
      </c>
      <c r="O47" s="371">
        <f>4677605.55561564+Y47</f>
        <v>4520518.2135403352</v>
      </c>
      <c r="P47" s="80">
        <f>SUM(D47:O47)</f>
        <v>1399398192.1623404</v>
      </c>
      <c r="Q47" s="284"/>
      <c r="R47" s="227">
        <f>A47</f>
        <v>208</v>
      </c>
      <c r="W47" s="46">
        <v>-29297.957567679958</v>
      </c>
      <c r="X47" s="46">
        <v>-272857.04449473554</v>
      </c>
      <c r="Y47" s="46">
        <v>-157087.34207530497</v>
      </c>
      <c r="Z47" s="287"/>
      <c r="AA47" s="46"/>
      <c r="AB47" s="46">
        <v>583152.12</v>
      </c>
    </row>
    <row r="48" spans="1:39" x14ac:dyDescent="0.25">
      <c r="A48" s="227">
        <f>A47+1</f>
        <v>209</v>
      </c>
      <c r="B48" s="274" t="s">
        <v>508</v>
      </c>
      <c r="C48" s="273">
        <f>'1-BaseTRR (RY27)'!$G$2</f>
        <v>2020</v>
      </c>
      <c r="D48" s="361">
        <v>-5139.5468875127299</v>
      </c>
      <c r="E48" s="371">
        <f>34289444.5518364+W48</f>
        <v>34259454.666378677</v>
      </c>
      <c r="F48" s="361">
        <v>51791067.126287863</v>
      </c>
      <c r="G48" s="361">
        <v>7079076.9644469945</v>
      </c>
      <c r="H48" s="371">
        <f>768169736.655537+AB48</f>
        <v>768773834.25553703</v>
      </c>
      <c r="I48" s="361">
        <v>3992892.6384433247</v>
      </c>
      <c r="J48" s="361">
        <v>189117945.52961338</v>
      </c>
      <c r="K48" s="361">
        <v>60509216.227606565</v>
      </c>
      <c r="L48" s="371">
        <f>188554670.685121+X48</f>
        <v>188253993.97453514</v>
      </c>
      <c r="M48" s="361">
        <v>67184081.396988183</v>
      </c>
      <c r="N48" s="361">
        <v>28857508.147207592</v>
      </c>
      <c r="O48" s="371">
        <f>4737618.55998982+Y48</f>
        <v>4580334.9681050153</v>
      </c>
      <c r="P48" s="80">
        <f>SUM(D48:O48)</f>
        <v>1404394266.3482623</v>
      </c>
      <c r="Q48" s="284"/>
      <c r="R48" s="227">
        <f>A48</f>
        <v>209</v>
      </c>
      <c r="W48" s="46">
        <v>-29989.885457726756</v>
      </c>
      <c r="X48" s="46">
        <v>-300676.71058585955</v>
      </c>
      <c r="Y48" s="46">
        <v>-157283.59188480515</v>
      </c>
      <c r="Z48" s="287"/>
      <c r="AA48" s="46"/>
      <c r="AB48" s="46">
        <v>604097.6</v>
      </c>
    </row>
    <row r="49" spans="1:28" x14ac:dyDescent="0.25">
      <c r="A49" s="227">
        <f>A48+1</f>
        <v>210</v>
      </c>
      <c r="B49" s="274" t="s">
        <v>507</v>
      </c>
      <c r="C49" s="273">
        <f>'1-BaseTRR (RY27)'!$G$2</f>
        <v>2020</v>
      </c>
      <c r="D49" s="361">
        <v>-5143.6521199389999</v>
      </c>
      <c r="E49" s="371">
        <f>34438794.1983208+W49</f>
        <v>34408112.384973027</v>
      </c>
      <c r="F49" s="361">
        <v>52059273.66680938</v>
      </c>
      <c r="G49" s="361">
        <v>7141685.0301299058</v>
      </c>
      <c r="H49" s="371">
        <f>770847682.006909+AB49</f>
        <v>771519949.25690901</v>
      </c>
      <c r="I49" s="361">
        <v>4006309.604427516</v>
      </c>
      <c r="J49" s="361">
        <v>189163461.7591159</v>
      </c>
      <c r="K49" s="361">
        <v>61093629.792816512</v>
      </c>
      <c r="L49" s="371">
        <f>188002247.922457+X49</f>
        <v>187670337.43740502</v>
      </c>
      <c r="M49" s="361">
        <v>67615457.700242817</v>
      </c>
      <c r="N49" s="361">
        <v>29036039.539878573</v>
      </c>
      <c r="O49" s="371">
        <f>4797776.10419776+Y49</f>
        <v>4640296.2625034545</v>
      </c>
      <c r="P49" s="80">
        <f>SUM(D49:O49)</f>
        <v>1408349408.7830911</v>
      </c>
      <c r="Q49" s="284"/>
      <c r="R49" s="227">
        <f>A49</f>
        <v>210</v>
      </c>
      <c r="W49" s="46">
        <v>-30681.813347773554</v>
      </c>
      <c r="X49" s="46">
        <v>-331910.48505198356</v>
      </c>
      <c r="Y49" s="46">
        <v>-157479.84169430533</v>
      </c>
      <c r="Z49" s="287"/>
      <c r="AA49" s="46"/>
      <c r="AB49" s="46">
        <v>672267.25</v>
      </c>
    </row>
    <row r="50" spans="1:28" x14ac:dyDescent="0.25">
      <c r="A50" s="227">
        <f>A49+1</f>
        <v>211</v>
      </c>
      <c r="B50" s="274" t="s">
        <v>506</v>
      </c>
      <c r="C50" s="273">
        <f>'1-BaseTRR (RY27)'!$G$2</f>
        <v>2020</v>
      </c>
      <c r="D50" s="361">
        <v>-5143.0028608260973</v>
      </c>
      <c r="E50" s="371">
        <f>34587803.2371784+W50</f>
        <v>34556429.261754654</v>
      </c>
      <c r="F50" s="361">
        <v>52323379.809556283</v>
      </c>
      <c r="G50" s="361">
        <v>7204410.7432968039</v>
      </c>
      <c r="H50" s="371">
        <f>773889344.436778+AB50</f>
        <v>774516277.71677792</v>
      </c>
      <c r="I50" s="361">
        <v>3985821.6032693926</v>
      </c>
      <c r="J50" s="361">
        <v>189654824.70741042</v>
      </c>
      <c r="K50" s="361">
        <v>62237506.758215956</v>
      </c>
      <c r="L50" s="371">
        <f>190617001.932483+X50</f>
        <v>190253712.59113589</v>
      </c>
      <c r="M50" s="361">
        <v>68048302.711407647</v>
      </c>
      <c r="N50" s="361">
        <v>29215814.460759107</v>
      </c>
      <c r="O50" s="371">
        <f>4859177.53041975+Y50</f>
        <v>4701501.4389159447</v>
      </c>
      <c r="P50" s="80">
        <f>SUM(D50:O50)</f>
        <v>1416692838.7996395</v>
      </c>
      <c r="Q50" s="284"/>
      <c r="R50" s="227">
        <f>A50</f>
        <v>211</v>
      </c>
      <c r="W50" s="46">
        <v>-31373.97542374751</v>
      </c>
      <c r="X50" s="46">
        <v>-363289.34134710755</v>
      </c>
      <c r="Y50" s="46">
        <v>-157676.09150380551</v>
      </c>
      <c r="Z50" s="287"/>
      <c r="AA50" s="46"/>
      <c r="AB50" s="46">
        <v>626933.28</v>
      </c>
    </row>
    <row r="51" spans="1:28" x14ac:dyDescent="0.25">
      <c r="A51" s="227">
        <f>A50+1</f>
        <v>212</v>
      </c>
      <c r="B51" s="271" t="s">
        <v>505</v>
      </c>
      <c r="C51" s="270">
        <f>'1-BaseTRR (RY27)'!$G$2</f>
        <v>2020</v>
      </c>
      <c r="D51" s="378">
        <v>-5156.4889699982014</v>
      </c>
      <c r="E51" s="360">
        <f>34624424.53215+W51</f>
        <v>34592358.076879486</v>
      </c>
      <c r="F51" s="378">
        <v>52430975.435612775</v>
      </c>
      <c r="G51" s="378">
        <v>7247659.349183199</v>
      </c>
      <c r="H51" s="360">
        <f>782912231.206026+AB51</f>
        <v>783524071.72602594</v>
      </c>
      <c r="I51" s="378">
        <v>4060499.1178354677</v>
      </c>
      <c r="J51" s="378">
        <v>190251148.88294178</v>
      </c>
      <c r="K51" s="378">
        <v>60662091.468794577</v>
      </c>
      <c r="L51" s="360">
        <f>188716622.274932+X51</f>
        <v>188326557.29513267</v>
      </c>
      <c r="M51" s="378">
        <v>68545295.36422129</v>
      </c>
      <c r="N51" s="378">
        <v>29378361.189925179</v>
      </c>
      <c r="O51" s="360">
        <f>4793965.03134757+Y51</f>
        <v>4636092.6900342647</v>
      </c>
      <c r="P51" s="376">
        <f>SUM(D51:O51)</f>
        <v>1423649954.1076167</v>
      </c>
      <c r="Q51" s="375"/>
      <c r="R51" s="227">
        <f>A51</f>
        <v>212</v>
      </c>
      <c r="W51" s="46">
        <v>-32066.455270516235</v>
      </c>
      <c r="X51" s="46">
        <v>-390064.97979933152</v>
      </c>
      <c r="Y51" s="46">
        <v>-157872.34131330569</v>
      </c>
      <c r="Z51" s="287"/>
      <c r="AA51" s="46"/>
      <c r="AB51" s="46">
        <v>611840.52</v>
      </c>
    </row>
    <row r="52" spans="1:28" x14ac:dyDescent="0.25">
      <c r="A52" s="227">
        <f>A51+1</f>
        <v>213</v>
      </c>
      <c r="B52" s="286" t="s">
        <v>881</v>
      </c>
      <c r="C52" s="264"/>
      <c r="D52" s="374">
        <f>SUM(D39:D51)/13</f>
        <v>-3509.2076006064622</v>
      </c>
      <c r="E52" s="374">
        <f>SUM(E39:E51)/13</f>
        <v>33841847.190289982</v>
      </c>
      <c r="F52" s="374">
        <f>SUM(F39:F51)/13</f>
        <v>51955427.847506009</v>
      </c>
      <c r="G52" s="374">
        <f>SUM(G39:G51)/13</f>
        <v>6924361.9136762936</v>
      </c>
      <c r="H52" s="374">
        <f>SUM(H39:H51)/13</f>
        <v>754929938.01625311</v>
      </c>
      <c r="I52" s="374">
        <f>SUM(I39:I51)/13</f>
        <v>3873284.2921507107</v>
      </c>
      <c r="J52" s="374">
        <f>SUM(J39:J51)/13</f>
        <v>192818277.32545799</v>
      </c>
      <c r="K52" s="374">
        <f>SUM(K39:K51)/13</f>
        <v>58386272.977008492</v>
      </c>
      <c r="L52" s="374">
        <f>SUM(L39:L51)/13</f>
        <v>188058923.66762874</v>
      </c>
      <c r="M52" s="374">
        <f>SUM(M39:M51)/13</f>
        <v>65269366.846750811</v>
      </c>
      <c r="N52" s="374">
        <f>SUM(N39:N51)/13</f>
        <v>28635891.706467129</v>
      </c>
      <c r="O52" s="374">
        <f>SUM(O39:O51)/13</f>
        <v>4417834.531546725</v>
      </c>
      <c r="P52" s="373">
        <f>SUM(P39:P51)/13</f>
        <v>1389107917.1071355</v>
      </c>
      <c r="Q52" s="284"/>
      <c r="R52" s="227">
        <f>A52</f>
        <v>213</v>
      </c>
      <c r="W52" s="46"/>
      <c r="X52" s="46"/>
      <c r="Y52" s="46"/>
      <c r="AA52" s="46"/>
    </row>
    <row r="53" spans="1:28" x14ac:dyDescent="0.25">
      <c r="A53" s="38"/>
      <c r="B53" s="38"/>
      <c r="C53" s="38"/>
      <c r="D53" s="38"/>
      <c r="E53" s="38"/>
      <c r="F53" s="38"/>
      <c r="G53" s="38"/>
      <c r="H53" s="38"/>
      <c r="I53" s="38"/>
      <c r="J53" s="38"/>
      <c r="K53" s="38"/>
      <c r="L53" s="38"/>
      <c r="M53" s="38"/>
      <c r="R53" s="227"/>
    </row>
    <row r="54" spans="1:28" x14ac:dyDescent="0.25">
      <c r="A54" s="38"/>
      <c r="B54" s="38"/>
      <c r="C54" s="38"/>
      <c r="D54" s="38"/>
      <c r="E54" s="38"/>
      <c r="F54" s="38"/>
      <c r="G54" s="38"/>
      <c r="H54" s="38"/>
      <c r="I54" s="38"/>
      <c r="J54" s="38"/>
      <c r="K54" s="38"/>
      <c r="L54" s="38"/>
      <c r="M54" s="38"/>
      <c r="R54" s="227"/>
    </row>
    <row r="55" spans="1:28" x14ac:dyDescent="0.25">
      <c r="A55" s="38"/>
      <c r="B55" s="73" t="s">
        <v>1033</v>
      </c>
      <c r="C55" s="73"/>
      <c r="D55" s="261"/>
      <c r="E55" s="261"/>
      <c r="F55" s="261"/>
      <c r="G55" s="261"/>
      <c r="H55" s="261"/>
      <c r="I55" s="261"/>
      <c r="J55" s="261"/>
      <c r="K55" s="261"/>
      <c r="L55" s="261"/>
      <c r="M55" s="261"/>
      <c r="N55" s="35"/>
      <c r="O55" s="35"/>
      <c r="P55" s="35"/>
      <c r="Q55" s="35"/>
      <c r="R55" s="227"/>
    </row>
    <row r="56" spans="1:28" x14ac:dyDescent="0.25">
      <c r="A56" s="38"/>
      <c r="B56" s="274" t="s">
        <v>1032</v>
      </c>
      <c r="C56" s="38"/>
      <c r="D56" s="38"/>
      <c r="E56" s="38"/>
      <c r="F56" s="38"/>
      <c r="G56" s="38"/>
      <c r="H56" s="38"/>
      <c r="I56" s="38"/>
      <c r="J56" s="38"/>
      <c r="K56" s="38"/>
      <c r="L56" s="38"/>
      <c r="M56" s="38"/>
      <c r="N56" s="38"/>
      <c r="O56" s="38"/>
      <c r="P56" s="38"/>
      <c r="Q56" s="38"/>
      <c r="R56" s="38"/>
      <c r="S56" s="38"/>
    </row>
    <row r="57" spans="1:28" x14ac:dyDescent="0.25">
      <c r="A57" s="38"/>
      <c r="B57" t="s">
        <v>1031</v>
      </c>
      <c r="C57" s="38"/>
      <c r="D57" s="38"/>
      <c r="E57" s="38"/>
      <c r="F57" s="38"/>
      <c r="G57" s="38"/>
      <c r="H57" s="38"/>
      <c r="I57" s="38"/>
      <c r="J57" s="38"/>
      <c r="K57" s="38"/>
      <c r="L57" s="38"/>
      <c r="M57" s="38"/>
      <c r="N57" s="38"/>
      <c r="O57" s="38"/>
      <c r="P57" s="38"/>
      <c r="Q57" s="38"/>
      <c r="R57" s="38"/>
      <c r="S57" s="38"/>
    </row>
    <row r="58" spans="1:28" x14ac:dyDescent="0.25">
      <c r="A58" s="38"/>
      <c r="C58" s="38"/>
      <c r="D58" s="38"/>
      <c r="E58" s="38"/>
      <c r="F58" s="38"/>
      <c r="G58" s="38"/>
      <c r="H58" s="38"/>
      <c r="I58" s="38"/>
      <c r="J58" s="38"/>
      <c r="K58" s="38"/>
      <c r="L58" s="38"/>
      <c r="M58" s="38"/>
      <c r="N58" s="38"/>
      <c r="O58" s="38"/>
      <c r="P58" s="38"/>
      <c r="Q58" s="38"/>
      <c r="R58" s="38"/>
      <c r="S58" s="38"/>
    </row>
    <row r="59" spans="1:28" x14ac:dyDescent="0.25">
      <c r="A59" s="17"/>
      <c r="D59" s="228" t="s">
        <v>530</v>
      </c>
      <c r="E59" s="228" t="s">
        <v>529</v>
      </c>
      <c r="F59" s="228" t="s">
        <v>528</v>
      </c>
      <c r="G59" s="228" t="s">
        <v>527</v>
      </c>
      <c r="H59" s="228" t="s">
        <v>552</v>
      </c>
      <c r="I59" s="228" t="s">
        <v>551</v>
      </c>
      <c r="J59" s="228" t="s">
        <v>550</v>
      </c>
      <c r="K59" s="228" t="s">
        <v>575</v>
      </c>
      <c r="L59" s="228" t="s">
        <v>574</v>
      </c>
      <c r="M59" s="228" t="s">
        <v>710</v>
      </c>
      <c r="N59" s="228" t="s">
        <v>709</v>
      </c>
      <c r="O59" s="228" t="s">
        <v>708</v>
      </c>
      <c r="P59" s="228" t="s">
        <v>707</v>
      </c>
      <c r="Q59" s="228"/>
      <c r="R59" s="227"/>
    </row>
    <row r="60" spans="1:28" x14ac:dyDescent="0.25">
      <c r="A60" s="17"/>
      <c r="D60" s="228"/>
      <c r="E60" s="228"/>
      <c r="F60" s="228"/>
      <c r="G60" s="228"/>
      <c r="H60" s="228"/>
      <c r="I60" s="228"/>
      <c r="J60" s="228"/>
      <c r="K60" s="228"/>
      <c r="L60" s="228"/>
      <c r="M60" s="228"/>
      <c r="N60" s="228"/>
      <c r="O60" s="228"/>
      <c r="P60" s="277" t="s">
        <v>895</v>
      </c>
      <c r="Q60" s="277"/>
      <c r="R60" s="227"/>
    </row>
    <row r="61" spans="1:28" x14ac:dyDescent="0.25">
      <c r="B61" s="6"/>
      <c r="C61" s="6"/>
      <c r="N61" s="92"/>
      <c r="P61" s="92"/>
      <c r="Q61" s="92"/>
      <c r="R61" s="227"/>
      <c r="AB61" s="71" t="s">
        <v>474</v>
      </c>
    </row>
    <row r="62" spans="1:28" x14ac:dyDescent="0.25">
      <c r="A62" s="372"/>
      <c r="B62" s="227"/>
      <c r="C62" s="212" t="s">
        <v>894</v>
      </c>
      <c r="D62" s="237">
        <v>350.01</v>
      </c>
      <c r="E62" s="237">
        <v>350.02</v>
      </c>
      <c r="F62" s="237">
        <v>352.01</v>
      </c>
      <c r="G62" s="237">
        <v>352.02</v>
      </c>
      <c r="H62" s="237">
        <v>353.01</v>
      </c>
      <c r="I62" s="237">
        <v>353.02</v>
      </c>
      <c r="J62" s="237">
        <v>354</v>
      </c>
      <c r="K62" s="237">
        <v>355</v>
      </c>
      <c r="L62" s="237">
        <v>356</v>
      </c>
      <c r="M62" s="237">
        <v>357</v>
      </c>
      <c r="N62" s="237">
        <v>358</v>
      </c>
      <c r="O62" s="237">
        <v>359</v>
      </c>
      <c r="R62" s="227"/>
      <c r="W62" s="71" t="s">
        <v>918</v>
      </c>
      <c r="X62" s="71"/>
      <c r="Y62" s="71"/>
    </row>
    <row r="63" spans="1:28" x14ac:dyDescent="0.25">
      <c r="A63" s="239" t="s">
        <v>99</v>
      </c>
      <c r="B63" s="239" t="s">
        <v>521</v>
      </c>
      <c r="C63" s="239" t="s">
        <v>543</v>
      </c>
      <c r="D63" s="228" t="s">
        <v>893</v>
      </c>
      <c r="E63" s="228" t="s">
        <v>892</v>
      </c>
      <c r="F63" s="228" t="s">
        <v>891</v>
      </c>
      <c r="G63" s="228" t="s">
        <v>890</v>
      </c>
      <c r="H63" s="228" t="s">
        <v>889</v>
      </c>
      <c r="I63" s="228" t="s">
        <v>888</v>
      </c>
      <c r="J63" s="228" t="s">
        <v>887</v>
      </c>
      <c r="K63" s="228" t="s">
        <v>886</v>
      </c>
      <c r="L63" s="228" t="s">
        <v>885</v>
      </c>
      <c r="M63" s="228" t="s">
        <v>884</v>
      </c>
      <c r="N63" s="228" t="s">
        <v>883</v>
      </c>
      <c r="O63" s="228" t="s">
        <v>882</v>
      </c>
      <c r="P63" s="239" t="s">
        <v>504</v>
      </c>
      <c r="R63" s="239" t="str">
        <f>A63</f>
        <v>Line</v>
      </c>
      <c r="W63" s="297" t="s">
        <v>892</v>
      </c>
      <c r="X63" s="297" t="s">
        <v>885</v>
      </c>
      <c r="Y63" s="297" t="s">
        <v>882</v>
      </c>
      <c r="AB63" s="33" t="s">
        <v>889</v>
      </c>
    </row>
    <row r="64" spans="1:28" x14ac:dyDescent="0.25">
      <c r="A64" s="227">
        <v>300</v>
      </c>
      <c r="B64" s="274" t="s">
        <v>505</v>
      </c>
      <c r="C64" s="273">
        <f>'1-BaseTRR (RY27)'!$G$2-1</f>
        <v>2019</v>
      </c>
      <c r="D64" s="361">
        <v>46370.618247045313</v>
      </c>
      <c r="E64" s="371">
        <f>37031975.3517374+W64</f>
        <v>37019721.007943019</v>
      </c>
      <c r="F64" s="361">
        <v>42884783.935080737</v>
      </c>
      <c r="G64" s="361">
        <v>9244855.2108100317</v>
      </c>
      <c r="H64" s="371">
        <f>633525053.642325+AB64</f>
        <v>633481241.81860709</v>
      </c>
      <c r="I64" s="361">
        <v>9292269.2082568202</v>
      </c>
      <c r="J64" s="361">
        <v>110896692.4939892</v>
      </c>
      <c r="K64" s="361">
        <v>310236528.2450887</v>
      </c>
      <c r="L64" s="371">
        <f>286415671.908356+X64</f>
        <v>286407581.42259032</v>
      </c>
      <c r="M64" s="361">
        <v>39767860.352913238</v>
      </c>
      <c r="N64" s="361">
        <v>39692265.55677525</v>
      </c>
      <c r="O64" s="371">
        <f>9210255.17516236+Y64</f>
        <v>9189156.4364167843</v>
      </c>
      <c r="P64" s="78">
        <f>SUM(D64:O64)</f>
        <v>1528159326.3067183</v>
      </c>
      <c r="R64" s="227">
        <f>A64</f>
        <v>300</v>
      </c>
      <c r="U64" s="78"/>
      <c r="W64" s="46">
        <v>-12254.343794385823</v>
      </c>
      <c r="X64" s="46">
        <v>-8090.4857657064422</v>
      </c>
      <c r="Y64" s="46">
        <v>-21098.738745576156</v>
      </c>
      <c r="AA64" s="46"/>
      <c r="AB64" s="46">
        <v>-43811.82371793082</v>
      </c>
    </row>
    <row r="65" spans="1:28" x14ac:dyDescent="0.25">
      <c r="A65" s="227">
        <f>A64+1</f>
        <v>301</v>
      </c>
      <c r="B65" s="274" t="s">
        <v>516</v>
      </c>
      <c r="C65" s="273">
        <f>'1-BaseTRR (RY27)'!$G$2</f>
        <v>2020</v>
      </c>
      <c r="D65" s="361">
        <v>-2339.5016106438643</v>
      </c>
      <c r="E65" s="371">
        <f>35857690.4679267+W65</f>
        <v>35844522.312240854</v>
      </c>
      <c r="F65" s="361">
        <v>54496999.05320552</v>
      </c>
      <c r="G65" s="361">
        <v>9764463.0519022457</v>
      </c>
      <c r="H65" s="371">
        <f>748103946.669869+AB65</f>
        <v>748058891.83695936</v>
      </c>
      <c r="I65" s="361">
        <v>8316135.4026019918</v>
      </c>
      <c r="J65" s="361">
        <v>156590439.53159609</v>
      </c>
      <c r="K65" s="361">
        <v>295330037.63926196</v>
      </c>
      <c r="L65" s="371">
        <f>321446235.897091+X65</f>
        <v>321434276.78346419</v>
      </c>
      <c r="M65" s="361">
        <v>31691585.961040784</v>
      </c>
      <c r="N65" s="361">
        <v>43014028.907835446</v>
      </c>
      <c r="O65" s="371">
        <f>9580177.70562785+Y65</f>
        <v>9559078.9699409381</v>
      </c>
      <c r="P65" s="78">
        <f>SUM(D65:O65)</f>
        <v>1714098119.9484386</v>
      </c>
      <c r="R65" s="227">
        <f>A65</f>
        <v>301</v>
      </c>
      <c r="U65" s="78"/>
      <c r="W65" s="46">
        <v>-13168.155685851028</v>
      </c>
      <c r="X65" s="46">
        <v>-11959.113626782442</v>
      </c>
      <c r="Y65" s="46">
        <v>-21098.73568691119</v>
      </c>
      <c r="AA65" s="46"/>
      <c r="AB65" s="46">
        <v>-45054.832909630823</v>
      </c>
    </row>
    <row r="66" spans="1:28" x14ac:dyDescent="0.25">
      <c r="A66" s="227">
        <f>A65+1</f>
        <v>302</v>
      </c>
      <c r="B66" s="274" t="s">
        <v>515</v>
      </c>
      <c r="C66" s="273">
        <f>'1-BaseTRR (RY27)'!$G$2</f>
        <v>2020</v>
      </c>
      <c r="D66" s="361">
        <v>-2382.1539294248769</v>
      </c>
      <c r="E66" s="371">
        <f>36013899.1253609+W66</f>
        <v>35999816.849719219</v>
      </c>
      <c r="F66" s="361">
        <v>54788833.034310155</v>
      </c>
      <c r="G66" s="361">
        <v>9876884.5586011056</v>
      </c>
      <c r="H66" s="371">
        <f>751079139.452944+AB66</f>
        <v>751032841.6108427</v>
      </c>
      <c r="I66" s="361">
        <v>8349144.0934463795</v>
      </c>
      <c r="J66" s="361">
        <v>156282690.62689018</v>
      </c>
      <c r="K66" s="361">
        <v>297484153.19375205</v>
      </c>
      <c r="L66" s="371">
        <f>320387329.452788+X66</f>
        <v>320371501.71130013</v>
      </c>
      <c r="M66" s="361">
        <v>31905285.48869111</v>
      </c>
      <c r="N66" s="361">
        <v>43247712.847532429</v>
      </c>
      <c r="O66" s="371">
        <f>9713490.43317275+Y66</f>
        <v>9692391.7005445026</v>
      </c>
      <c r="P66" s="78">
        <f>SUM(D66:O66)</f>
        <v>1719028873.5617008</v>
      </c>
      <c r="R66" s="227">
        <f>A66</f>
        <v>302</v>
      </c>
      <c r="U66" s="78"/>
      <c r="W66" s="46">
        <v>-14082.27564167683</v>
      </c>
      <c r="X66" s="46">
        <v>-15827.741487858442</v>
      </c>
      <c r="Y66" s="46">
        <v>-21098.732628246224</v>
      </c>
      <c r="AA66" s="46"/>
      <c r="AB66" s="46">
        <v>-46297.842101330825</v>
      </c>
    </row>
    <row r="67" spans="1:28" x14ac:dyDescent="0.25">
      <c r="A67" s="227">
        <f>A66+1</f>
        <v>303</v>
      </c>
      <c r="B67" s="274" t="s">
        <v>514</v>
      </c>
      <c r="C67" s="273">
        <f>'1-BaseTRR (RY27)'!$G$2</f>
        <v>2020</v>
      </c>
      <c r="D67" s="361">
        <v>-2431.3408535628546</v>
      </c>
      <c r="E67" s="371">
        <f>36154752.4394171+W67</f>
        <v>36139755.735755235</v>
      </c>
      <c r="F67" s="361">
        <v>55074781.291109815</v>
      </c>
      <c r="G67" s="361">
        <v>9970689.3366277646</v>
      </c>
      <c r="H67" s="371">
        <f>757192067.91674+AB67</f>
        <v>757144527.06544685</v>
      </c>
      <c r="I67" s="361">
        <v>8382095.5952669671</v>
      </c>
      <c r="J67" s="361">
        <v>156621381.9960435</v>
      </c>
      <c r="K67" s="361">
        <v>300101434.90084726</v>
      </c>
      <c r="L67" s="371">
        <f>324439922.584688+X67</f>
        <v>324420226.21533906</v>
      </c>
      <c r="M67" s="361">
        <v>32117964.526502971</v>
      </c>
      <c r="N67" s="361">
        <v>43453484.70557414</v>
      </c>
      <c r="O67" s="371">
        <f>9526739.30343265+Y67</f>
        <v>9505380.7283844221</v>
      </c>
      <c r="P67" s="78">
        <f>SUM(D67:O67)</f>
        <v>1732929290.7560444</v>
      </c>
      <c r="R67" s="227">
        <f>A67</f>
        <v>303</v>
      </c>
      <c r="U67" s="78"/>
      <c r="W67" s="46">
        <v>-14996.703661863226</v>
      </c>
      <c r="X67" s="46">
        <v>-19696.369348934444</v>
      </c>
      <c r="Y67" s="46">
        <v>-21358.575048229366</v>
      </c>
      <c r="AA67" s="46"/>
      <c r="AB67" s="46">
        <v>-47540.851293030828</v>
      </c>
    </row>
    <row r="68" spans="1:28" x14ac:dyDescent="0.25">
      <c r="A68" s="227">
        <f>A67+1</f>
        <v>304</v>
      </c>
      <c r="B68" s="274" t="s">
        <v>513</v>
      </c>
      <c r="C68" s="273">
        <f>'1-BaseTRR (RY27)'!$G$2</f>
        <v>2020</v>
      </c>
      <c r="D68" s="361">
        <v>-2460.130221086245</v>
      </c>
      <c r="E68" s="371">
        <f>36272414.9622472+W68</f>
        <v>36256503.368485987</v>
      </c>
      <c r="F68" s="361">
        <v>55366271.369724706</v>
      </c>
      <c r="G68" s="361">
        <v>10064223.672397424</v>
      </c>
      <c r="H68" s="371">
        <f>762653106.332217+AB68</f>
        <v>762604322.47173226</v>
      </c>
      <c r="I68" s="361">
        <v>8414670.1958102547</v>
      </c>
      <c r="J68" s="361">
        <v>157011188.04186878</v>
      </c>
      <c r="K68" s="361">
        <v>302797764.03921545</v>
      </c>
      <c r="L68" s="371">
        <f>327505375.951608+X68</f>
        <v>327481810.95439798</v>
      </c>
      <c r="M68" s="361">
        <v>32333654.345524944</v>
      </c>
      <c r="N68" s="361">
        <v>43732715.528433591</v>
      </c>
      <c r="O68" s="371">
        <f>9669255.20082614+Y68</f>
        <v>9647636.7833579276</v>
      </c>
      <c r="P68" s="78">
        <f>SUM(D68:O68)</f>
        <v>1745708300.640728</v>
      </c>
      <c r="R68" s="227">
        <f>A68</f>
        <v>304</v>
      </c>
      <c r="U68" s="78"/>
      <c r="W68" s="46">
        <v>-15911.593761214221</v>
      </c>
      <c r="X68" s="46">
        <v>-23564.997210010442</v>
      </c>
      <c r="Y68" s="46">
        <v>-21618.417468212509</v>
      </c>
      <c r="AA68" s="46"/>
      <c r="AB68" s="46">
        <v>-48783.860484730831</v>
      </c>
    </row>
    <row r="69" spans="1:28" x14ac:dyDescent="0.25">
      <c r="A69" s="227">
        <f>A68+1</f>
        <v>305</v>
      </c>
      <c r="B69" s="274" t="s">
        <v>512</v>
      </c>
      <c r="C69" s="273">
        <f>'1-BaseTRR (RY27)'!$G$2</f>
        <v>2020</v>
      </c>
      <c r="D69" s="361">
        <v>-2445.8111042277374</v>
      </c>
      <c r="E69" s="371">
        <f>36433048.2715128+W69</f>
        <v>36416221.629892841</v>
      </c>
      <c r="F69" s="361">
        <v>55489408.148826912</v>
      </c>
      <c r="G69" s="361">
        <v>10157101.177817648</v>
      </c>
      <c r="H69" s="371">
        <f>766388762.359903+AB69</f>
        <v>766338735.49022651</v>
      </c>
      <c r="I69" s="361">
        <v>8454530.5328628421</v>
      </c>
      <c r="J69" s="361">
        <v>157559113.91282019</v>
      </c>
      <c r="K69" s="361">
        <v>305578265.20837373</v>
      </c>
      <c r="L69" s="371">
        <f>329246388.479252+X69</f>
        <v>329218954.85418087</v>
      </c>
      <c r="M69" s="361">
        <v>32547952.399473239</v>
      </c>
      <c r="N69" s="361">
        <v>43988345.177269951</v>
      </c>
      <c r="O69" s="371">
        <f>9794593.83553256+Y69</f>
        <v>9772715.5756443627</v>
      </c>
      <c r="P69" s="78">
        <f>SUM(D69:O69)</f>
        <v>1755518898.2962847</v>
      </c>
      <c r="R69" s="227">
        <f>A69</f>
        <v>305</v>
      </c>
      <c r="U69" s="78"/>
      <c r="W69" s="46">
        <v>-16826.641619961112</v>
      </c>
      <c r="X69" s="46">
        <v>-27433.625071086441</v>
      </c>
      <c r="Y69" s="46">
        <v>-21878.259888195651</v>
      </c>
      <c r="AA69" s="46"/>
      <c r="AB69" s="46">
        <v>-50026.869676430833</v>
      </c>
    </row>
    <row r="70" spans="1:28" x14ac:dyDescent="0.25">
      <c r="A70" s="227">
        <f>A69+1</f>
        <v>306</v>
      </c>
      <c r="B70" s="274" t="s">
        <v>704</v>
      </c>
      <c r="C70" s="273">
        <f>'1-BaseTRR (RY27)'!$G$2</f>
        <v>2020</v>
      </c>
      <c r="D70" s="361">
        <v>-2710.6989710579383</v>
      </c>
      <c r="E70" s="371">
        <f>36595196.8559029+W70</f>
        <v>36577454.850888029</v>
      </c>
      <c r="F70" s="361">
        <v>55763920.766444467</v>
      </c>
      <c r="G70" s="361">
        <v>10249782.209975528</v>
      </c>
      <c r="H70" s="371">
        <f>773161203.531257+AB70</f>
        <v>773109933.65238893</v>
      </c>
      <c r="I70" s="361">
        <v>8482429.9021905288</v>
      </c>
      <c r="J70" s="361">
        <v>157993584.35199249</v>
      </c>
      <c r="K70" s="361">
        <v>302685801.99361777</v>
      </c>
      <c r="L70" s="371">
        <f>330224629.67799+X70</f>
        <v>330193327.42505783</v>
      </c>
      <c r="M70" s="361">
        <v>32762793.081538457</v>
      </c>
      <c r="N70" s="361">
        <v>44104561.112423621</v>
      </c>
      <c r="O70" s="371">
        <f>9926123.38443233+Y70</f>
        <v>9903985.2821241524</v>
      </c>
      <c r="P70" s="78">
        <f>SUM(D70:O70)</f>
        <v>1761824863.9296708</v>
      </c>
      <c r="R70" s="227">
        <f>A70</f>
        <v>306</v>
      </c>
      <c r="U70" s="78"/>
      <c r="W70" s="46">
        <v>-17742.005014876093</v>
      </c>
      <c r="X70" s="46">
        <v>-31302.252932162439</v>
      </c>
      <c r="Y70" s="46">
        <v>-22138.102308178793</v>
      </c>
      <c r="AA70" s="46"/>
      <c r="AB70" s="46">
        <v>-51269.878868130836</v>
      </c>
    </row>
    <row r="71" spans="1:28" x14ac:dyDescent="0.25">
      <c r="A71" s="227">
        <f>A70+1</f>
        <v>307</v>
      </c>
      <c r="B71" s="274" t="s">
        <v>510</v>
      </c>
      <c r="C71" s="273">
        <f>'1-BaseTRR (RY27)'!$G$2</f>
        <v>2020</v>
      </c>
      <c r="D71" s="361">
        <v>-2711.6618631461974</v>
      </c>
      <c r="E71" s="371">
        <f>36758433.8610164+W71</f>
        <v>36739775.716424823</v>
      </c>
      <c r="F71" s="361">
        <v>56052931.093758687</v>
      </c>
      <c r="G71" s="361">
        <v>10342160.376244254</v>
      </c>
      <c r="H71" s="371">
        <f>780753066.527976+AB71</f>
        <v>780700553.63991618</v>
      </c>
      <c r="I71" s="361">
        <v>8514377.9837809168</v>
      </c>
      <c r="J71" s="361">
        <v>157731076.12208533</v>
      </c>
      <c r="K71" s="361">
        <v>303124123.82497764</v>
      </c>
      <c r="L71" s="371">
        <f>331865807.941402+X71</f>
        <v>331830637.0606088</v>
      </c>
      <c r="M71" s="361">
        <v>32978563.187544808</v>
      </c>
      <c r="N71" s="361">
        <v>44388906.46488145</v>
      </c>
      <c r="O71" s="371">
        <f>10060803.0563895+Y71</f>
        <v>10038405.111661337</v>
      </c>
      <c r="P71" s="78">
        <f>SUM(D71:O71)</f>
        <v>1772438798.9200211</v>
      </c>
      <c r="R71" s="227">
        <f>A71</f>
        <v>307</v>
      </c>
      <c r="U71" s="78"/>
      <c r="W71" s="46">
        <v>-18658.144591579297</v>
      </c>
      <c r="X71" s="46">
        <v>-35170.880793238437</v>
      </c>
      <c r="Y71" s="46">
        <v>-22397.944728161936</v>
      </c>
      <c r="AA71" s="46"/>
      <c r="AB71" s="46">
        <v>-52512.888059830839</v>
      </c>
    </row>
    <row r="72" spans="1:28" x14ac:dyDescent="0.25">
      <c r="A72" s="227">
        <f>A71+1</f>
        <v>308</v>
      </c>
      <c r="B72" s="274" t="s">
        <v>509</v>
      </c>
      <c r="C72" s="273">
        <f>'1-BaseTRR (RY27)'!$G$2</f>
        <v>2020</v>
      </c>
      <c r="D72" s="361">
        <v>-2712.4210829213666</v>
      </c>
      <c r="E72" s="371">
        <f>36880228.5656184+W72</f>
        <v>36860654.281450123</v>
      </c>
      <c r="F72" s="361">
        <v>56342242.389806956</v>
      </c>
      <c r="G72" s="361">
        <v>10433409.395979431</v>
      </c>
      <c r="H72" s="371">
        <f>790519781.114371+AB72</f>
        <v>790466025.21711946</v>
      </c>
      <c r="I72" s="361">
        <v>8545727.5580550041</v>
      </c>
      <c r="J72" s="361">
        <v>159254682.98699182</v>
      </c>
      <c r="K72" s="361">
        <v>307664517.53904426</v>
      </c>
      <c r="L72" s="371">
        <f>333558923.797647+X72</f>
        <v>333519884.2889927</v>
      </c>
      <c r="M72" s="361">
        <v>33194519.541417949</v>
      </c>
      <c r="N72" s="361">
        <v>44677122.342364512</v>
      </c>
      <c r="O72" s="371">
        <f>10191356.6319645+Y72</f>
        <v>10168698.844816353</v>
      </c>
      <c r="P72" s="78">
        <f>SUM(D72:O72)</f>
        <v>1791124771.9649558</v>
      </c>
      <c r="R72" s="227">
        <f>A72</f>
        <v>308</v>
      </c>
      <c r="U72" s="78"/>
      <c r="W72" s="46">
        <v>-19574.284168282502</v>
      </c>
      <c r="X72" s="46">
        <v>-39039.508654314435</v>
      </c>
      <c r="Y72" s="46">
        <v>-22657.787148145078</v>
      </c>
      <c r="AA72" s="46"/>
      <c r="AB72" s="46">
        <v>-53755.897251530841</v>
      </c>
    </row>
    <row r="73" spans="1:28" x14ac:dyDescent="0.25">
      <c r="A73" s="227">
        <f>A72+1</f>
        <v>309</v>
      </c>
      <c r="B73" s="274" t="s">
        <v>508</v>
      </c>
      <c r="C73" s="273">
        <f>'1-BaseTRR (RY27)'!$G$2</f>
        <v>2020</v>
      </c>
      <c r="D73" s="361">
        <v>-2713.1198240790145</v>
      </c>
      <c r="E73" s="371">
        <f>37038997.7407117+W73</f>
        <v>37018507.316966712</v>
      </c>
      <c r="F73" s="361">
        <v>56617321.656271271</v>
      </c>
      <c r="G73" s="361">
        <v>10524259.217671968</v>
      </c>
      <c r="H73" s="371">
        <f>796997579.538426+AB73</f>
        <v>796942580.6319828</v>
      </c>
      <c r="I73" s="361">
        <v>8571433.9713894911</v>
      </c>
      <c r="J73" s="361">
        <v>157157314.01985848</v>
      </c>
      <c r="K73" s="361">
        <v>306590403.5159204</v>
      </c>
      <c r="L73" s="371">
        <f>334445834.661339+X73</f>
        <v>334402926.52482361</v>
      </c>
      <c r="M73" s="361">
        <v>33409278.957074523</v>
      </c>
      <c r="N73" s="361">
        <v>44963446.201378077</v>
      </c>
      <c r="O73" s="371">
        <f>10322599.2866069+Y73</f>
        <v>10299681.657038772</v>
      </c>
      <c r="P73" s="78">
        <f>SUM(D73:O73)</f>
        <v>1796494440.5505521</v>
      </c>
      <c r="R73" s="227">
        <f>A73</f>
        <v>309</v>
      </c>
      <c r="U73" s="78"/>
      <c r="W73" s="46">
        <v>-20490.423744985706</v>
      </c>
      <c r="X73" s="46">
        <v>-42908.136515390433</v>
      </c>
      <c r="Y73" s="46">
        <v>-22917.629568128221</v>
      </c>
      <c r="AA73" s="46"/>
      <c r="AB73" s="46">
        <v>-54998.906443230844</v>
      </c>
    </row>
    <row r="74" spans="1:28" x14ac:dyDescent="0.25">
      <c r="A74" s="227">
        <f>A73+1</f>
        <v>310</v>
      </c>
      <c r="B74" s="274" t="s">
        <v>507</v>
      </c>
      <c r="C74" s="273">
        <f>'1-BaseTRR (RY27)'!$G$2</f>
        <v>2020</v>
      </c>
      <c r="D74" s="361">
        <v>-2715.2869387531127</v>
      </c>
      <c r="E74" s="371">
        <f>37199215.5247232+W74</f>
        <v>37177808.961401515</v>
      </c>
      <c r="F74" s="361">
        <v>56910521.561536655</v>
      </c>
      <c r="G74" s="361">
        <v>10617336.820256766</v>
      </c>
      <c r="H74" s="371">
        <f>799776022.714896+AB74</f>
        <v>799719780.79926097</v>
      </c>
      <c r="I74" s="361">
        <v>8602732.4133226797</v>
      </c>
      <c r="J74" s="361">
        <v>157195138.07908708</v>
      </c>
      <c r="K74" s="361">
        <v>309551532.44715482</v>
      </c>
      <c r="L74" s="371">
        <f>333754232.947542+X74</f>
        <v>333707456.18316555</v>
      </c>
      <c r="M74" s="361">
        <v>33623793.630062997</v>
      </c>
      <c r="N74" s="361">
        <v>45241619.445882417</v>
      </c>
      <c r="O74" s="371">
        <f>10454141.5627488+Y74</f>
        <v>10430964.090760687</v>
      </c>
      <c r="P74" s="78">
        <f>SUM(D74:O74)</f>
        <v>1802775969.1449533</v>
      </c>
      <c r="R74" s="227">
        <f>A74</f>
        <v>310</v>
      </c>
      <c r="U74" s="78"/>
      <c r="W74" s="46">
        <v>-21406.563321688911</v>
      </c>
      <c r="X74" s="46">
        <v>-46776.764376466432</v>
      </c>
      <c r="Y74" s="46">
        <v>-23177.471988111363</v>
      </c>
      <c r="AA74" s="46"/>
      <c r="AB74" s="46">
        <v>-56241.915634930847</v>
      </c>
    </row>
    <row r="75" spans="1:28" x14ac:dyDescent="0.25">
      <c r="A75" s="227">
        <f>A74+1</f>
        <v>311</v>
      </c>
      <c r="B75" s="274" t="s">
        <v>506</v>
      </c>
      <c r="C75" s="273">
        <f>'1-BaseTRR (RY27)'!$G$2</f>
        <v>2020</v>
      </c>
      <c r="D75" s="361">
        <v>-2714.944200801945</v>
      </c>
      <c r="E75" s="371">
        <f>37359073.87296+W75</f>
        <v>37336750.859990284</v>
      </c>
      <c r="F75" s="361">
        <v>57199238.965231769</v>
      </c>
      <c r="G75" s="361">
        <v>10710589.325957321</v>
      </c>
      <c r="H75" s="371">
        <f>802931832.529705+AB75</f>
        <v>802860709.53579819</v>
      </c>
      <c r="I75" s="361">
        <v>8533880.4107485674</v>
      </c>
      <c r="J75" s="361">
        <v>157603461.47191259</v>
      </c>
      <c r="K75" s="361">
        <v>315347371.8623473</v>
      </c>
      <c r="L75" s="371">
        <f>338630192.902966+X75</f>
        <v>338579547.51072848</v>
      </c>
      <c r="M75" s="361">
        <v>33839038.661661088</v>
      </c>
      <c r="N75" s="361">
        <v>45521730.2559404</v>
      </c>
      <c r="O75" s="371">
        <f>10588342.1864714+Y75</f>
        <v>10564904.872063307</v>
      </c>
      <c r="P75" s="78">
        <f>SUM(D75:O75)</f>
        <v>1818094508.7881787</v>
      </c>
      <c r="R75" s="227">
        <f>A75</f>
        <v>311</v>
      </c>
      <c r="U75" s="78"/>
      <c r="W75" s="46">
        <v>-22323.012969714957</v>
      </c>
      <c r="X75" s="46">
        <v>-50645.39223754243</v>
      </c>
      <c r="Y75" s="46">
        <v>-23437.314408094506</v>
      </c>
      <c r="AA75" s="46"/>
      <c r="AB75" s="46">
        <v>-71122.993906897507</v>
      </c>
    </row>
    <row r="76" spans="1:28" x14ac:dyDescent="0.25">
      <c r="A76" s="227">
        <f>A75+1</f>
        <v>312</v>
      </c>
      <c r="B76" s="274" t="s">
        <v>505</v>
      </c>
      <c r="C76" s="273">
        <f>'1-BaseTRR (RY27)'!$G$2</f>
        <v>2020</v>
      </c>
      <c r="D76" s="367">
        <v>-2673.21791163129</v>
      </c>
      <c r="E76" s="369">
        <f>37134532.5592396+W76</f>
        <v>37111292.675880909</v>
      </c>
      <c r="F76" s="367">
        <v>57275944.929522172</v>
      </c>
      <c r="G76" s="367">
        <v>10775956.117125733</v>
      </c>
      <c r="H76" s="369">
        <f>809044718.36016+AB76</f>
        <v>808958882.10903323</v>
      </c>
      <c r="I76" s="367">
        <v>8716200.4030803405</v>
      </c>
      <c r="J76" s="367">
        <v>157335940.62828374</v>
      </c>
      <c r="K76" s="367">
        <v>318544082.12423605</v>
      </c>
      <c r="L76" s="369">
        <f>336356031.543406+X76</f>
        <v>336298489.65942758</v>
      </c>
      <c r="M76" s="367">
        <v>34020581.944851592</v>
      </c>
      <c r="N76" s="367">
        <v>45789887.664506271</v>
      </c>
      <c r="O76" s="369">
        <f>10402307.4235126+Y76</f>
        <v>10378610.266684523</v>
      </c>
      <c r="P76" s="366">
        <f>SUM(D76:O76)</f>
        <v>1825203195.3047206</v>
      </c>
      <c r="R76" s="227">
        <f>A76</f>
        <v>312</v>
      </c>
      <c r="U76" s="78"/>
      <c r="W76" s="46">
        <v>-23239.883358696232</v>
      </c>
      <c r="X76" s="46">
        <v>-57541.883978418431</v>
      </c>
      <c r="Y76" s="46">
        <v>-23697.156828077648</v>
      </c>
      <c r="AA76" s="46"/>
      <c r="AB76" s="46">
        <v>-85836.251126789168</v>
      </c>
    </row>
    <row r="77" spans="1:28" x14ac:dyDescent="0.25">
      <c r="A77" s="227">
        <f>A76+1</f>
        <v>313</v>
      </c>
      <c r="B77" s="365" t="s">
        <v>881</v>
      </c>
      <c r="C77" s="364"/>
      <c r="D77" s="363">
        <f>SUM(D64:D76)/13</f>
        <v>1181.5638258237591</v>
      </c>
      <c r="E77" s="363">
        <f>SUM(E64:E76)/13</f>
        <v>36653752.735926121</v>
      </c>
      <c r="F77" s="363">
        <f>SUM(F64:F76)/13</f>
        <v>54943322.938063823</v>
      </c>
      <c r="G77" s="363">
        <f>SUM(G64:G76)/13</f>
        <v>10210131.574720556</v>
      </c>
      <c r="H77" s="363">
        <f>SUM(H64:H76)/13</f>
        <v>767032232.7599473</v>
      </c>
      <c r="I77" s="363">
        <f>SUM(I64:I76)/13</f>
        <v>8551971.3592932913</v>
      </c>
      <c r="J77" s="363">
        <f>SUM(J64:J76)/13</f>
        <v>153787131.09718612</v>
      </c>
      <c r="K77" s="363">
        <f>SUM(K64:K76)/13</f>
        <v>305772001.27183366</v>
      </c>
      <c r="L77" s="363">
        <f>SUM(L64:L76)/13</f>
        <v>326758970.81492901</v>
      </c>
      <c r="M77" s="363">
        <f>SUM(M64:M76)/13</f>
        <v>33399451.698330596</v>
      </c>
      <c r="N77" s="363">
        <f>SUM(N64:N76)/13</f>
        <v>43985832.785445958</v>
      </c>
      <c r="O77" s="363">
        <f>SUM(O64:O76)/13</f>
        <v>9934739.2553413901</v>
      </c>
      <c r="P77" s="362">
        <f>SUM(P64:P76)/13</f>
        <v>1751030719.8548436</v>
      </c>
      <c r="Q77" s="284"/>
      <c r="R77" s="227">
        <f>A77</f>
        <v>313</v>
      </c>
      <c r="U77" s="78"/>
    </row>
    <row r="78" spans="1:28" x14ac:dyDescent="0.25">
      <c r="A78" s="227"/>
      <c r="B78" s="265"/>
      <c r="C78" s="265"/>
      <c r="D78" s="47"/>
      <c r="E78" s="47"/>
      <c r="F78" s="47"/>
      <c r="G78" s="47"/>
      <c r="H78" s="47"/>
      <c r="I78" s="47"/>
      <c r="J78" s="47"/>
      <c r="K78" s="47"/>
      <c r="L78" s="47"/>
      <c r="M78" s="47"/>
      <c r="N78" s="47"/>
      <c r="R78" s="227"/>
      <c r="U78" s="78"/>
    </row>
    <row r="79" spans="1:28" x14ac:dyDescent="0.25">
      <c r="A79" s="227"/>
      <c r="B79" s="265"/>
      <c r="C79" s="265"/>
      <c r="D79" s="47"/>
      <c r="E79" s="47"/>
      <c r="F79" s="47"/>
      <c r="G79" s="47"/>
      <c r="H79" s="47"/>
      <c r="I79" s="47"/>
      <c r="J79" s="47"/>
      <c r="K79" s="47"/>
      <c r="L79" s="47"/>
      <c r="M79" s="47"/>
      <c r="N79" s="47"/>
      <c r="R79" s="227"/>
    </row>
    <row r="80" spans="1:28" x14ac:dyDescent="0.25">
      <c r="B80" s="73" t="s">
        <v>1030</v>
      </c>
      <c r="C80" s="73"/>
      <c r="D80" s="261"/>
      <c r="E80" s="261"/>
      <c r="F80" s="261"/>
      <c r="G80" s="261"/>
      <c r="H80" s="261"/>
      <c r="I80" s="261"/>
      <c r="J80" s="261"/>
      <c r="K80" s="261"/>
      <c r="L80" s="261"/>
      <c r="M80" s="261"/>
      <c r="N80" s="35"/>
      <c r="O80" s="35"/>
      <c r="P80" s="35"/>
      <c r="Q80" s="35"/>
      <c r="R80" s="227"/>
    </row>
    <row r="81" spans="1:18" x14ac:dyDescent="0.25">
      <c r="B81" s="274" t="s">
        <v>1029</v>
      </c>
      <c r="R81" s="227"/>
    </row>
    <row r="82" spans="1:18" x14ac:dyDescent="0.25">
      <c r="R82" s="227"/>
    </row>
    <row r="83" spans="1:18" x14ac:dyDescent="0.25">
      <c r="A83" s="17"/>
      <c r="D83" s="228" t="s">
        <v>530</v>
      </c>
      <c r="E83" s="228" t="s">
        <v>529</v>
      </c>
      <c r="F83" s="228" t="s">
        <v>528</v>
      </c>
      <c r="G83" s="228"/>
      <c r="H83" s="228"/>
      <c r="I83" s="228"/>
      <c r="J83" s="228"/>
      <c r="K83" s="228"/>
      <c r="L83" s="228"/>
      <c r="M83" s="228"/>
      <c r="N83" s="228"/>
      <c r="R83" s="227"/>
    </row>
    <row r="84" spans="1:18" x14ac:dyDescent="0.25">
      <c r="A84" s="17"/>
      <c r="D84" s="213" t="s">
        <v>613</v>
      </c>
      <c r="E84" s="277" t="s">
        <v>92</v>
      </c>
      <c r="F84" s="277" t="s">
        <v>92</v>
      </c>
      <c r="G84" s="228"/>
      <c r="H84" s="228"/>
      <c r="I84" s="228"/>
      <c r="J84" s="228"/>
      <c r="K84" s="228"/>
      <c r="L84" s="228"/>
      <c r="M84" s="228"/>
      <c r="N84" s="228"/>
      <c r="R84" s="227"/>
    </row>
    <row r="85" spans="1:18" x14ac:dyDescent="0.25">
      <c r="B85" s="6"/>
      <c r="C85" s="6"/>
      <c r="N85" s="92"/>
      <c r="R85" s="227"/>
    </row>
    <row r="86" spans="1:18" x14ac:dyDescent="0.25">
      <c r="A86" s="239" t="s">
        <v>99</v>
      </c>
      <c r="B86" s="239" t="s">
        <v>521</v>
      </c>
      <c r="C86" s="239" t="s">
        <v>543</v>
      </c>
      <c r="D86" s="228" t="s">
        <v>1016</v>
      </c>
      <c r="E86" s="228" t="s">
        <v>857</v>
      </c>
      <c r="F86" s="228" t="s">
        <v>856</v>
      </c>
      <c r="G86" s="228"/>
      <c r="H86" s="228"/>
      <c r="I86" s="228"/>
      <c r="J86" s="228"/>
      <c r="K86" s="228"/>
      <c r="L86" s="228"/>
      <c r="M86" s="228"/>
      <c r="N86" s="239"/>
      <c r="R86" s="239" t="str">
        <f>A86</f>
        <v>Line</v>
      </c>
    </row>
    <row r="87" spans="1:18" x14ac:dyDescent="0.25">
      <c r="A87" s="227">
        <v>400</v>
      </c>
      <c r="B87" s="274" t="s">
        <v>505</v>
      </c>
      <c r="C87" s="273">
        <f>'1-BaseTRR (RY27)'!$G$2-1</f>
        <v>2019</v>
      </c>
      <c r="D87" s="355">
        <f>+E87+F87</f>
        <v>288352419.40999997</v>
      </c>
      <c r="E87" s="361">
        <v>130205460.83854955</v>
      </c>
      <c r="F87" s="361">
        <v>158146958.57145044</v>
      </c>
      <c r="G87" s="268" t="s">
        <v>1028</v>
      </c>
      <c r="H87" s="268"/>
      <c r="I87" s="268"/>
      <c r="J87" s="268"/>
      <c r="K87" s="268"/>
      <c r="L87" s="268"/>
      <c r="M87" s="268"/>
      <c r="N87" s="47"/>
      <c r="R87" s="227">
        <f>A87</f>
        <v>400</v>
      </c>
    </row>
    <row r="88" spans="1:18" x14ac:dyDescent="0.25">
      <c r="A88" s="227">
        <f>+A87+1</f>
        <v>401</v>
      </c>
      <c r="B88" s="271" t="s">
        <v>505</v>
      </c>
      <c r="C88" s="270">
        <f>'1-BaseTRR (RY27)'!$G$2</f>
        <v>2020</v>
      </c>
      <c r="D88" s="354">
        <f>+E88+F88</f>
        <v>319719529.88</v>
      </c>
      <c r="E88" s="378">
        <v>140021527.29686201</v>
      </c>
      <c r="F88" s="378">
        <v>179698002.58313799</v>
      </c>
      <c r="G88" s="268" t="s">
        <v>1027</v>
      </c>
      <c r="H88" s="267"/>
      <c r="I88" s="267"/>
      <c r="J88" s="267"/>
      <c r="K88" s="267"/>
      <c r="L88" s="267"/>
      <c r="M88" s="267"/>
      <c r="N88" s="267"/>
      <c r="R88" s="227">
        <f>A88</f>
        <v>401</v>
      </c>
    </row>
    <row r="89" spans="1:18" x14ac:dyDescent="0.25">
      <c r="A89" s="227">
        <f>A88+1</f>
        <v>402</v>
      </c>
      <c r="B89" s="264" t="s">
        <v>839</v>
      </c>
      <c r="C89" s="264"/>
      <c r="D89" s="353">
        <f>AVERAGE(D87:D88)</f>
        <v>304035974.64499998</v>
      </c>
      <c r="E89" s="353">
        <f>AVERAGE(E87:E88)</f>
        <v>135113494.06770578</v>
      </c>
      <c r="F89" s="353">
        <f>AVERAGE(F87:F88)</f>
        <v>168922480.57729423</v>
      </c>
      <c r="G89" s="47" t="s">
        <v>873</v>
      </c>
      <c r="H89" s="47"/>
      <c r="I89" s="47"/>
      <c r="J89" s="47"/>
      <c r="K89" s="47"/>
      <c r="L89" s="47"/>
      <c r="M89" s="47"/>
      <c r="N89" s="47"/>
      <c r="R89" s="227">
        <f>A89</f>
        <v>402</v>
      </c>
    </row>
    <row r="90" spans="1:18" x14ac:dyDescent="0.25">
      <c r="A90" s="227"/>
      <c r="B90" s="265"/>
      <c r="C90" s="265"/>
      <c r="D90" s="47"/>
      <c r="E90" s="47"/>
      <c r="F90" s="47"/>
      <c r="G90" s="47"/>
      <c r="H90" s="47"/>
      <c r="I90" s="47"/>
      <c r="J90" s="47"/>
      <c r="K90" s="47"/>
      <c r="L90" s="47"/>
      <c r="M90" s="47"/>
      <c r="N90" s="47"/>
      <c r="R90" s="227"/>
    </row>
    <row r="91" spans="1:18" x14ac:dyDescent="0.25">
      <c r="A91" s="227"/>
      <c r="B91" s="265"/>
      <c r="C91" s="265"/>
      <c r="D91" s="47"/>
      <c r="E91" s="47"/>
      <c r="F91" s="47"/>
      <c r="G91" s="47"/>
      <c r="H91" s="47"/>
      <c r="I91" s="47"/>
      <c r="J91" s="47"/>
      <c r="K91" s="47"/>
      <c r="L91" s="47"/>
      <c r="M91" s="47"/>
      <c r="N91" s="47"/>
      <c r="R91" s="227"/>
    </row>
    <row r="92" spans="1:18" x14ac:dyDescent="0.25">
      <c r="B92" s="73" t="s">
        <v>1026</v>
      </c>
      <c r="C92" s="73"/>
      <c r="D92" s="261"/>
      <c r="E92" s="261"/>
      <c r="F92" s="261"/>
      <c r="G92" s="261"/>
      <c r="H92" s="261"/>
      <c r="I92" s="261"/>
      <c r="J92" s="261"/>
      <c r="K92" s="261"/>
      <c r="L92" s="261"/>
      <c r="M92" s="261"/>
      <c r="N92" s="35"/>
      <c r="O92" s="35"/>
      <c r="P92" s="35"/>
      <c r="Q92" s="35"/>
      <c r="R92" s="227"/>
    </row>
    <row r="93" spans="1:18" x14ac:dyDescent="0.25">
      <c r="B93" s="274" t="s">
        <v>1025</v>
      </c>
    </row>
    <row r="95" spans="1:18" x14ac:dyDescent="0.25">
      <c r="A95" s="17"/>
      <c r="D95" s="228" t="s">
        <v>530</v>
      </c>
      <c r="E95" s="228" t="s">
        <v>529</v>
      </c>
      <c r="F95" s="228" t="s">
        <v>528</v>
      </c>
      <c r="G95" s="228" t="s">
        <v>527</v>
      </c>
      <c r="H95" s="228" t="s">
        <v>552</v>
      </c>
      <c r="I95" s="228"/>
      <c r="J95" s="228"/>
      <c r="K95" s="228"/>
      <c r="L95" s="228"/>
      <c r="M95" s="228"/>
      <c r="N95" s="228"/>
      <c r="R95" s="227"/>
    </row>
    <row r="96" spans="1:18" ht="30" x14ac:dyDescent="0.25">
      <c r="A96" s="17"/>
      <c r="D96" s="277" t="s">
        <v>289</v>
      </c>
      <c r="E96" s="277" t="s">
        <v>870</v>
      </c>
      <c r="F96" s="281" t="s">
        <v>862</v>
      </c>
      <c r="G96" s="277" t="s">
        <v>861</v>
      </c>
      <c r="H96" s="277" t="s">
        <v>860</v>
      </c>
      <c r="I96" s="228"/>
      <c r="J96" s="228"/>
      <c r="K96" s="228"/>
      <c r="L96" s="228"/>
      <c r="M96" s="228"/>
      <c r="N96" s="228"/>
      <c r="R96" s="227"/>
    </row>
    <row r="97" spans="1:18" x14ac:dyDescent="0.25">
      <c r="A97" s="17"/>
      <c r="D97" s="228"/>
      <c r="E97" s="228"/>
      <c r="F97" s="228"/>
      <c r="G97" s="228"/>
      <c r="H97" s="228"/>
      <c r="I97" s="228"/>
      <c r="J97" s="228"/>
      <c r="K97" s="228"/>
      <c r="L97" s="228"/>
      <c r="M97" s="228"/>
      <c r="N97" s="228"/>
      <c r="R97" s="227"/>
    </row>
    <row r="98" spans="1:18" x14ac:dyDescent="0.25">
      <c r="A98" s="17"/>
      <c r="D98" s="228"/>
      <c r="E98" s="6" t="s">
        <v>859</v>
      </c>
      <c r="F98" s="6" t="s">
        <v>859</v>
      </c>
      <c r="G98" s="228"/>
      <c r="H98" s="228"/>
      <c r="I98" s="228"/>
      <c r="J98" s="228"/>
      <c r="K98" s="228"/>
      <c r="L98" s="228"/>
      <c r="M98" s="228"/>
      <c r="N98" s="228"/>
      <c r="R98" s="227"/>
    </row>
    <row r="99" spans="1:18" x14ac:dyDescent="0.25">
      <c r="B99" s="6"/>
      <c r="C99" s="6"/>
      <c r="D99" s="237" t="s">
        <v>869</v>
      </c>
      <c r="E99" s="6" t="s">
        <v>566</v>
      </c>
      <c r="F99" s="6" t="s">
        <v>566</v>
      </c>
      <c r="N99" s="92"/>
      <c r="R99" s="227"/>
    </row>
    <row r="100" spans="1:18" x14ac:dyDescent="0.25">
      <c r="A100" s="239" t="s">
        <v>99</v>
      </c>
      <c r="B100" s="239" t="s">
        <v>521</v>
      </c>
      <c r="C100" s="239" t="s">
        <v>543</v>
      </c>
      <c r="D100" s="91" t="s">
        <v>855</v>
      </c>
      <c r="E100" s="91" t="s">
        <v>854</v>
      </c>
      <c r="F100" s="275" t="s">
        <v>853</v>
      </c>
      <c r="G100" s="228" t="s">
        <v>857</v>
      </c>
      <c r="H100" s="228" t="s">
        <v>856</v>
      </c>
      <c r="I100" s="228"/>
      <c r="J100" s="228"/>
      <c r="K100" s="228"/>
      <c r="L100" s="228"/>
      <c r="M100" s="228"/>
      <c r="N100" s="239"/>
      <c r="R100" s="239" t="str">
        <f>A100</f>
        <v>Line</v>
      </c>
    </row>
    <row r="101" spans="1:18" x14ac:dyDescent="0.25">
      <c r="A101" s="227">
        <v>500</v>
      </c>
      <c r="B101" s="274" t="s">
        <v>505</v>
      </c>
      <c r="C101" s="273">
        <f>'1-BaseTRR (RY27)'!$G$2-1</f>
        <v>2019</v>
      </c>
      <c r="D101" s="59">
        <v>1180885454.8599997</v>
      </c>
      <c r="E101" s="44">
        <f>'24-Allocators (RY26)'!$C$24</f>
        <v>9.5395174029802951E-2</v>
      </c>
      <c r="F101" s="355">
        <f>+D101*E101</f>
        <v>112650773.47563268</v>
      </c>
      <c r="G101" s="359">
        <f>+F101*'24-Allocators (RY26)'!$C$43</f>
        <v>48492018.119593993</v>
      </c>
      <c r="H101" s="359">
        <f>+F101*'24-Allocators (RY26)'!$C$44</f>
        <v>64158755.356038697</v>
      </c>
      <c r="I101" s="268" t="s">
        <v>1024</v>
      </c>
      <c r="J101" s="268"/>
      <c r="K101" s="268"/>
      <c r="L101" s="268"/>
      <c r="M101" s="268"/>
      <c r="N101" s="47"/>
      <c r="R101" s="227">
        <f>A101</f>
        <v>500</v>
      </c>
    </row>
    <row r="102" spans="1:18" x14ac:dyDescent="0.25">
      <c r="A102" s="227">
        <f>+A101+1</f>
        <v>501</v>
      </c>
      <c r="B102" s="271" t="s">
        <v>505</v>
      </c>
      <c r="C102" s="270">
        <f>'1-BaseTRR (RY27)'!$G$2</f>
        <v>2020</v>
      </c>
      <c r="D102" s="358">
        <v>1172448838.7099996</v>
      </c>
      <c r="E102" s="58">
        <f>'24-Allocators (RY26)'!$C$24</f>
        <v>9.5395174029802951E-2</v>
      </c>
      <c r="F102" s="354">
        <f>+D102*E102</f>
        <v>111845961.00978078</v>
      </c>
      <c r="G102" s="354">
        <f>+F102*'24-Allocators (RY26)'!$C$43</f>
        <v>48145575.929515228</v>
      </c>
      <c r="H102" s="354">
        <f>+F102*'24-Allocators (RY26)'!$C$44</f>
        <v>63700385.080265559</v>
      </c>
      <c r="I102" s="268" t="s">
        <v>1023</v>
      </c>
      <c r="J102" s="267"/>
      <c r="K102" s="267"/>
      <c r="L102" s="267"/>
      <c r="M102" s="267"/>
      <c r="N102" s="267"/>
      <c r="R102" s="227">
        <f>A102</f>
        <v>501</v>
      </c>
    </row>
    <row r="103" spans="1:18" x14ac:dyDescent="0.25">
      <c r="A103" s="227">
        <f>A102+1</f>
        <v>502</v>
      </c>
      <c r="B103" s="264" t="s">
        <v>839</v>
      </c>
      <c r="C103" s="264"/>
      <c r="D103" s="353">
        <f>AVERAGE(D101:D102)</f>
        <v>1176667146.7849996</v>
      </c>
      <c r="E103" s="17"/>
      <c r="F103" s="353">
        <f>AVERAGE(F101:F102)</f>
        <v>112248367.24270673</v>
      </c>
      <c r="G103" s="353">
        <f>AVERAGE(G101:G102)</f>
        <v>48318797.02455461</v>
      </c>
      <c r="H103" s="353">
        <f>AVERAGE(H101:H102)</f>
        <v>63929570.218152128</v>
      </c>
      <c r="I103" s="47" t="s">
        <v>866</v>
      </c>
      <c r="J103" s="47"/>
      <c r="K103" s="47"/>
      <c r="L103" s="47"/>
      <c r="M103" s="47"/>
      <c r="N103" s="47"/>
      <c r="R103" s="227">
        <f>A103</f>
        <v>502</v>
      </c>
    </row>
    <row r="104" spans="1:18" x14ac:dyDescent="0.25">
      <c r="A104" s="227"/>
      <c r="B104" s="274"/>
      <c r="C104" s="274"/>
      <c r="D104" s="47"/>
      <c r="E104" s="47"/>
      <c r="F104" s="47"/>
      <c r="G104" s="47"/>
      <c r="H104" s="47"/>
      <c r="I104" s="47"/>
      <c r="J104" s="47"/>
      <c r="K104" s="47"/>
      <c r="L104" s="47"/>
      <c r="M104" s="47"/>
      <c r="N104" s="47"/>
      <c r="R104" s="227"/>
    </row>
    <row r="105" spans="1:18" x14ac:dyDescent="0.25">
      <c r="A105" s="227"/>
      <c r="B105" s="274"/>
      <c r="C105" s="274"/>
      <c r="D105" s="47"/>
      <c r="E105" s="47"/>
      <c r="F105" s="47"/>
      <c r="G105" s="47"/>
      <c r="H105" s="47"/>
      <c r="I105" s="47"/>
      <c r="J105" s="47"/>
      <c r="K105" s="47"/>
      <c r="L105" s="47"/>
      <c r="M105" s="47"/>
      <c r="N105" s="47"/>
      <c r="R105" s="227"/>
    </row>
    <row r="106" spans="1:18" x14ac:dyDescent="0.25">
      <c r="B106" s="73" t="s">
        <v>1022</v>
      </c>
      <c r="C106" s="73"/>
      <c r="D106" s="261"/>
      <c r="E106" s="261"/>
      <c r="F106" s="261"/>
      <c r="G106" s="261"/>
      <c r="H106" s="261"/>
      <c r="I106" s="261"/>
      <c r="J106" s="261"/>
      <c r="K106" s="261"/>
      <c r="L106" s="261"/>
      <c r="M106" s="261"/>
      <c r="N106" s="35"/>
      <c r="O106" s="35"/>
      <c r="P106" s="35"/>
      <c r="Q106" s="35"/>
      <c r="R106" s="227"/>
    </row>
    <row r="107" spans="1:18" x14ac:dyDescent="0.25">
      <c r="B107" s="274" t="s">
        <v>1021</v>
      </c>
    </row>
    <row r="109" spans="1:18" x14ac:dyDescent="0.25">
      <c r="A109" s="17"/>
      <c r="D109" s="228" t="s">
        <v>530</v>
      </c>
      <c r="E109" s="228" t="s">
        <v>529</v>
      </c>
      <c r="F109" s="228" t="s">
        <v>528</v>
      </c>
      <c r="G109" s="228" t="s">
        <v>527</v>
      </c>
      <c r="H109" s="228" t="s">
        <v>552</v>
      </c>
      <c r="I109" s="228"/>
      <c r="J109" s="228"/>
      <c r="K109" s="228"/>
      <c r="L109" s="228"/>
      <c r="M109" s="228"/>
      <c r="N109" s="228"/>
      <c r="R109" s="227"/>
    </row>
    <row r="110" spans="1:18" ht="30" x14ac:dyDescent="0.25">
      <c r="A110" s="17"/>
      <c r="D110" s="277" t="s">
        <v>227</v>
      </c>
      <c r="E110" s="277" t="s">
        <v>863</v>
      </c>
      <c r="F110" s="281" t="s">
        <v>862</v>
      </c>
      <c r="G110" s="277" t="s">
        <v>861</v>
      </c>
      <c r="H110" s="277" t="s">
        <v>860</v>
      </c>
      <c r="I110" s="228"/>
      <c r="J110" s="228"/>
      <c r="K110" s="228"/>
      <c r="L110" s="228"/>
      <c r="M110" s="228"/>
      <c r="N110" s="228"/>
      <c r="R110" s="227"/>
    </row>
    <row r="111" spans="1:18" x14ac:dyDescent="0.25">
      <c r="A111" s="17"/>
      <c r="D111" s="228"/>
      <c r="E111" s="228"/>
      <c r="F111" s="228"/>
      <c r="G111" s="228"/>
      <c r="H111" s="228"/>
      <c r="I111" s="228"/>
      <c r="J111" s="228"/>
      <c r="K111" s="228"/>
      <c r="L111" s="228"/>
      <c r="M111" s="228"/>
      <c r="N111" s="228"/>
      <c r="R111" s="227"/>
    </row>
    <row r="112" spans="1:18" x14ac:dyDescent="0.25">
      <c r="A112" s="17"/>
      <c r="D112" s="228"/>
      <c r="E112" s="6" t="s">
        <v>859</v>
      </c>
      <c r="F112" s="6" t="s">
        <v>859</v>
      </c>
      <c r="G112" s="228"/>
      <c r="H112" s="228"/>
      <c r="I112" s="228"/>
      <c r="J112" s="228"/>
      <c r="K112" s="228"/>
      <c r="L112" s="228"/>
      <c r="M112" s="228"/>
      <c r="N112" s="228"/>
      <c r="R112" s="227"/>
    </row>
    <row r="113" spans="1:18" x14ac:dyDescent="0.25">
      <c r="B113" s="6"/>
      <c r="C113" s="6"/>
      <c r="D113" s="237" t="s">
        <v>858</v>
      </c>
      <c r="E113" s="6" t="s">
        <v>566</v>
      </c>
      <c r="F113" s="6" t="s">
        <v>566</v>
      </c>
      <c r="N113" s="92"/>
      <c r="R113" s="227"/>
    </row>
    <row r="114" spans="1:18" x14ac:dyDescent="0.25">
      <c r="A114" s="239" t="s">
        <v>99</v>
      </c>
      <c r="B114" s="239" t="s">
        <v>521</v>
      </c>
      <c r="C114" s="239" t="s">
        <v>543</v>
      </c>
      <c r="D114" s="91" t="s">
        <v>855</v>
      </c>
      <c r="E114" s="91" t="s">
        <v>854</v>
      </c>
      <c r="F114" s="275" t="s">
        <v>853</v>
      </c>
      <c r="G114" s="228" t="s">
        <v>857</v>
      </c>
      <c r="H114" s="228" t="s">
        <v>856</v>
      </c>
      <c r="I114" s="228"/>
      <c r="J114" s="228"/>
      <c r="K114" s="228"/>
      <c r="L114" s="228"/>
      <c r="M114" s="228"/>
      <c r="N114" s="239"/>
      <c r="R114" s="239" t="str">
        <f>A114</f>
        <v>Line</v>
      </c>
    </row>
    <row r="115" spans="1:18" x14ac:dyDescent="0.25">
      <c r="A115" s="227">
        <v>600</v>
      </c>
      <c r="B115" s="274" t="s">
        <v>505</v>
      </c>
      <c r="C115" s="273">
        <f>'1-BaseTRR (RY27)'!$G$2-1</f>
        <v>2019</v>
      </c>
      <c r="D115" s="59">
        <v>60973795.319999993</v>
      </c>
      <c r="E115" s="44">
        <f>'24-Allocators (RY26)'!$C$23</f>
        <v>0.13656366094149378</v>
      </c>
      <c r="F115" s="355">
        <f>+D115*E115</f>
        <v>8326804.7103965189</v>
      </c>
      <c r="G115" s="359">
        <f>+F115*'24-Allocators (RY26)'!$C$43</f>
        <v>3584383.4217632818</v>
      </c>
      <c r="H115" s="359">
        <f>+F115*'24-Allocators (RY26)'!$C$44</f>
        <v>4742421.2886332376</v>
      </c>
      <c r="I115" s="268" t="s">
        <v>1020</v>
      </c>
      <c r="J115" s="268"/>
      <c r="K115" s="268"/>
      <c r="L115" s="268"/>
      <c r="M115" s="268"/>
      <c r="N115" s="47"/>
      <c r="R115" s="227">
        <f>A115</f>
        <v>600</v>
      </c>
    </row>
    <row r="116" spans="1:18" x14ac:dyDescent="0.25">
      <c r="A116" s="227">
        <f>+A115+1</f>
        <v>601</v>
      </c>
      <c r="B116" s="271" t="s">
        <v>505</v>
      </c>
      <c r="C116" s="270">
        <f>'1-BaseTRR (RY27)'!$G$2</f>
        <v>2020</v>
      </c>
      <c r="D116" s="358">
        <v>66401654.049999997</v>
      </c>
      <c r="E116" s="58">
        <f>'24-Allocators (RY26)'!$C$23</f>
        <v>0.13656366094149378</v>
      </c>
      <c r="F116" s="354">
        <f>+D116*E116</f>
        <v>9068052.9696385674</v>
      </c>
      <c r="G116" s="354">
        <f>+F116*'24-Allocators (RY26)'!$C$43</f>
        <v>3903463.556850486</v>
      </c>
      <c r="H116" s="354">
        <f>+F116*'24-Allocators (RY26)'!$C$44</f>
        <v>5164589.4127880819</v>
      </c>
      <c r="I116" s="268" t="s">
        <v>1019</v>
      </c>
      <c r="J116" s="267"/>
      <c r="K116" s="267"/>
      <c r="L116" s="267"/>
      <c r="M116" s="267"/>
      <c r="N116" s="267"/>
      <c r="R116" s="227">
        <f>A116</f>
        <v>601</v>
      </c>
    </row>
    <row r="117" spans="1:18" x14ac:dyDescent="0.25">
      <c r="A117" s="227">
        <f>A116+1</f>
        <v>602</v>
      </c>
      <c r="B117" s="264" t="s">
        <v>839</v>
      </c>
      <c r="C117" s="264"/>
      <c r="D117" s="353">
        <f>AVERAGE(D115:D116)</f>
        <v>63687724.684999995</v>
      </c>
      <c r="E117" s="17"/>
      <c r="F117" s="353">
        <f>AVERAGE(F115:F116)</f>
        <v>8697428.8400175422</v>
      </c>
      <c r="G117" s="353">
        <f>AVERAGE(G115:G116)</f>
        <v>3743923.4893068839</v>
      </c>
      <c r="H117" s="353">
        <f>AVERAGE(H115:H116)</f>
        <v>4953505.3507106602</v>
      </c>
      <c r="I117" s="47" t="s">
        <v>850</v>
      </c>
      <c r="J117" s="47"/>
      <c r="K117" s="47"/>
      <c r="L117" s="47"/>
      <c r="M117" s="47"/>
      <c r="N117" s="47"/>
      <c r="R117" s="227">
        <f>A117</f>
        <v>602</v>
      </c>
    </row>
    <row r="118" spans="1:18" x14ac:dyDescent="0.25">
      <c r="A118" s="227"/>
      <c r="B118" s="265"/>
      <c r="C118" s="265"/>
      <c r="D118" s="357"/>
      <c r="E118" s="357"/>
      <c r="F118" s="357"/>
      <c r="G118" s="47"/>
      <c r="H118" s="47"/>
      <c r="I118" s="47"/>
      <c r="J118" s="47"/>
      <c r="K118" s="47"/>
      <c r="L118" s="47"/>
      <c r="M118" s="47"/>
      <c r="N118" s="47"/>
      <c r="R118" s="227"/>
    </row>
    <row r="119" spans="1:18" x14ac:dyDescent="0.25">
      <c r="A119" s="227"/>
      <c r="B119" s="265"/>
      <c r="C119" s="265"/>
      <c r="D119" s="357"/>
      <c r="E119" s="357"/>
      <c r="F119" s="357"/>
      <c r="G119" s="47"/>
      <c r="H119" s="47"/>
      <c r="I119" s="47"/>
      <c r="J119" s="47"/>
      <c r="K119" s="47"/>
      <c r="L119" s="47"/>
      <c r="M119" s="47"/>
      <c r="N119" s="47"/>
      <c r="R119" s="227"/>
    </row>
    <row r="120" spans="1:18" x14ac:dyDescent="0.25">
      <c r="B120" s="356" t="s">
        <v>1018</v>
      </c>
      <c r="C120" s="356"/>
      <c r="D120" s="282"/>
      <c r="E120" s="282"/>
      <c r="F120" s="282"/>
      <c r="G120" s="282"/>
      <c r="H120" s="282"/>
      <c r="I120" s="282"/>
      <c r="J120" s="282"/>
      <c r="K120" s="282"/>
      <c r="L120" s="282"/>
      <c r="M120" s="282"/>
      <c r="N120" s="282"/>
      <c r="O120" s="35"/>
      <c r="P120" s="35"/>
      <c r="Q120" s="35"/>
      <c r="R120" s="227"/>
    </row>
    <row r="121" spans="1:18" x14ac:dyDescent="0.25">
      <c r="B121" s="274" t="s">
        <v>1017</v>
      </c>
    </row>
    <row r="123" spans="1:18" x14ac:dyDescent="0.25">
      <c r="A123" s="17"/>
      <c r="D123" s="228" t="s">
        <v>530</v>
      </c>
      <c r="E123" s="228" t="s">
        <v>529</v>
      </c>
      <c r="F123" s="228" t="s">
        <v>528</v>
      </c>
      <c r="G123" s="47"/>
      <c r="H123" s="47"/>
      <c r="I123" s="47"/>
      <c r="J123" s="47"/>
      <c r="K123" s="47"/>
      <c r="L123" s="47"/>
      <c r="M123" s="47"/>
      <c r="N123" s="47"/>
      <c r="R123" s="227"/>
    </row>
    <row r="124" spans="1:18" ht="30" x14ac:dyDescent="0.25">
      <c r="B124" s="6"/>
      <c r="C124" s="6"/>
      <c r="D124" s="277" t="s">
        <v>847</v>
      </c>
      <c r="E124" s="277" t="s">
        <v>847</v>
      </c>
      <c r="F124" s="277" t="s">
        <v>847</v>
      </c>
      <c r="G124" s="47"/>
      <c r="H124" s="47"/>
      <c r="I124" s="47"/>
      <c r="J124" s="47"/>
      <c r="K124" s="47"/>
      <c r="L124" s="47"/>
      <c r="M124" s="47"/>
      <c r="N124" s="47"/>
      <c r="R124" s="227"/>
    </row>
    <row r="125" spans="1:18" x14ac:dyDescent="0.25">
      <c r="B125" s="6"/>
      <c r="C125" s="6"/>
      <c r="D125" s="277"/>
      <c r="E125" s="277"/>
      <c r="F125" s="277"/>
      <c r="G125" s="47"/>
      <c r="H125" s="47"/>
      <c r="I125" s="47"/>
      <c r="J125" s="47"/>
      <c r="K125" s="47"/>
      <c r="L125" s="47"/>
      <c r="M125" s="47"/>
      <c r="N125" s="47"/>
      <c r="R125" s="227"/>
    </row>
    <row r="126" spans="1:18" x14ac:dyDescent="0.25">
      <c r="A126" s="239" t="s">
        <v>99</v>
      </c>
      <c r="B126" s="239" t="s">
        <v>521</v>
      </c>
      <c r="C126" s="239" t="s">
        <v>543</v>
      </c>
      <c r="D126" s="228" t="s">
        <v>1016</v>
      </c>
      <c r="E126" s="228" t="s">
        <v>857</v>
      </c>
      <c r="F126" s="228" t="s">
        <v>856</v>
      </c>
      <c r="G126" s="228" t="s">
        <v>160</v>
      </c>
      <c r="H126" s="47"/>
      <c r="I126" s="47"/>
      <c r="J126" s="47"/>
      <c r="K126" s="47"/>
      <c r="L126" s="47"/>
      <c r="M126" s="47"/>
      <c r="N126" s="47"/>
      <c r="R126" s="239" t="str">
        <f>A126</f>
        <v>Line</v>
      </c>
    </row>
    <row r="127" spans="1:18" x14ac:dyDescent="0.25">
      <c r="A127" s="227">
        <v>700</v>
      </c>
      <c r="B127" s="274" t="s">
        <v>505</v>
      </c>
      <c r="C127" s="273">
        <f>'1-BaseTRR (RY27)'!$G$2-1</f>
        <v>2019</v>
      </c>
      <c r="D127" s="355">
        <f>+D87+F101+F115</f>
        <v>409329997.59602916</v>
      </c>
      <c r="E127" s="355">
        <f>+E87+G101+G115</f>
        <v>182281862.3799068</v>
      </c>
      <c r="F127" s="355">
        <f>+F87+H101+H115</f>
        <v>227048135.21612236</v>
      </c>
      <c r="G127" s="268" t="s">
        <v>841</v>
      </c>
      <c r="H127" s="267"/>
      <c r="I127" s="267"/>
      <c r="J127" s="267"/>
      <c r="K127" s="267"/>
      <c r="L127" s="267"/>
      <c r="M127" s="267"/>
      <c r="N127" s="267"/>
      <c r="R127" s="227">
        <f>A127</f>
        <v>700</v>
      </c>
    </row>
    <row r="128" spans="1:18" x14ac:dyDescent="0.25">
      <c r="A128" s="227">
        <f>+A127+1</f>
        <v>701</v>
      </c>
      <c r="B128" s="271" t="s">
        <v>505</v>
      </c>
      <c r="C128" s="270">
        <f>'1-BaseTRR (RY27)'!$G$2</f>
        <v>2020</v>
      </c>
      <c r="D128" s="354">
        <f>+D88+F102+F116</f>
        <v>440633543.85941935</v>
      </c>
      <c r="E128" s="354">
        <f>+E88+G102+G116</f>
        <v>192070566.78322774</v>
      </c>
      <c r="F128" s="354">
        <f>+F88+H102+H116</f>
        <v>248562977.07619163</v>
      </c>
      <c r="G128" s="268" t="s">
        <v>840</v>
      </c>
      <c r="H128" s="47"/>
      <c r="I128" s="47"/>
      <c r="J128" s="47"/>
      <c r="K128" s="47"/>
      <c r="L128" s="47"/>
      <c r="M128" s="47"/>
      <c r="N128" s="47"/>
      <c r="R128" s="227">
        <f>A128</f>
        <v>701</v>
      </c>
    </row>
    <row r="129" spans="1:18" x14ac:dyDescent="0.25">
      <c r="A129" s="227">
        <f>A128+1</f>
        <v>702</v>
      </c>
      <c r="B129" s="264" t="s">
        <v>839</v>
      </c>
      <c r="C129" s="264"/>
      <c r="D129" s="353">
        <f>AVERAGE(D127:D128)</f>
        <v>424981770.72772425</v>
      </c>
      <c r="E129" s="353">
        <f>AVERAGE(E127:E128)</f>
        <v>187176214.58156729</v>
      </c>
      <c r="F129" s="353">
        <f>AVERAGE(F127:F128)</f>
        <v>237805556.146157</v>
      </c>
      <c r="G129" s="47" t="s">
        <v>838</v>
      </c>
      <c r="H129" s="47"/>
      <c r="I129" s="47"/>
      <c r="J129" s="47"/>
      <c r="K129" s="47"/>
      <c r="L129" s="47"/>
      <c r="M129" s="47"/>
      <c r="N129" s="47"/>
      <c r="R129" s="227">
        <f>A129</f>
        <v>702</v>
      </c>
    </row>
    <row r="130" spans="1:18" x14ac:dyDescent="0.25">
      <c r="A130" s="227"/>
      <c r="B130" s="265"/>
      <c r="C130" s="265"/>
      <c r="D130" s="47"/>
      <c r="E130" s="47"/>
      <c r="F130" s="47"/>
      <c r="G130" s="47"/>
      <c r="H130" s="47"/>
      <c r="I130" s="47"/>
      <c r="J130" s="47"/>
      <c r="K130" s="47"/>
      <c r="L130" s="47"/>
      <c r="M130" s="47"/>
      <c r="N130" s="47"/>
    </row>
    <row r="131" spans="1:18" x14ac:dyDescent="0.25">
      <c r="A131" s="227"/>
      <c r="B131" s="265"/>
      <c r="C131" s="265"/>
      <c r="D131" s="47"/>
      <c r="E131" s="47"/>
      <c r="F131" s="47"/>
      <c r="G131" s="47"/>
      <c r="H131" s="47"/>
      <c r="I131" s="47"/>
      <c r="J131" s="47"/>
      <c r="K131" s="47"/>
      <c r="L131" s="47"/>
      <c r="M131" s="47"/>
      <c r="N131" s="47"/>
    </row>
    <row r="132" spans="1:18" ht="15" customHeight="1" x14ac:dyDescent="0.25">
      <c r="B132" s="27" t="s">
        <v>148</v>
      </c>
      <c r="C132" s="27"/>
      <c r="D132" s="27"/>
      <c r="E132" s="27"/>
      <c r="F132" s="27"/>
      <c r="G132" s="27"/>
      <c r="H132" s="27"/>
      <c r="I132" s="27"/>
      <c r="J132" s="27"/>
      <c r="K132" s="27"/>
      <c r="L132" s="27"/>
      <c r="M132" s="27"/>
      <c r="N132" s="27"/>
      <c r="O132" s="27"/>
      <c r="P132" s="27"/>
      <c r="Q132" s="27"/>
    </row>
    <row r="133" spans="1:18" x14ac:dyDescent="0.25">
      <c r="A133" s="345"/>
      <c r="B133" s="299" t="s">
        <v>1015</v>
      </c>
      <c r="C133" s="299"/>
      <c r="D133" s="299"/>
      <c r="E133" s="299"/>
      <c r="F133" s="299"/>
      <c r="G133" s="299"/>
      <c r="H133" s="299"/>
      <c r="I133" s="299"/>
      <c r="J133" s="299"/>
      <c r="K133" s="299"/>
      <c r="L133" s="299"/>
      <c r="M133" s="299"/>
      <c r="N133" s="299"/>
      <c r="O133" s="299"/>
      <c r="P133" s="299"/>
      <c r="Q133" s="299"/>
    </row>
    <row r="134" spans="1:18" x14ac:dyDescent="0.25">
      <c r="A134" s="227"/>
      <c r="B134" s="299" t="s">
        <v>1014</v>
      </c>
      <c r="C134" s="299"/>
      <c r="D134" s="299"/>
      <c r="E134" s="299"/>
      <c r="F134" s="299"/>
      <c r="G134" s="299"/>
      <c r="H134" s="299"/>
      <c r="I134" s="299"/>
      <c r="J134" s="299"/>
      <c r="K134" s="299"/>
      <c r="L134" s="299"/>
      <c r="M134" s="299"/>
      <c r="N134" s="299"/>
      <c r="O134" s="299"/>
      <c r="P134" s="299"/>
      <c r="Q134" s="299"/>
    </row>
    <row r="135" spans="1:18" x14ac:dyDescent="0.25">
      <c r="A135" s="227"/>
      <c r="B135" s="299" t="s">
        <v>1013</v>
      </c>
      <c r="C135" s="299"/>
      <c r="D135" s="299"/>
      <c r="E135" s="299"/>
      <c r="F135" s="299"/>
      <c r="G135" s="299"/>
      <c r="H135" s="299"/>
      <c r="I135" s="299"/>
      <c r="J135" s="299"/>
      <c r="K135" s="299"/>
      <c r="L135" s="299"/>
      <c r="M135" s="299"/>
      <c r="N135" s="299"/>
      <c r="O135" s="299"/>
      <c r="P135" s="299"/>
      <c r="Q135" s="299"/>
    </row>
    <row r="136" spans="1:18" x14ac:dyDescent="0.25">
      <c r="A136" s="227"/>
      <c r="B136" s="299" t="s">
        <v>789</v>
      </c>
      <c r="C136" s="299"/>
      <c r="D136" s="299"/>
      <c r="E136" s="299"/>
      <c r="F136" s="299"/>
      <c r="G136" s="299"/>
      <c r="H136" s="299"/>
      <c r="I136" s="299"/>
      <c r="J136" s="299"/>
      <c r="K136" s="299"/>
      <c r="L136" s="299"/>
      <c r="M136" s="299"/>
      <c r="N136" s="299"/>
      <c r="O136" s="299"/>
      <c r="P136" s="299"/>
      <c r="Q136" s="299"/>
    </row>
    <row r="137" spans="1:18" x14ac:dyDescent="0.25">
      <c r="A137" s="227"/>
      <c r="B137" s="265"/>
      <c r="C137" s="265"/>
      <c r="D137" s="352"/>
      <c r="E137" s="352"/>
      <c r="F137" s="352"/>
      <c r="G137" s="352"/>
      <c r="H137" s="352"/>
      <c r="I137" s="352"/>
      <c r="J137" s="352"/>
      <c r="K137" s="352"/>
      <c r="L137" s="352"/>
      <c r="M137" s="352"/>
      <c r="N137" s="347"/>
    </row>
    <row r="138" spans="1:18" x14ac:dyDescent="0.25">
      <c r="A138" s="227"/>
      <c r="B138" s="265"/>
      <c r="C138" s="265"/>
      <c r="D138" s="352"/>
      <c r="E138" s="352"/>
      <c r="F138" s="352"/>
      <c r="G138" s="352"/>
      <c r="H138" s="352"/>
      <c r="I138" s="352"/>
      <c r="J138" s="352"/>
      <c r="K138" s="352"/>
      <c r="L138" s="352"/>
      <c r="M138" s="352"/>
      <c r="N138" s="347"/>
    </row>
    <row r="139" spans="1:18" x14ac:dyDescent="0.25">
      <c r="A139" s="227"/>
      <c r="B139" s="265"/>
      <c r="C139" s="265"/>
      <c r="D139" s="352"/>
      <c r="E139" s="352"/>
      <c r="F139" s="352"/>
      <c r="G139" s="352"/>
      <c r="H139" s="352"/>
      <c r="I139" s="352"/>
      <c r="J139" s="352"/>
      <c r="K139" s="352"/>
      <c r="L139" s="352"/>
      <c r="M139" s="352"/>
      <c r="N139" s="347"/>
    </row>
    <row r="140" spans="1:18" x14ac:dyDescent="0.25">
      <c r="A140" s="227"/>
      <c r="B140" s="265"/>
      <c r="C140" s="265"/>
      <c r="D140" s="352"/>
      <c r="E140" s="352"/>
      <c r="F140" s="352"/>
      <c r="G140" s="352"/>
      <c r="H140" s="352"/>
      <c r="I140" s="352"/>
      <c r="J140" s="352"/>
      <c r="K140" s="352"/>
      <c r="L140" s="352"/>
      <c r="M140" s="352"/>
      <c r="N140" s="347"/>
    </row>
    <row r="141" spans="1:18" x14ac:dyDescent="0.25">
      <c r="A141" s="227"/>
      <c r="B141" s="265"/>
      <c r="C141" s="265"/>
      <c r="D141" s="352"/>
      <c r="E141" s="352"/>
      <c r="F141" s="352"/>
      <c r="G141" s="352"/>
      <c r="H141" s="352"/>
      <c r="I141" s="352"/>
      <c r="J141" s="352"/>
      <c r="K141" s="352"/>
      <c r="L141" s="352"/>
      <c r="M141" s="352"/>
      <c r="N141" s="347"/>
    </row>
    <row r="142" spans="1:18" x14ac:dyDescent="0.25">
      <c r="A142" s="227"/>
      <c r="B142" s="265"/>
      <c r="C142" s="265"/>
      <c r="D142" s="352"/>
      <c r="E142" s="352"/>
      <c r="F142" s="352"/>
      <c r="G142" s="352"/>
      <c r="H142" s="352"/>
      <c r="I142" s="352"/>
      <c r="J142" s="352"/>
      <c r="K142" s="352"/>
      <c r="L142" s="352"/>
      <c r="M142" s="352"/>
      <c r="N142" s="347"/>
    </row>
    <row r="143" spans="1:18" x14ac:dyDescent="0.25">
      <c r="A143" s="227"/>
      <c r="B143" s="265"/>
      <c r="C143" s="265"/>
      <c r="D143" s="352"/>
      <c r="E143" s="352"/>
      <c r="F143" s="352"/>
      <c r="G143" s="352"/>
      <c r="H143" s="352"/>
      <c r="I143" s="352"/>
      <c r="J143" s="352"/>
      <c r="K143" s="352"/>
      <c r="L143" s="352"/>
      <c r="M143" s="352"/>
      <c r="N143" s="347"/>
    </row>
    <row r="144" spans="1:18" x14ac:dyDescent="0.25">
      <c r="A144" s="227"/>
      <c r="B144" s="265"/>
      <c r="C144" s="265"/>
      <c r="D144" s="352"/>
      <c r="E144" s="352"/>
      <c r="F144" s="352"/>
      <c r="G144" s="352"/>
      <c r="H144" s="352"/>
      <c r="I144" s="352"/>
      <c r="J144" s="352"/>
      <c r="K144" s="352"/>
      <c r="L144" s="352"/>
      <c r="M144" s="352"/>
      <c r="N144" s="347"/>
    </row>
    <row r="145" spans="1:18" x14ac:dyDescent="0.25">
      <c r="A145" s="227"/>
      <c r="B145" s="265"/>
      <c r="C145" s="265"/>
      <c r="D145" s="352"/>
      <c r="E145" s="352"/>
      <c r="F145" s="352"/>
      <c r="G145" s="352"/>
      <c r="H145" s="352"/>
      <c r="I145" s="352"/>
      <c r="J145" s="352"/>
      <c r="K145" s="352"/>
      <c r="L145" s="352"/>
      <c r="M145" s="352"/>
      <c r="N145" s="347"/>
    </row>
    <row r="146" spans="1:18" x14ac:dyDescent="0.25">
      <c r="A146" s="227"/>
      <c r="B146" s="265"/>
      <c r="C146" s="265"/>
      <c r="D146" s="352"/>
      <c r="E146" s="352"/>
      <c r="F146" s="352"/>
      <c r="G146" s="352"/>
      <c r="H146" s="352"/>
      <c r="I146" s="352"/>
      <c r="J146" s="352"/>
      <c r="K146" s="352"/>
      <c r="L146" s="352"/>
      <c r="M146" s="352"/>
      <c r="N146" s="347"/>
    </row>
    <row r="147" spans="1:18" x14ac:dyDescent="0.25">
      <c r="A147" s="227"/>
      <c r="B147" s="265"/>
      <c r="C147" s="265"/>
      <c r="D147" s="47"/>
      <c r="E147" s="47"/>
      <c r="F147" s="47"/>
      <c r="G147" s="47"/>
      <c r="H147" s="47"/>
      <c r="I147" s="47"/>
      <c r="J147" s="47"/>
      <c r="K147" s="47"/>
      <c r="L147" s="47"/>
      <c r="M147" s="47"/>
      <c r="N147" s="47"/>
    </row>
    <row r="148" spans="1:18" x14ac:dyDescent="0.25">
      <c r="B148" s="260"/>
      <c r="C148" s="260"/>
    </row>
    <row r="150" spans="1:18" x14ac:dyDescent="0.25">
      <c r="A150" s="17"/>
      <c r="B150" s="228"/>
      <c r="C150" s="228"/>
      <c r="D150" s="228"/>
      <c r="E150" s="228"/>
      <c r="F150" s="228"/>
      <c r="G150" s="228"/>
      <c r="H150" s="228"/>
      <c r="I150" s="228"/>
      <c r="J150" s="228"/>
      <c r="K150" s="228"/>
      <c r="L150" s="228"/>
      <c r="M150" s="228"/>
      <c r="N150" s="228"/>
    </row>
    <row r="151" spans="1:18" x14ac:dyDescent="0.25">
      <c r="B151" s="92"/>
      <c r="C151" s="92"/>
      <c r="N151" s="92"/>
    </row>
    <row r="152" spans="1:18" x14ac:dyDescent="0.25">
      <c r="A152" s="345"/>
      <c r="B152" s="239"/>
      <c r="C152" s="239"/>
      <c r="D152" s="228"/>
      <c r="E152" s="228"/>
      <c r="F152" s="228"/>
      <c r="G152" s="228"/>
      <c r="H152" s="228"/>
      <c r="I152" s="228"/>
      <c r="J152" s="228"/>
      <c r="K152" s="228"/>
      <c r="L152" s="228"/>
      <c r="M152" s="228"/>
      <c r="N152" s="239"/>
    </row>
    <row r="153" spans="1:18" x14ac:dyDescent="0.25">
      <c r="A153" s="227"/>
      <c r="B153" s="265"/>
      <c r="C153" s="265"/>
      <c r="D153" s="312"/>
      <c r="E153" s="312"/>
      <c r="F153" s="312"/>
      <c r="G153" s="312"/>
      <c r="H153" s="312"/>
      <c r="I153" s="312"/>
      <c r="J153" s="312"/>
      <c r="K153" s="312"/>
      <c r="L153" s="312"/>
      <c r="M153" s="312"/>
      <c r="N153" s="312"/>
      <c r="R153" s="47"/>
    </row>
    <row r="154" spans="1:18" x14ac:dyDescent="0.25">
      <c r="A154" s="227"/>
      <c r="B154" s="265"/>
      <c r="C154" s="265"/>
      <c r="D154" s="312"/>
      <c r="E154" s="312"/>
      <c r="F154" s="312"/>
      <c r="G154" s="312"/>
      <c r="H154" s="312"/>
      <c r="I154" s="312"/>
      <c r="J154" s="312"/>
      <c r="K154" s="312"/>
      <c r="L154" s="312"/>
      <c r="M154" s="312"/>
      <c r="N154" s="312"/>
      <c r="R154" s="47"/>
    </row>
    <row r="155" spans="1:18" x14ac:dyDescent="0.25">
      <c r="A155" s="227"/>
      <c r="B155" s="265"/>
      <c r="C155" s="265"/>
      <c r="D155" s="312"/>
      <c r="E155" s="312"/>
      <c r="F155" s="312"/>
      <c r="G155" s="312"/>
      <c r="H155" s="312"/>
      <c r="I155" s="312"/>
      <c r="J155" s="312"/>
      <c r="K155" s="312"/>
      <c r="L155" s="312"/>
      <c r="M155" s="312"/>
      <c r="N155" s="312"/>
      <c r="R155" s="47"/>
    </row>
    <row r="156" spans="1:18" x14ac:dyDescent="0.25">
      <c r="A156" s="227"/>
      <c r="B156" s="265"/>
      <c r="C156" s="265"/>
      <c r="D156" s="312"/>
      <c r="E156" s="312"/>
      <c r="F156" s="312"/>
      <c r="G156" s="312"/>
      <c r="H156" s="312"/>
      <c r="I156" s="312"/>
      <c r="J156" s="312"/>
      <c r="K156" s="312"/>
      <c r="L156" s="312"/>
      <c r="M156" s="312"/>
      <c r="N156" s="312"/>
      <c r="R156" s="47"/>
    </row>
    <row r="157" spans="1:18" x14ac:dyDescent="0.25">
      <c r="A157" s="227"/>
      <c r="B157" s="265"/>
      <c r="C157" s="265"/>
      <c r="D157" s="312"/>
      <c r="E157" s="312"/>
      <c r="F157" s="312"/>
      <c r="G157" s="312"/>
      <c r="H157" s="312"/>
      <c r="I157" s="312"/>
      <c r="J157" s="312"/>
      <c r="K157" s="312"/>
      <c r="L157" s="312"/>
      <c r="M157" s="312"/>
      <c r="N157" s="312"/>
      <c r="R157" s="47"/>
    </row>
    <row r="158" spans="1:18" x14ac:dyDescent="0.25">
      <c r="A158" s="227"/>
      <c r="B158" s="265"/>
      <c r="C158" s="265"/>
      <c r="D158" s="312"/>
      <c r="E158" s="312"/>
      <c r="F158" s="312"/>
      <c r="G158" s="312"/>
      <c r="H158" s="312"/>
      <c r="I158" s="312"/>
      <c r="J158" s="312"/>
      <c r="K158" s="312"/>
      <c r="L158" s="312"/>
      <c r="M158" s="312"/>
      <c r="N158" s="312"/>
      <c r="R158" s="47"/>
    </row>
    <row r="159" spans="1:18" x14ac:dyDescent="0.25">
      <c r="A159" s="227"/>
      <c r="B159" s="265"/>
      <c r="C159" s="265"/>
      <c r="D159" s="312"/>
      <c r="E159" s="312"/>
      <c r="F159" s="312"/>
      <c r="G159" s="312"/>
      <c r="H159" s="312"/>
      <c r="I159" s="312"/>
      <c r="J159" s="312"/>
      <c r="K159" s="312"/>
      <c r="L159" s="312"/>
      <c r="M159" s="312"/>
      <c r="N159" s="312"/>
      <c r="R159" s="47"/>
    </row>
    <row r="160" spans="1:18" x14ac:dyDescent="0.25">
      <c r="A160" s="227"/>
      <c r="B160" s="265"/>
      <c r="C160" s="265"/>
      <c r="D160" s="312"/>
      <c r="E160" s="312"/>
      <c r="F160" s="312"/>
      <c r="G160" s="312"/>
      <c r="H160" s="312"/>
      <c r="I160" s="312"/>
      <c r="J160" s="312"/>
      <c r="K160" s="312"/>
      <c r="L160" s="312"/>
      <c r="M160" s="312"/>
      <c r="N160" s="312"/>
      <c r="R160" s="47"/>
    </row>
    <row r="161" spans="1:18" x14ac:dyDescent="0.25">
      <c r="A161" s="227"/>
      <c r="B161" s="265"/>
      <c r="C161" s="265"/>
      <c r="D161" s="312"/>
      <c r="E161" s="312"/>
      <c r="F161" s="312"/>
      <c r="G161" s="312"/>
      <c r="H161" s="312"/>
      <c r="I161" s="312"/>
      <c r="J161" s="312"/>
      <c r="K161" s="312"/>
      <c r="L161" s="312"/>
      <c r="M161" s="312"/>
      <c r="N161" s="312"/>
      <c r="R161" s="47"/>
    </row>
    <row r="162" spans="1:18" x14ac:dyDescent="0.25">
      <c r="A162" s="227"/>
      <c r="B162" s="265"/>
      <c r="C162" s="265"/>
      <c r="D162" s="312"/>
      <c r="E162" s="312"/>
      <c r="F162" s="312"/>
      <c r="G162" s="312"/>
      <c r="H162" s="312"/>
      <c r="I162" s="312"/>
      <c r="J162" s="312"/>
      <c r="K162" s="312"/>
      <c r="L162" s="312"/>
      <c r="M162" s="312"/>
      <c r="N162" s="312"/>
      <c r="R162" s="47"/>
    </row>
    <row r="163" spans="1:18" x14ac:dyDescent="0.25">
      <c r="A163" s="227"/>
      <c r="B163" s="265"/>
      <c r="C163" s="265"/>
      <c r="D163" s="312"/>
      <c r="E163" s="312"/>
      <c r="F163" s="312"/>
      <c r="G163" s="312"/>
      <c r="H163" s="312"/>
      <c r="I163" s="312"/>
      <c r="J163" s="312"/>
      <c r="K163" s="312"/>
      <c r="L163" s="312"/>
      <c r="M163" s="312"/>
      <c r="N163" s="312"/>
      <c r="R163" s="47"/>
    </row>
    <row r="164" spans="1:18" x14ac:dyDescent="0.25">
      <c r="A164" s="227"/>
      <c r="B164" s="265"/>
      <c r="C164" s="265"/>
      <c r="D164" s="351"/>
      <c r="E164" s="351"/>
      <c r="F164" s="351"/>
      <c r="G164" s="351"/>
      <c r="H164" s="351"/>
      <c r="I164" s="351"/>
      <c r="J164" s="351"/>
      <c r="K164" s="351"/>
      <c r="L164" s="351"/>
      <c r="M164" s="351"/>
      <c r="N164" s="351"/>
      <c r="R164" s="47"/>
    </row>
    <row r="165" spans="1:18" x14ac:dyDescent="0.25">
      <c r="A165" s="227"/>
      <c r="B165" s="265"/>
      <c r="C165" s="265"/>
      <c r="D165" s="312"/>
      <c r="E165" s="312"/>
      <c r="F165" s="312"/>
      <c r="G165" s="312"/>
      <c r="H165" s="312"/>
      <c r="I165" s="312"/>
      <c r="J165" s="312"/>
      <c r="K165" s="312"/>
      <c r="L165" s="312"/>
      <c r="M165" s="312"/>
      <c r="N165" s="312"/>
      <c r="R165" s="47"/>
    </row>
    <row r="166" spans="1:18" x14ac:dyDescent="0.25">
      <c r="A166" s="227"/>
      <c r="B166" s="265"/>
      <c r="C166" s="265"/>
      <c r="D166" s="347"/>
      <c r="E166" s="347"/>
      <c r="F166" s="347"/>
      <c r="G166" s="347"/>
      <c r="H166" s="347"/>
      <c r="I166" s="347"/>
      <c r="J166" s="347"/>
      <c r="K166" s="347"/>
      <c r="L166" s="347"/>
      <c r="M166" s="347"/>
      <c r="N166" s="347"/>
    </row>
    <row r="167" spans="1:18" x14ac:dyDescent="0.25">
      <c r="B167" s="238"/>
      <c r="C167" s="238"/>
    </row>
    <row r="169" spans="1:18" x14ac:dyDescent="0.25">
      <c r="A169" s="17"/>
      <c r="B169" s="228"/>
      <c r="C169" s="228"/>
      <c r="D169" s="228"/>
      <c r="E169" s="228"/>
      <c r="F169" s="228"/>
      <c r="G169" s="228"/>
      <c r="H169" s="228"/>
      <c r="I169" s="228"/>
      <c r="J169" s="228"/>
      <c r="K169" s="228"/>
      <c r="L169" s="228"/>
      <c r="M169" s="228"/>
      <c r="N169" s="228"/>
    </row>
    <row r="170" spans="1:18" x14ac:dyDescent="0.25">
      <c r="B170" s="92"/>
      <c r="C170" s="92"/>
      <c r="N170" s="92"/>
    </row>
    <row r="171" spans="1:18" x14ac:dyDescent="0.25">
      <c r="A171" s="345"/>
      <c r="B171" s="239"/>
      <c r="C171" s="239"/>
      <c r="D171" s="228"/>
      <c r="E171" s="228"/>
      <c r="F171" s="228"/>
      <c r="G171" s="228"/>
      <c r="H171" s="228"/>
      <c r="I171" s="228"/>
      <c r="J171" s="228"/>
      <c r="K171" s="228"/>
      <c r="L171" s="228"/>
      <c r="M171" s="228"/>
      <c r="N171" s="239"/>
    </row>
    <row r="172" spans="1:18" x14ac:dyDescent="0.25">
      <c r="A172" s="227"/>
      <c r="B172" s="265"/>
      <c r="C172" s="265"/>
      <c r="D172" s="349"/>
      <c r="E172" s="349"/>
      <c r="F172" s="349"/>
      <c r="G172" s="349"/>
      <c r="H172" s="349"/>
      <c r="I172" s="349"/>
      <c r="J172" s="349"/>
      <c r="K172" s="349"/>
      <c r="L172" s="349"/>
      <c r="M172" s="349"/>
      <c r="N172" s="349"/>
    </row>
    <row r="173" spans="1:18" x14ac:dyDescent="0.25">
      <c r="A173" s="227"/>
      <c r="B173" s="265"/>
      <c r="C173" s="265"/>
      <c r="D173" s="349"/>
      <c r="E173" s="349"/>
      <c r="F173" s="349"/>
      <c r="G173" s="349"/>
      <c r="H173" s="349"/>
      <c r="I173" s="349"/>
      <c r="J173" s="349"/>
      <c r="K173" s="349"/>
      <c r="L173" s="349"/>
      <c r="M173" s="349"/>
      <c r="N173" s="349"/>
    </row>
    <row r="174" spans="1:18" x14ac:dyDescent="0.25">
      <c r="A174" s="227"/>
      <c r="B174" s="265"/>
      <c r="C174" s="265"/>
      <c r="D174" s="349"/>
      <c r="E174" s="349"/>
      <c r="F174" s="349"/>
      <c r="G174" s="349"/>
      <c r="H174" s="349"/>
      <c r="I174" s="349"/>
      <c r="J174" s="349"/>
      <c r="K174" s="349"/>
      <c r="L174" s="349"/>
      <c r="M174" s="349"/>
      <c r="N174" s="349"/>
    </row>
    <row r="175" spans="1:18" x14ac:dyDescent="0.25">
      <c r="A175" s="227"/>
      <c r="B175" s="265"/>
      <c r="C175" s="265"/>
      <c r="D175" s="349"/>
      <c r="E175" s="349"/>
      <c r="F175" s="349"/>
      <c r="G175" s="349"/>
      <c r="H175" s="349"/>
      <c r="I175" s="349"/>
      <c r="J175" s="349"/>
      <c r="K175" s="349"/>
      <c r="L175" s="349"/>
      <c r="M175" s="349"/>
      <c r="N175" s="349"/>
    </row>
    <row r="176" spans="1:18" x14ac:dyDescent="0.25">
      <c r="A176" s="227"/>
      <c r="B176" s="265"/>
      <c r="C176" s="265"/>
      <c r="D176" s="349"/>
      <c r="E176" s="349"/>
      <c r="F176" s="349"/>
      <c r="G176" s="349"/>
      <c r="H176" s="349"/>
      <c r="I176" s="349"/>
      <c r="J176" s="349"/>
      <c r="K176" s="349"/>
      <c r="L176" s="349"/>
      <c r="M176" s="349"/>
      <c r="N176" s="349"/>
    </row>
    <row r="177" spans="1:19" x14ac:dyDescent="0.25">
      <c r="A177" s="227"/>
      <c r="B177" s="265"/>
      <c r="C177" s="265"/>
      <c r="D177" s="349"/>
      <c r="E177" s="349"/>
      <c r="F177" s="349"/>
      <c r="G177" s="349"/>
      <c r="H177" s="349"/>
      <c r="I177" s="349"/>
      <c r="J177" s="349"/>
      <c r="K177" s="349"/>
      <c r="L177" s="349"/>
      <c r="M177" s="349"/>
      <c r="N177" s="349"/>
    </row>
    <row r="178" spans="1:19" x14ac:dyDescent="0.25">
      <c r="A178" s="227"/>
      <c r="B178" s="265"/>
      <c r="C178" s="265"/>
      <c r="D178" s="349"/>
      <c r="E178" s="349"/>
      <c r="F178" s="349"/>
      <c r="G178" s="349"/>
      <c r="H178" s="349"/>
      <c r="I178" s="349"/>
      <c r="J178" s="349"/>
      <c r="K178" s="349"/>
      <c r="L178" s="349"/>
      <c r="M178" s="349"/>
      <c r="N178" s="349"/>
    </row>
    <row r="179" spans="1:19" x14ac:dyDescent="0.25">
      <c r="A179" s="227"/>
      <c r="B179" s="265"/>
      <c r="C179" s="265"/>
      <c r="D179" s="349"/>
      <c r="E179" s="349"/>
      <c r="F179" s="349"/>
      <c r="G179" s="349"/>
      <c r="H179" s="349"/>
      <c r="I179" s="349"/>
      <c r="J179" s="349"/>
      <c r="K179" s="349"/>
      <c r="L179" s="349"/>
      <c r="M179" s="349"/>
      <c r="N179" s="349"/>
    </row>
    <row r="180" spans="1:19" x14ac:dyDescent="0.25">
      <c r="A180" s="227"/>
      <c r="B180" s="265"/>
      <c r="C180" s="265"/>
      <c r="D180" s="349"/>
      <c r="E180" s="349"/>
      <c r="F180" s="349"/>
      <c r="G180" s="349"/>
      <c r="H180" s="349"/>
      <c r="I180" s="349"/>
      <c r="J180" s="349"/>
      <c r="K180" s="349"/>
      <c r="L180" s="349"/>
      <c r="M180" s="349"/>
      <c r="N180" s="349"/>
    </row>
    <row r="181" spans="1:19" x14ac:dyDescent="0.25">
      <c r="A181" s="227"/>
      <c r="B181" s="265"/>
      <c r="C181" s="265"/>
      <c r="D181" s="349"/>
      <c r="E181" s="349"/>
      <c r="F181" s="349"/>
      <c r="G181" s="349"/>
      <c r="H181" s="349"/>
      <c r="I181" s="349"/>
      <c r="J181" s="349"/>
      <c r="K181" s="349"/>
      <c r="L181" s="349"/>
      <c r="M181" s="349"/>
      <c r="N181" s="349"/>
    </row>
    <row r="182" spans="1:19" s="38" customFormat="1" x14ac:dyDescent="0.25">
      <c r="A182" s="227"/>
      <c r="B182" s="265"/>
      <c r="C182" s="265"/>
      <c r="D182" s="349"/>
      <c r="E182" s="349"/>
      <c r="F182" s="349"/>
      <c r="G182" s="349"/>
      <c r="H182" s="349"/>
      <c r="I182" s="349"/>
      <c r="J182" s="349"/>
      <c r="K182" s="349"/>
      <c r="L182" s="349"/>
      <c r="M182" s="349"/>
      <c r="N182" s="349"/>
      <c r="O182"/>
      <c r="P182"/>
      <c r="Q182"/>
      <c r="R182"/>
      <c r="S182"/>
    </row>
    <row r="183" spans="1:19" s="38" customFormat="1" x14ac:dyDescent="0.25">
      <c r="A183" s="227"/>
      <c r="B183" s="265"/>
      <c r="C183" s="265"/>
      <c r="D183" s="350"/>
      <c r="E183" s="350"/>
      <c r="F183" s="350"/>
      <c r="G183" s="350"/>
      <c r="H183" s="350"/>
      <c r="I183" s="350"/>
      <c r="J183" s="350"/>
      <c r="K183" s="350"/>
      <c r="L183" s="350"/>
      <c r="M183" s="350"/>
      <c r="N183" s="350"/>
      <c r="O183"/>
      <c r="P183"/>
      <c r="Q183"/>
      <c r="R183"/>
      <c r="S183"/>
    </row>
    <row r="184" spans="1:19" s="38" customFormat="1" x14ac:dyDescent="0.25">
      <c r="A184" s="227"/>
      <c r="B184" s="265"/>
      <c r="C184" s="265"/>
      <c r="D184" s="349"/>
      <c r="E184" s="349"/>
      <c r="F184" s="349"/>
      <c r="G184" s="349"/>
      <c r="H184" s="349"/>
      <c r="I184" s="349"/>
      <c r="J184" s="349"/>
      <c r="K184" s="349"/>
      <c r="L184" s="349"/>
      <c r="M184" s="349"/>
      <c r="N184" s="349"/>
      <c r="O184"/>
      <c r="P184"/>
      <c r="Q184"/>
      <c r="R184"/>
    </row>
    <row r="185" spans="1:19" s="38" customFormat="1" x14ac:dyDescent="0.25">
      <c r="A185" s="227"/>
      <c r="B185" s="265"/>
      <c r="C185" s="265"/>
      <c r="D185" s="347"/>
      <c r="E185" s="347"/>
      <c r="F185" s="347"/>
      <c r="G185" s="347"/>
      <c r="H185" s="347"/>
      <c r="I185" s="347"/>
      <c r="J185" s="347"/>
      <c r="K185" s="347"/>
      <c r="L185" s="347"/>
      <c r="M185" s="347"/>
      <c r="N185" s="347"/>
      <c r="O185"/>
      <c r="P185"/>
      <c r="Q185"/>
      <c r="R185"/>
    </row>
    <row r="186" spans="1:19" s="38" customFormat="1" x14ac:dyDescent="0.25">
      <c r="B186" s="260"/>
      <c r="C186" s="260"/>
      <c r="N186" s="347"/>
    </row>
    <row r="187" spans="1:19" s="38" customFormat="1" x14ac:dyDescent="0.25">
      <c r="N187" s="347"/>
    </row>
    <row r="188" spans="1:19" s="38" customFormat="1" x14ac:dyDescent="0.25">
      <c r="B188" s="227"/>
      <c r="C188" s="227"/>
      <c r="D188" s="237"/>
      <c r="E188" s="237"/>
      <c r="F188" s="237"/>
      <c r="G188" s="237"/>
      <c r="H188" s="237"/>
      <c r="I188" s="237"/>
      <c r="J188" s="237"/>
      <c r="K188" s="237"/>
      <c r="L188" s="237"/>
      <c r="M188" s="237"/>
      <c r="N188" s="347"/>
    </row>
    <row r="189" spans="1:19" s="38" customFormat="1" x14ac:dyDescent="0.25">
      <c r="A189" s="227"/>
      <c r="B189" s="265"/>
      <c r="C189" s="265"/>
      <c r="D189" s="348"/>
      <c r="E189" s="348"/>
      <c r="F189" s="348"/>
      <c r="G189" s="348"/>
      <c r="H189" s="348"/>
      <c r="I189" s="348"/>
      <c r="J189" s="348"/>
      <c r="K189" s="348"/>
      <c r="L189" s="348"/>
      <c r="M189" s="348"/>
      <c r="N189" s="347"/>
    </row>
    <row r="190" spans="1:19" s="38" customFormat="1" x14ac:dyDescent="0.25">
      <c r="A190" s="227"/>
      <c r="B190" s="265"/>
      <c r="C190" s="265"/>
      <c r="D190" s="348"/>
      <c r="E190" s="348"/>
      <c r="F190" s="348"/>
      <c r="G190" s="348"/>
      <c r="H190" s="348"/>
      <c r="I190" s="348"/>
      <c r="J190" s="348"/>
      <c r="K190" s="348"/>
      <c r="L190" s="348"/>
      <c r="M190" s="348"/>
      <c r="N190" s="347"/>
    </row>
    <row r="191" spans="1:19" s="38" customFormat="1" x14ac:dyDescent="0.25">
      <c r="A191" s="227"/>
      <c r="B191" s="265"/>
      <c r="C191" s="265"/>
      <c r="D191" s="348"/>
      <c r="E191" s="348"/>
      <c r="F191" s="348"/>
      <c r="G191" s="348"/>
      <c r="H191" s="348"/>
      <c r="I191" s="348"/>
      <c r="J191" s="348"/>
      <c r="K191" s="348"/>
      <c r="L191" s="348"/>
      <c r="M191" s="348"/>
      <c r="N191" s="347"/>
    </row>
    <row r="192" spans="1:19" s="38" customFormat="1" x14ac:dyDescent="0.25">
      <c r="A192" s="227"/>
      <c r="B192" s="265"/>
      <c r="C192" s="265"/>
      <c r="D192" s="348"/>
      <c r="E192" s="348"/>
      <c r="F192" s="348"/>
      <c r="G192" s="348"/>
      <c r="H192" s="348"/>
      <c r="I192" s="348"/>
      <c r="J192" s="348"/>
      <c r="K192" s="348"/>
      <c r="L192" s="348"/>
      <c r="M192" s="348"/>
      <c r="N192" s="347"/>
    </row>
    <row r="193" spans="1:19" s="38" customFormat="1" x14ac:dyDescent="0.25">
      <c r="A193" s="227"/>
      <c r="B193" s="265"/>
      <c r="C193" s="265"/>
      <c r="D193" s="348"/>
      <c r="E193" s="348"/>
      <c r="F193" s="348"/>
      <c r="G193" s="348"/>
      <c r="H193" s="348"/>
      <c r="I193" s="348"/>
      <c r="J193" s="348"/>
      <c r="K193" s="348"/>
      <c r="L193" s="348"/>
      <c r="M193" s="348"/>
      <c r="N193" s="347"/>
    </row>
    <row r="194" spans="1:19" s="38" customFormat="1" x14ac:dyDescent="0.25">
      <c r="A194" s="227"/>
      <c r="B194" s="265"/>
      <c r="C194" s="265"/>
      <c r="D194" s="348"/>
      <c r="E194" s="348"/>
      <c r="F194" s="348"/>
      <c r="G194" s="348"/>
      <c r="H194" s="348"/>
      <c r="I194" s="348"/>
      <c r="J194" s="348"/>
      <c r="K194" s="348"/>
      <c r="L194" s="348"/>
      <c r="M194" s="348"/>
      <c r="N194" s="347"/>
    </row>
    <row r="195" spans="1:19" s="38" customFormat="1" x14ac:dyDescent="0.25">
      <c r="A195" s="227"/>
      <c r="B195" s="265"/>
      <c r="C195" s="265"/>
      <c r="D195" s="348"/>
      <c r="E195" s="348"/>
      <c r="F195" s="348"/>
      <c r="G195" s="348"/>
      <c r="H195" s="348"/>
      <c r="I195" s="348"/>
      <c r="J195" s="348"/>
      <c r="K195" s="348"/>
      <c r="L195" s="348"/>
      <c r="M195" s="348"/>
      <c r="N195" s="347"/>
    </row>
    <row r="196" spans="1:19" s="38" customFormat="1" x14ac:dyDescent="0.25">
      <c r="A196" s="227"/>
      <c r="B196" s="265"/>
      <c r="C196" s="265"/>
      <c r="D196" s="348"/>
      <c r="E196" s="348"/>
      <c r="F196" s="348"/>
      <c r="G196" s="348"/>
      <c r="H196" s="348"/>
      <c r="I196" s="348"/>
      <c r="J196" s="348"/>
      <c r="K196" s="348"/>
      <c r="L196" s="348"/>
      <c r="M196" s="348"/>
      <c r="N196" s="347"/>
    </row>
    <row r="197" spans="1:19" x14ac:dyDescent="0.25">
      <c r="A197" s="227"/>
      <c r="B197" s="265"/>
      <c r="C197" s="265"/>
      <c r="D197" s="348"/>
      <c r="E197" s="348"/>
      <c r="F197" s="348"/>
      <c r="G197" s="348"/>
      <c r="H197" s="348"/>
      <c r="I197" s="348"/>
      <c r="J197" s="348"/>
      <c r="K197" s="348"/>
      <c r="L197" s="348"/>
      <c r="M197" s="348"/>
      <c r="N197" s="347"/>
      <c r="O197" s="38"/>
      <c r="P197" s="38"/>
      <c r="Q197" s="38"/>
      <c r="R197" s="38"/>
      <c r="S197" s="38"/>
    </row>
    <row r="198" spans="1:19" x14ac:dyDescent="0.25">
      <c r="A198" s="227"/>
      <c r="B198" s="265"/>
      <c r="C198" s="265"/>
      <c r="D198" s="348"/>
      <c r="E198" s="348"/>
      <c r="F198" s="348"/>
      <c r="G198" s="348"/>
      <c r="H198" s="348"/>
      <c r="I198" s="348"/>
      <c r="J198" s="348"/>
      <c r="K198" s="348"/>
      <c r="L198" s="348"/>
      <c r="M198" s="348"/>
      <c r="N198" s="347"/>
      <c r="O198" s="38"/>
      <c r="P198" s="38"/>
      <c r="Q198" s="38"/>
      <c r="R198" s="38"/>
      <c r="S198" s="38"/>
    </row>
    <row r="199" spans="1:19" x14ac:dyDescent="0.25">
      <c r="A199" s="227"/>
      <c r="B199" s="265"/>
      <c r="C199" s="265"/>
      <c r="D199" s="348"/>
      <c r="E199" s="348"/>
      <c r="F199" s="348"/>
      <c r="G199" s="348"/>
      <c r="H199" s="348"/>
      <c r="I199" s="348"/>
      <c r="J199" s="348"/>
      <c r="K199" s="348"/>
      <c r="L199" s="348"/>
      <c r="M199" s="348"/>
      <c r="N199" s="347"/>
      <c r="O199" s="38"/>
      <c r="P199" s="38"/>
      <c r="Q199" s="38"/>
      <c r="R199" s="38"/>
    </row>
    <row r="200" spans="1:19" x14ac:dyDescent="0.25">
      <c r="A200" s="227"/>
      <c r="B200" s="265"/>
      <c r="C200" s="265"/>
      <c r="D200" s="348"/>
      <c r="E200" s="348"/>
      <c r="F200" s="348"/>
      <c r="G200" s="348"/>
      <c r="H200" s="348"/>
      <c r="I200" s="348"/>
      <c r="J200" s="348"/>
      <c r="K200" s="348"/>
      <c r="L200" s="348"/>
      <c r="M200" s="348"/>
      <c r="N200" s="347"/>
      <c r="O200" s="38"/>
      <c r="P200" s="38"/>
      <c r="Q200" s="38"/>
      <c r="R200" s="38"/>
    </row>
    <row r="202" spans="1:19" x14ac:dyDescent="0.25">
      <c r="B202" s="260"/>
      <c r="C202" s="260"/>
    </row>
    <row r="203" spans="1:19" x14ac:dyDescent="0.25">
      <c r="B203" s="45"/>
      <c r="C203" s="45"/>
    </row>
    <row r="204" spans="1:19" x14ac:dyDescent="0.25">
      <c r="B204" s="42"/>
      <c r="C204" s="42"/>
      <c r="D204" s="228"/>
      <c r="E204" s="228"/>
      <c r="F204" s="228"/>
      <c r="G204" s="228"/>
      <c r="H204" s="228"/>
      <c r="I204" s="228"/>
      <c r="J204" s="228"/>
      <c r="K204" s="228"/>
      <c r="L204" s="228"/>
      <c r="M204" s="228"/>
      <c r="N204" s="239"/>
    </row>
    <row r="205" spans="1:19" x14ac:dyDescent="0.25">
      <c r="A205" s="227"/>
      <c r="B205" s="42"/>
      <c r="C205" s="42"/>
      <c r="D205" s="47"/>
      <c r="E205" s="47"/>
      <c r="F205" s="47"/>
      <c r="G205" s="47"/>
      <c r="H205" s="47"/>
      <c r="I205" s="47"/>
      <c r="J205" s="47"/>
      <c r="K205" s="47"/>
      <c r="L205" s="47"/>
      <c r="M205" s="47"/>
      <c r="N205" s="47"/>
    </row>
    <row r="206" spans="1:19" x14ac:dyDescent="0.25">
      <c r="B206" s="42"/>
      <c r="C206" s="42"/>
      <c r="D206" s="47"/>
      <c r="E206" s="47"/>
      <c r="F206" s="47"/>
      <c r="G206" s="47"/>
      <c r="H206" s="47"/>
      <c r="I206" s="47"/>
      <c r="J206" s="47"/>
      <c r="K206" s="47"/>
      <c r="L206" s="47"/>
      <c r="M206" s="47"/>
      <c r="N206" s="47"/>
    </row>
    <row r="207" spans="1:19" x14ac:dyDescent="0.25">
      <c r="B207" s="45"/>
      <c r="C207" s="45"/>
      <c r="D207" s="47"/>
      <c r="E207" s="47"/>
      <c r="F207" s="47"/>
      <c r="G207" s="47"/>
      <c r="H207" s="47"/>
      <c r="I207" s="47"/>
      <c r="J207" s="47"/>
      <c r="K207" s="47"/>
      <c r="L207" s="47"/>
      <c r="M207" s="47"/>
      <c r="N207" s="47"/>
    </row>
    <row r="208" spans="1:19" x14ac:dyDescent="0.25">
      <c r="B208" s="42"/>
      <c r="C208" s="42"/>
      <c r="D208" s="228"/>
      <c r="E208" s="228"/>
      <c r="F208" s="228"/>
      <c r="G208" s="228"/>
      <c r="H208" s="228"/>
      <c r="I208" s="228"/>
      <c r="J208" s="228"/>
      <c r="K208" s="228"/>
      <c r="L208" s="228"/>
      <c r="M208" s="228"/>
      <c r="N208" s="239"/>
    </row>
    <row r="209" spans="1:14" x14ac:dyDescent="0.25">
      <c r="A209" s="227"/>
      <c r="B209" s="42"/>
      <c r="C209" s="42"/>
      <c r="D209" s="47"/>
      <c r="E209" s="47"/>
      <c r="F209" s="47"/>
      <c r="G209" s="47"/>
      <c r="H209" s="47"/>
      <c r="I209" s="47"/>
      <c r="J209" s="47"/>
      <c r="K209" s="47"/>
      <c r="L209" s="47"/>
      <c r="M209" s="47"/>
      <c r="N209" s="47"/>
    </row>
    <row r="210" spans="1:14" x14ac:dyDescent="0.25">
      <c r="B210" s="42"/>
      <c r="C210" s="42"/>
      <c r="D210" s="47"/>
      <c r="E210" s="47"/>
      <c r="F210" s="47"/>
      <c r="G210" s="47"/>
      <c r="H210" s="47"/>
      <c r="I210" s="47"/>
      <c r="J210" s="47"/>
      <c r="K210" s="47"/>
      <c r="L210" s="47"/>
      <c r="M210" s="47"/>
      <c r="N210" s="47"/>
    </row>
    <row r="211" spans="1:14" x14ac:dyDescent="0.25">
      <c r="B211" s="45"/>
      <c r="C211" s="45"/>
      <c r="D211" s="47"/>
      <c r="E211" s="47"/>
      <c r="F211" s="47"/>
      <c r="G211" s="47"/>
      <c r="H211" s="47"/>
      <c r="I211" s="47"/>
      <c r="J211" s="47"/>
      <c r="K211" s="47"/>
      <c r="L211" s="47"/>
      <c r="M211" s="47"/>
      <c r="N211" s="47"/>
    </row>
    <row r="212" spans="1:14" x14ac:dyDescent="0.25">
      <c r="D212" s="228"/>
      <c r="E212" s="228"/>
      <c r="F212" s="228"/>
      <c r="G212" s="228"/>
      <c r="H212" s="228"/>
      <c r="I212" s="228"/>
      <c r="J212" s="228"/>
      <c r="K212" s="228"/>
      <c r="L212" s="228"/>
      <c r="M212" s="228"/>
      <c r="N212" s="239"/>
    </row>
    <row r="213" spans="1:14" x14ac:dyDescent="0.25">
      <c r="A213" s="227"/>
      <c r="D213" s="47"/>
      <c r="E213" s="47"/>
      <c r="F213" s="47"/>
      <c r="G213" s="47"/>
      <c r="H213" s="47"/>
      <c r="I213" s="47"/>
      <c r="J213" s="47"/>
      <c r="K213" s="47"/>
      <c r="L213" s="47"/>
      <c r="M213" s="47"/>
      <c r="N213" s="47"/>
    </row>
    <row r="215" spans="1:14" x14ac:dyDescent="0.25">
      <c r="B215" s="260"/>
      <c r="C215" s="260"/>
    </row>
    <row r="216" spans="1:14" x14ac:dyDescent="0.25">
      <c r="A216" s="17"/>
      <c r="B216" s="228"/>
      <c r="C216" s="228"/>
      <c r="D216" s="228"/>
      <c r="E216" s="228"/>
      <c r="F216" s="228"/>
      <c r="G216" s="228"/>
      <c r="H216" s="228"/>
      <c r="I216" s="228"/>
      <c r="J216" s="228"/>
      <c r="K216" s="228"/>
      <c r="L216" s="228"/>
      <c r="M216" s="228"/>
      <c r="N216" s="228"/>
    </row>
    <row r="217" spans="1:14" x14ac:dyDescent="0.25">
      <c r="B217" s="6"/>
      <c r="C217" s="6"/>
      <c r="G217" s="346"/>
      <c r="N217" s="92"/>
    </row>
    <row r="218" spans="1:14" x14ac:dyDescent="0.25">
      <c r="B218" s="227"/>
      <c r="C218" s="227"/>
      <c r="D218" s="228"/>
      <c r="E218" s="228"/>
    </row>
    <row r="219" spans="1:14" x14ac:dyDescent="0.25">
      <c r="A219" s="345"/>
      <c r="B219" s="239"/>
      <c r="C219" s="239"/>
      <c r="D219" s="228"/>
      <c r="E219" s="228"/>
      <c r="F219" s="228"/>
      <c r="G219" s="228"/>
      <c r="H219" s="228"/>
      <c r="I219" s="228"/>
      <c r="J219" s="228"/>
      <c r="K219" s="228"/>
      <c r="L219" s="228"/>
      <c r="M219" s="228"/>
      <c r="N219" s="239"/>
    </row>
    <row r="220" spans="1:14" x14ac:dyDescent="0.25">
      <c r="A220" s="227"/>
      <c r="B220" s="265"/>
      <c r="C220" s="265"/>
      <c r="D220" s="268"/>
      <c r="E220" s="268"/>
      <c r="F220" s="268"/>
      <c r="G220" s="268"/>
      <c r="H220" s="268"/>
      <c r="I220" s="268"/>
      <c r="J220" s="268"/>
      <c r="K220" s="268"/>
      <c r="L220" s="268"/>
      <c r="M220" s="268"/>
      <c r="N220" s="268"/>
    </row>
    <row r="221" spans="1:14" x14ac:dyDescent="0.25">
      <c r="A221" s="227"/>
      <c r="B221" s="265"/>
      <c r="C221" s="265"/>
      <c r="D221" s="268"/>
      <c r="E221" s="268"/>
      <c r="F221" s="268"/>
      <c r="G221" s="268"/>
      <c r="H221" s="268"/>
      <c r="I221" s="268"/>
      <c r="J221" s="268"/>
      <c r="K221" s="268"/>
      <c r="L221" s="268"/>
      <c r="M221" s="268"/>
      <c r="N221" s="268"/>
    </row>
    <row r="222" spans="1:14" x14ac:dyDescent="0.25">
      <c r="A222" s="227"/>
      <c r="B222" s="265"/>
      <c r="C222" s="265"/>
      <c r="D222" s="268"/>
      <c r="E222" s="268"/>
      <c r="F222" s="268"/>
      <c r="G222" s="268"/>
      <c r="H222" s="268"/>
      <c r="I222" s="268"/>
      <c r="J222" s="268"/>
      <c r="K222" s="268"/>
      <c r="L222" s="268"/>
      <c r="M222" s="268"/>
      <c r="N222" s="268"/>
    </row>
    <row r="223" spans="1:14" x14ac:dyDescent="0.25">
      <c r="A223" s="227"/>
      <c r="B223" s="265"/>
      <c r="C223" s="265"/>
      <c r="D223" s="268"/>
      <c r="E223" s="268"/>
      <c r="F223" s="268"/>
      <c r="G223" s="268"/>
      <c r="H223" s="268"/>
      <c r="I223" s="268"/>
      <c r="J223" s="268"/>
      <c r="K223" s="268"/>
      <c r="L223" s="268"/>
      <c r="M223" s="268"/>
      <c r="N223" s="268"/>
    </row>
    <row r="224" spans="1:14" x14ac:dyDescent="0.25">
      <c r="A224" s="227"/>
      <c r="B224" s="265"/>
      <c r="C224" s="265"/>
      <c r="D224" s="268"/>
      <c r="E224" s="268"/>
      <c r="F224" s="268"/>
      <c r="G224" s="268"/>
      <c r="H224" s="268"/>
      <c r="I224" s="268"/>
      <c r="J224" s="268"/>
      <c r="K224" s="268"/>
      <c r="L224" s="268"/>
      <c r="M224" s="268"/>
      <c r="N224" s="268"/>
    </row>
    <row r="225" spans="1:19" x14ac:dyDescent="0.25">
      <c r="A225" s="227"/>
      <c r="B225" s="265"/>
      <c r="C225" s="265"/>
      <c r="D225" s="268"/>
      <c r="E225" s="268"/>
      <c r="F225" s="268"/>
      <c r="G225" s="268"/>
      <c r="H225" s="268"/>
      <c r="I225" s="268"/>
      <c r="J225" s="268"/>
      <c r="K225" s="268"/>
      <c r="L225" s="268"/>
      <c r="M225" s="268"/>
      <c r="N225" s="268"/>
    </row>
    <row r="226" spans="1:19" x14ac:dyDescent="0.25">
      <c r="A226" s="227"/>
      <c r="B226" s="265"/>
      <c r="C226" s="265"/>
      <c r="D226" s="268"/>
      <c r="E226" s="268"/>
      <c r="F226" s="268"/>
      <c r="G226" s="268"/>
      <c r="H226" s="268"/>
      <c r="I226" s="268"/>
      <c r="J226" s="268"/>
      <c r="K226" s="268"/>
      <c r="L226" s="268"/>
      <c r="M226" s="268"/>
      <c r="N226" s="268"/>
    </row>
    <row r="227" spans="1:19" x14ac:dyDescent="0.25">
      <c r="A227" s="227"/>
      <c r="B227" s="265"/>
      <c r="C227" s="265"/>
      <c r="D227" s="268"/>
      <c r="E227" s="268"/>
      <c r="F227" s="268"/>
      <c r="G227" s="268"/>
      <c r="H227" s="268"/>
      <c r="I227" s="268"/>
      <c r="J227" s="268"/>
      <c r="K227" s="268"/>
      <c r="L227" s="268"/>
      <c r="M227" s="268"/>
      <c r="N227" s="268"/>
    </row>
    <row r="228" spans="1:19" x14ac:dyDescent="0.25">
      <c r="A228" s="227"/>
      <c r="B228" s="265"/>
      <c r="C228" s="265"/>
      <c r="D228" s="268"/>
      <c r="E228" s="268"/>
      <c r="F228" s="268"/>
      <c r="G228" s="268"/>
      <c r="H228" s="268"/>
      <c r="I228" s="268"/>
      <c r="J228" s="268"/>
      <c r="K228" s="268"/>
      <c r="L228" s="268"/>
      <c r="M228" s="268"/>
      <c r="N228" s="268"/>
    </row>
    <row r="229" spans="1:19" x14ac:dyDescent="0.25">
      <c r="A229" s="227"/>
      <c r="B229" s="265"/>
      <c r="C229" s="265"/>
      <c r="D229" s="268"/>
      <c r="E229" s="268"/>
      <c r="F229" s="268"/>
      <c r="G229" s="268"/>
      <c r="H229" s="268"/>
      <c r="I229" s="268"/>
      <c r="J229" s="268"/>
      <c r="K229" s="268"/>
      <c r="L229" s="268"/>
      <c r="M229" s="268"/>
      <c r="N229" s="268"/>
    </row>
    <row r="230" spans="1:19" x14ac:dyDescent="0.25">
      <c r="A230" s="227"/>
      <c r="B230" s="265"/>
      <c r="C230" s="265"/>
      <c r="D230" s="268"/>
      <c r="E230" s="268"/>
      <c r="F230" s="268"/>
      <c r="G230" s="268"/>
      <c r="H230" s="268"/>
      <c r="I230" s="268"/>
      <c r="J230" s="268"/>
      <c r="K230" s="268"/>
      <c r="L230" s="268"/>
      <c r="M230" s="268"/>
      <c r="N230" s="268"/>
    </row>
    <row r="231" spans="1:19" x14ac:dyDescent="0.25">
      <c r="A231" s="227"/>
      <c r="B231" s="265"/>
      <c r="C231" s="265"/>
      <c r="D231" s="344"/>
      <c r="E231" s="344"/>
      <c r="F231" s="344"/>
      <c r="G231" s="344"/>
      <c r="H231" s="344"/>
      <c r="I231" s="344"/>
      <c r="J231" s="344"/>
      <c r="K231" s="344"/>
      <c r="L231" s="344"/>
      <c r="M231" s="344"/>
      <c r="N231" s="344"/>
    </row>
    <row r="232" spans="1:19" x14ac:dyDescent="0.25">
      <c r="A232" s="227"/>
      <c r="B232" s="265"/>
      <c r="C232" s="265"/>
      <c r="D232" s="47"/>
      <c r="E232" s="47"/>
      <c r="F232" s="47"/>
      <c r="G232" s="47"/>
      <c r="H232" s="47"/>
      <c r="I232" s="47"/>
      <c r="J232" s="47"/>
      <c r="K232" s="47"/>
      <c r="L232" s="47"/>
      <c r="M232" s="47"/>
      <c r="N232" s="268"/>
    </row>
    <row r="234" spans="1:19" x14ac:dyDescent="0.25">
      <c r="B234" s="71"/>
      <c r="C234" s="71"/>
      <c r="S234" s="38"/>
    </row>
    <row r="235" spans="1:19" x14ac:dyDescent="0.25">
      <c r="B235" s="38"/>
      <c r="C235" s="38"/>
    </row>
    <row r="236" spans="1:19" x14ac:dyDescent="0.25">
      <c r="B236" s="343"/>
      <c r="C236" s="343"/>
      <c r="D236" s="38"/>
      <c r="E236" s="38"/>
      <c r="F236" s="38"/>
      <c r="G236" s="38"/>
      <c r="H236" s="38"/>
      <c r="I236" s="38"/>
      <c r="K236" s="38"/>
      <c r="L236" s="38"/>
      <c r="M236" s="38"/>
      <c r="N236" s="38"/>
      <c r="O236" s="38"/>
      <c r="P236" s="38"/>
      <c r="Q236" s="38"/>
      <c r="R236" s="38"/>
    </row>
    <row r="238" spans="1:19" x14ac:dyDescent="0.25">
      <c r="B238" s="45"/>
      <c r="C238" s="45"/>
    </row>
    <row r="239" spans="1:19" x14ac:dyDescent="0.25">
      <c r="B239" s="45"/>
      <c r="C239" s="45"/>
    </row>
    <row r="240" spans="1:19" x14ac:dyDescent="0.25">
      <c r="B240" s="42"/>
      <c r="C240" s="42"/>
    </row>
    <row r="241" spans="2:3" x14ac:dyDescent="0.25">
      <c r="B241" s="38"/>
      <c r="C241" s="38"/>
    </row>
    <row r="242" spans="2:3" x14ac:dyDescent="0.25">
      <c r="B242" s="45"/>
      <c r="C242" s="45"/>
    </row>
    <row r="243" spans="2:3" x14ac:dyDescent="0.25">
      <c r="B243" s="45"/>
      <c r="C243" s="45"/>
    </row>
    <row r="244" spans="2:3" x14ac:dyDescent="0.25">
      <c r="B244" s="45"/>
      <c r="C244" s="45"/>
    </row>
    <row r="245" spans="2:3" x14ac:dyDescent="0.25">
      <c r="B245" s="38"/>
      <c r="C245" s="38"/>
    </row>
    <row r="246" spans="2:3" x14ac:dyDescent="0.25">
      <c r="B246" s="45"/>
      <c r="C246" s="45"/>
    </row>
    <row r="247" spans="2:3" x14ac:dyDescent="0.25">
      <c r="B247" s="342"/>
      <c r="C247" s="342"/>
    </row>
    <row r="248" spans="2:3" x14ac:dyDescent="0.25">
      <c r="B248" s="38"/>
      <c r="C248" s="38"/>
    </row>
    <row r="249" spans="2:3" x14ac:dyDescent="0.25">
      <c r="B249" s="38"/>
      <c r="C249" s="38"/>
    </row>
    <row r="251" spans="2:3" x14ac:dyDescent="0.25">
      <c r="B251" s="38"/>
      <c r="C251" s="38"/>
    </row>
    <row r="252" spans="2:3" x14ac:dyDescent="0.25">
      <c r="B252" s="38"/>
      <c r="C252" s="38"/>
    </row>
    <row r="256" spans="2:3" x14ac:dyDescent="0.25">
      <c r="B256" s="38"/>
      <c r="C256" s="38"/>
    </row>
    <row r="257" spans="2:3" x14ac:dyDescent="0.25">
      <c r="B257" s="45"/>
      <c r="C257" s="45"/>
    </row>
    <row r="258" spans="2:3" x14ac:dyDescent="0.25">
      <c r="B258" s="45"/>
      <c r="C258" s="45"/>
    </row>
  </sheetData>
  <mergeCells count="5">
    <mergeCell ref="B133:Q133"/>
    <mergeCell ref="B134:Q134"/>
    <mergeCell ref="B135:Q135"/>
    <mergeCell ref="B136:Q136"/>
    <mergeCell ref="B132:Q132"/>
  </mergeCells>
  <printOptions horizontalCentered="1"/>
  <pageMargins left="1" right="1" top="1" bottom="1" header="0.5" footer="0.5"/>
  <pageSetup scale="21" orientation="landscape" r:id="rId1"/>
  <headerFooter>
    <oddHeader>&amp;C&amp;"-,Bold"Pacific Gas and Electric Company
Formula Rate Model
Schedule &amp;A&amp;R&amp;10TO Rate Year 2025 Annual Update
&amp;F</oddHeader>
  </headerFooter>
  <rowBreaks count="2" manualBreakCount="2">
    <brk id="52" max="19" man="1"/>
    <brk id="117" max="19" man="1"/>
  </rowBreaks>
  <customProperties>
    <customPr name="_pios_id" r:id="rId2"/>
  </customPropertie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9B838-96C1-4006-BA10-49C34F2D364F}">
  <sheetPr>
    <pageSetUpPr fitToPage="1"/>
  </sheetPr>
  <dimension ref="A1:S258"/>
  <sheetViews>
    <sheetView view="pageBreakPreview" topLeftCell="J60" zoomScale="70" zoomScaleNormal="75" zoomScaleSheetLayoutView="70" zoomScalePageLayoutView="55" workbookViewId="0">
      <selection activeCell="X117" activeCellId="1" sqref="X27:X30 X117"/>
    </sheetView>
  </sheetViews>
  <sheetFormatPr defaultColWidth="8.7109375" defaultRowHeight="15" x14ac:dyDescent="0.25"/>
  <cols>
    <col min="1" max="1" width="6.7109375" bestFit="1" customWidth="1"/>
    <col min="2" max="3" width="10.5703125" customWidth="1"/>
    <col min="4" max="4" width="18.7109375" customWidth="1"/>
    <col min="5" max="5" width="18" customWidth="1"/>
    <col min="6" max="6" width="18.28515625" customWidth="1"/>
    <col min="7" max="7" width="16.7109375" customWidth="1"/>
    <col min="8" max="8" width="19" customWidth="1"/>
    <col min="9" max="9" width="16.7109375" customWidth="1"/>
    <col min="10" max="11" width="18.28515625" customWidth="1"/>
    <col min="12" max="12" width="18" customWidth="1"/>
    <col min="13" max="15" width="16.7109375" customWidth="1"/>
    <col min="16" max="16" width="21.5703125" bestFit="1" customWidth="1"/>
    <col min="17" max="17" width="18.7109375" customWidth="1"/>
    <col min="18" max="18" width="6.7109375" bestFit="1" customWidth="1"/>
    <col min="19" max="19" width="8.7109375" customWidth="1"/>
  </cols>
  <sheetData>
    <row r="1" spans="1:18" x14ac:dyDescent="0.25">
      <c r="B1" s="17" t="s">
        <v>46</v>
      </c>
      <c r="H1" s="263"/>
      <c r="J1" s="38"/>
      <c r="O1" s="6"/>
      <c r="P1" s="68" t="str">
        <f>CONCATENATE("Prior Year: ",'1-BaseTRR (RY27)'!$G$2)</f>
        <v>Prior Year: 2020</v>
      </c>
    </row>
    <row r="2" spans="1:18" x14ac:dyDescent="0.25">
      <c r="B2" s="241" t="s">
        <v>369</v>
      </c>
      <c r="C2" s="84"/>
      <c r="D2" s="241"/>
      <c r="J2" s="38"/>
      <c r="O2" s="68"/>
      <c r="P2" s="68"/>
      <c r="Q2" s="68"/>
    </row>
    <row r="3" spans="1:18" x14ac:dyDescent="0.25">
      <c r="B3" s="260"/>
    </row>
    <row r="4" spans="1:18" x14ac:dyDescent="0.25">
      <c r="B4" s="260"/>
    </row>
    <row r="5" spans="1:18" x14ac:dyDescent="0.25">
      <c r="B5" s="73" t="s">
        <v>1039</v>
      </c>
      <c r="C5" s="73"/>
      <c r="D5" s="35"/>
      <c r="E5" s="35"/>
      <c r="F5" s="35"/>
      <c r="G5" s="35"/>
      <c r="H5" s="35"/>
      <c r="I5" s="35"/>
      <c r="J5" s="35"/>
      <c r="K5" s="35"/>
      <c r="L5" s="35"/>
      <c r="M5" s="35"/>
      <c r="N5" s="35"/>
      <c r="O5" s="35"/>
      <c r="P5" s="35"/>
      <c r="Q5" s="35"/>
    </row>
    <row r="6" spans="1:18" x14ac:dyDescent="0.25">
      <c r="B6" s="274" t="s">
        <v>1038</v>
      </c>
    </row>
    <row r="7" spans="1:18" x14ac:dyDescent="0.25">
      <c r="B7" s="274" t="s">
        <v>1037</v>
      </c>
    </row>
    <row r="9" spans="1:18" x14ac:dyDescent="0.25">
      <c r="A9" s="17"/>
      <c r="D9" s="228" t="s">
        <v>530</v>
      </c>
      <c r="E9" s="228" t="s">
        <v>529</v>
      </c>
      <c r="F9" s="228" t="s">
        <v>528</v>
      </c>
      <c r="G9" s="228" t="s">
        <v>527</v>
      </c>
      <c r="H9" s="228" t="s">
        <v>552</v>
      </c>
      <c r="I9" s="228" t="s">
        <v>551</v>
      </c>
      <c r="J9" s="228" t="s">
        <v>550</v>
      </c>
      <c r="K9" s="228" t="s">
        <v>575</v>
      </c>
      <c r="L9" s="228" t="s">
        <v>574</v>
      </c>
      <c r="M9" s="228" t="s">
        <v>710</v>
      </c>
      <c r="N9" s="228" t="s">
        <v>709</v>
      </c>
      <c r="O9" s="228" t="s">
        <v>708</v>
      </c>
      <c r="P9" s="228" t="s">
        <v>707</v>
      </c>
      <c r="Q9" s="228"/>
      <c r="R9" s="227"/>
    </row>
    <row r="10" spans="1:18" ht="30" x14ac:dyDescent="0.25">
      <c r="A10" s="17"/>
      <c r="D10" s="295" t="s">
        <v>915</v>
      </c>
      <c r="E10" s="295" t="s">
        <v>915</v>
      </c>
      <c r="F10" s="295" t="s">
        <v>915</v>
      </c>
      <c r="G10" s="295" t="s">
        <v>915</v>
      </c>
      <c r="H10" s="295" t="s">
        <v>915</v>
      </c>
      <c r="I10" s="295" t="s">
        <v>915</v>
      </c>
      <c r="J10" s="295" t="s">
        <v>915</v>
      </c>
      <c r="K10" s="295" t="s">
        <v>915</v>
      </c>
      <c r="L10" s="295" t="s">
        <v>915</v>
      </c>
      <c r="M10" s="295" t="s">
        <v>915</v>
      </c>
      <c r="N10" s="295" t="s">
        <v>915</v>
      </c>
      <c r="O10" s="295" t="s">
        <v>915</v>
      </c>
      <c r="P10" s="277" t="s">
        <v>895</v>
      </c>
      <c r="Q10" s="277"/>
      <c r="R10" s="227"/>
    </row>
    <row r="11" spans="1:18" x14ac:dyDescent="0.25">
      <c r="B11" s="6"/>
      <c r="C11" s="6"/>
      <c r="N11" s="92"/>
      <c r="P11" s="92"/>
      <c r="Q11" s="92"/>
      <c r="R11" s="227"/>
    </row>
    <row r="12" spans="1:18" x14ac:dyDescent="0.25">
      <c r="A12" s="372"/>
      <c r="B12" s="227"/>
      <c r="C12" s="212" t="s">
        <v>894</v>
      </c>
      <c r="D12" s="237">
        <v>350.01</v>
      </c>
      <c r="E12" s="237">
        <v>350.02</v>
      </c>
      <c r="F12" s="237">
        <v>352.01</v>
      </c>
      <c r="G12" s="237">
        <v>352.02</v>
      </c>
      <c r="H12" s="237">
        <v>353.01</v>
      </c>
      <c r="I12" s="237">
        <v>353.02</v>
      </c>
      <c r="J12" s="237">
        <v>354</v>
      </c>
      <c r="K12" s="237">
        <v>355</v>
      </c>
      <c r="L12" s="237">
        <v>356</v>
      </c>
      <c r="M12" s="237">
        <v>357</v>
      </c>
      <c r="N12" s="237">
        <v>358</v>
      </c>
      <c r="O12" s="237">
        <v>359</v>
      </c>
      <c r="R12" s="227"/>
    </row>
    <row r="13" spans="1:18" x14ac:dyDescent="0.25">
      <c r="A13" s="239" t="s">
        <v>99</v>
      </c>
      <c r="B13" s="239" t="s">
        <v>521</v>
      </c>
      <c r="C13" s="239" t="s">
        <v>543</v>
      </c>
      <c r="D13" s="228" t="s">
        <v>893</v>
      </c>
      <c r="E13" s="228" t="s">
        <v>892</v>
      </c>
      <c r="F13" s="228" t="s">
        <v>891</v>
      </c>
      <c r="G13" s="228" t="s">
        <v>890</v>
      </c>
      <c r="H13" s="228" t="s">
        <v>889</v>
      </c>
      <c r="I13" s="228" t="s">
        <v>888</v>
      </c>
      <c r="J13" s="228" t="s">
        <v>887</v>
      </c>
      <c r="K13" s="228" t="s">
        <v>886</v>
      </c>
      <c r="L13" s="228" t="s">
        <v>885</v>
      </c>
      <c r="M13" s="228" t="s">
        <v>884</v>
      </c>
      <c r="N13" s="228" t="s">
        <v>883</v>
      </c>
      <c r="O13" s="228" t="s">
        <v>882</v>
      </c>
      <c r="P13" s="239" t="s">
        <v>504</v>
      </c>
      <c r="Q13" s="239" t="s">
        <v>160</v>
      </c>
      <c r="R13" s="239" t="str">
        <f>A13</f>
        <v>Line</v>
      </c>
    </row>
    <row r="14" spans="1:18" x14ac:dyDescent="0.25">
      <c r="A14" s="227">
        <v>100</v>
      </c>
      <c r="B14" s="274" t="s">
        <v>505</v>
      </c>
      <c r="C14" s="273">
        <f>'1-BaseTRR (RY27)'!$G$2-1</f>
        <v>2019</v>
      </c>
      <c r="D14" s="355">
        <f>+D39+D64</f>
        <v>59587.198630507926</v>
      </c>
      <c r="E14" s="355">
        <f>+E39+E64</f>
        <v>70605176.740534484</v>
      </c>
      <c r="F14" s="355">
        <f>+F39+F64</f>
        <v>104120100.24986514</v>
      </c>
      <c r="G14" s="355">
        <f>+G39+G64</f>
        <v>16199621.248033023</v>
      </c>
      <c r="H14" s="355">
        <f>+H39+H64</f>
        <v>1437480694.1497979</v>
      </c>
      <c r="I14" s="355">
        <f>+I39+I64</f>
        <v>15274110.951095983</v>
      </c>
      <c r="J14" s="355">
        <f>+J39+J64</f>
        <v>344254565.61957085</v>
      </c>
      <c r="K14" s="355">
        <f>+K39+K64</f>
        <v>348173188.14776868</v>
      </c>
      <c r="L14" s="355">
        <f>+L39+L64</f>
        <v>497016745.19134212</v>
      </c>
      <c r="M14" s="355">
        <f>+M39+M64</f>
        <v>94972369.809474736</v>
      </c>
      <c r="N14" s="355">
        <f>+N39+N64</f>
        <v>70451887.286844358</v>
      </c>
      <c r="O14" s="355">
        <f>+O39+O64</f>
        <v>13550235.564227901</v>
      </c>
      <c r="P14" s="78">
        <f>SUM(D14:O14)</f>
        <v>3012158282.1571856</v>
      </c>
      <c r="Q14" s="284" t="str">
        <f>"Line "&amp;A39&amp;" + Line "&amp;A64&amp;""</f>
        <v>Line 200 + Line 300</v>
      </c>
      <c r="R14" s="227">
        <f>A14</f>
        <v>100</v>
      </c>
    </row>
    <row r="15" spans="1:18" x14ac:dyDescent="0.25">
      <c r="A15" s="227">
        <f>A14+1</f>
        <v>101</v>
      </c>
      <c r="B15" s="274" t="s">
        <v>516</v>
      </c>
      <c r="C15" s="273">
        <f>'1-BaseTRR (RY27)'!$G$2</f>
        <v>2020</v>
      </c>
      <c r="D15" s="355">
        <f>+D40+D65</f>
        <v>-6771.2919483217502</v>
      </c>
      <c r="E15" s="355">
        <f>+E40+E65</f>
        <v>69759675.329169989</v>
      </c>
      <c r="F15" s="355">
        <f>+F40+F65</f>
        <v>104348487.1416249</v>
      </c>
      <c r="G15" s="355">
        <f>+G40+G65</f>
        <v>16332467.890175842</v>
      </c>
      <c r="H15" s="355">
        <f>+H40+H65</f>
        <v>1469148560.1769476</v>
      </c>
      <c r="I15" s="355">
        <f>+I40+I65</f>
        <v>15356365.063103054</v>
      </c>
      <c r="J15" s="355">
        <f>+J40+J65</f>
        <v>345026226.93664527</v>
      </c>
      <c r="K15" s="355">
        <f>+K40+K65</f>
        <v>353616888.43788242</v>
      </c>
      <c r="L15" s="355">
        <f>+L40+L65</f>
        <v>504272405.32395953</v>
      </c>
      <c r="M15" s="355">
        <f>+M40+M65</f>
        <v>95421488.469318435</v>
      </c>
      <c r="N15" s="355">
        <f>+N40+N65</f>
        <v>70620402.407161221</v>
      </c>
      <c r="O15" s="355">
        <f>+O40+O65</f>
        <v>14062891.262853079</v>
      </c>
      <c r="P15" s="78">
        <f>SUM(D15:O15)</f>
        <v>3057959087.1468925</v>
      </c>
      <c r="Q15" s="284" t="str">
        <f>"Line "&amp;A40&amp;" + Line "&amp;A65&amp;""</f>
        <v>Line 201 + Line 301</v>
      </c>
      <c r="R15" s="227">
        <f>A15</f>
        <v>101</v>
      </c>
    </row>
    <row r="16" spans="1:18" x14ac:dyDescent="0.25">
      <c r="A16" s="227">
        <f>A15+1</f>
        <v>102</v>
      </c>
      <c r="B16" s="274" t="s">
        <v>515</v>
      </c>
      <c r="C16" s="273">
        <f>'1-BaseTRR (RY27)'!$G$2</f>
        <v>2020</v>
      </c>
      <c r="D16" s="355">
        <f>+D41+D66</f>
        <v>-6894.741875188708</v>
      </c>
      <c r="E16" s="355">
        <f>+E41+E66</f>
        <v>70063569.896282867</v>
      </c>
      <c r="F16" s="355">
        <f>+F41+F66</f>
        <v>104907278.17514688</v>
      </c>
      <c r="G16" s="355">
        <f>+G41+G66</f>
        <v>16520509.018353045</v>
      </c>
      <c r="H16" s="355">
        <f>+H41+H66</f>
        <v>1474991331.3760033</v>
      </c>
      <c r="I16" s="355">
        <f>+I41+I66</f>
        <v>15411703.073071271</v>
      </c>
      <c r="J16" s="355">
        <f>+J41+J66</f>
        <v>344348143.11650813</v>
      </c>
      <c r="K16" s="355">
        <f>+K41+K66</f>
        <v>356196143.99144334</v>
      </c>
      <c r="L16" s="355">
        <f>+L41+L66</f>
        <v>502623776.44575167</v>
      </c>
      <c r="M16" s="355">
        <f>+M41+M66</f>
        <v>96064925.091223463</v>
      </c>
      <c r="N16" s="355">
        <f>+N41+N66</f>
        <v>71004064.534995198</v>
      </c>
      <c r="O16" s="355">
        <f>+O41+O66</f>
        <v>14258583.080794722</v>
      </c>
      <c r="P16" s="78">
        <f>SUM(D16:O16)</f>
        <v>3066383133.0576982</v>
      </c>
      <c r="Q16" s="284" t="str">
        <f>"Line "&amp;A41&amp;" + Line "&amp;A66&amp;""</f>
        <v>Line 202 + Line 302</v>
      </c>
      <c r="R16" s="227">
        <f>A16</f>
        <v>102</v>
      </c>
    </row>
    <row r="17" spans="1:18" x14ac:dyDescent="0.25">
      <c r="A17" s="227">
        <f>A16+1</f>
        <v>103</v>
      </c>
      <c r="B17" s="274" t="s">
        <v>514</v>
      </c>
      <c r="C17" s="273">
        <f>'1-BaseTRR (RY27)'!$G$2</f>
        <v>2020</v>
      </c>
      <c r="D17" s="355">
        <f>+D42+D67</f>
        <v>-7037.1051126675429</v>
      </c>
      <c r="E17" s="355">
        <f>+E42+E67</f>
        <v>70337591.564509377</v>
      </c>
      <c r="F17" s="355">
        <f>+F42+F67</f>
        <v>105454799.47936946</v>
      </c>
      <c r="G17" s="355">
        <f>+G42+G67</f>
        <v>16677410.99206342</v>
      </c>
      <c r="H17" s="355">
        <f>+H42+H67</f>
        <v>1486996080.3029768</v>
      </c>
      <c r="I17" s="355">
        <f>+I42+I67</f>
        <v>15466964.533223026</v>
      </c>
      <c r="J17" s="355">
        <f>+J42+J67</f>
        <v>345094404.54565096</v>
      </c>
      <c r="K17" s="355">
        <f>+K42+K67</f>
        <v>359329976.97648811</v>
      </c>
      <c r="L17" s="355">
        <f>+L42+L67</f>
        <v>508993237.72480452</v>
      </c>
      <c r="M17" s="355">
        <f>+M42+M67</f>
        <v>96705289.078660965</v>
      </c>
      <c r="N17" s="355">
        <f>+N42+N67</f>
        <v>71341900.62679936</v>
      </c>
      <c r="O17" s="355">
        <f>+O42+O67</f>
        <v>13984448.204444015</v>
      </c>
      <c r="P17" s="78">
        <f>SUM(D17:O17)</f>
        <v>3090375066.9238772</v>
      </c>
      <c r="Q17" s="284" t="str">
        <f>"Line "&amp;A42&amp;" + Line "&amp;A67&amp;""</f>
        <v>Line 203 + Line 303</v>
      </c>
      <c r="R17" s="227">
        <f>A17</f>
        <v>103</v>
      </c>
    </row>
    <row r="18" spans="1:18" x14ac:dyDescent="0.25">
      <c r="A18" s="227">
        <f>A17+1</f>
        <v>104</v>
      </c>
      <c r="B18" s="274" t="s">
        <v>513</v>
      </c>
      <c r="C18" s="273">
        <f>'1-BaseTRR (RY27)'!$G$2</f>
        <v>2020</v>
      </c>
      <c r="D18" s="355">
        <f>+D43+D68</f>
        <v>-7120.4310704790305</v>
      </c>
      <c r="E18" s="355">
        <f>+E43+E68</f>
        <v>70566496.94035852</v>
      </c>
      <c r="F18" s="355">
        <f>+F43+F68</f>
        <v>106012932.02333874</v>
      </c>
      <c r="G18" s="355">
        <f>+G43+G68</f>
        <v>16833860.612228584</v>
      </c>
      <c r="H18" s="355">
        <f>+H43+H68</f>
        <v>1497720628.3566058</v>
      </c>
      <c r="I18" s="355">
        <f>+I43+I68</f>
        <v>15521721.495804973</v>
      </c>
      <c r="J18" s="355">
        <f>+J43+J68</f>
        <v>345953290.37310326</v>
      </c>
      <c r="K18" s="355">
        <f>+K43+K68</f>
        <v>362558458.33157045</v>
      </c>
      <c r="L18" s="355">
        <f>+L43+L68</f>
        <v>513814237.08387327</v>
      </c>
      <c r="M18" s="355">
        <f>+M43+M68</f>
        <v>97354718.35001567</v>
      </c>
      <c r="N18" s="355">
        <f>+N43+N68</f>
        <v>71800341.595374256</v>
      </c>
      <c r="O18" s="355">
        <f>+O43+O68</f>
        <v>14193649.497974858</v>
      </c>
      <c r="P18" s="78">
        <f>SUM(D18:O18)</f>
        <v>3112323214.229178</v>
      </c>
      <c r="Q18" s="284" t="str">
        <f>"Line "&amp;A43&amp;" + Line "&amp;A68&amp;""</f>
        <v>Line 204 + Line 304</v>
      </c>
      <c r="R18" s="227">
        <f>A18</f>
        <v>104</v>
      </c>
    </row>
    <row r="19" spans="1:18" x14ac:dyDescent="0.25">
      <c r="A19" s="227">
        <f>A18+1</f>
        <v>105</v>
      </c>
      <c r="B19" s="274" t="s">
        <v>512</v>
      </c>
      <c r="C19" s="273">
        <f>'1-BaseTRR (RY27)'!$G$2</f>
        <v>2020</v>
      </c>
      <c r="D19" s="355">
        <f>+D44+D69</f>
        <v>-7078.9868072009176</v>
      </c>
      <c r="E19" s="355">
        <f>+E44+E69</f>
        <v>70878999.402034</v>
      </c>
      <c r="F19" s="355">
        <f>+F44+F69</f>
        <v>106248708.98049305</v>
      </c>
      <c r="G19" s="355">
        <f>+G44+G69</f>
        <v>16989211.58922879</v>
      </c>
      <c r="H19" s="355">
        <f>+H44+H69</f>
        <v>1505056819.6690862</v>
      </c>
      <c r="I19" s="355">
        <f>+I44+I69</f>
        <v>15586230.710728262</v>
      </c>
      <c r="J19" s="355">
        <f>+J44+J69</f>
        <v>347160572.22543627</v>
      </c>
      <c r="K19" s="355">
        <f>+K44+K69</f>
        <v>365887724.05609733</v>
      </c>
      <c r="L19" s="355">
        <f>+L44+L69</f>
        <v>516557685.92198944</v>
      </c>
      <c r="M19" s="355">
        <f>+M44+M69</f>
        <v>97999957.099157542</v>
      </c>
      <c r="N19" s="355">
        <f>+N44+N69</f>
        <v>72220034.173037842</v>
      </c>
      <c r="O19" s="355">
        <f>+O44+O69</f>
        <v>14377636.021510361</v>
      </c>
      <c r="P19" s="78">
        <f>SUM(D19:O19)</f>
        <v>3128956500.8619914</v>
      </c>
      <c r="Q19" s="284" t="str">
        <f>"Line "&amp;A44&amp;" + Line "&amp;A69&amp;""</f>
        <v>Line 205 + Line 305</v>
      </c>
      <c r="R19" s="227">
        <f>A19</f>
        <v>105</v>
      </c>
    </row>
    <row r="20" spans="1:18" x14ac:dyDescent="0.25">
      <c r="A20" s="227">
        <f>A19+1</f>
        <v>106</v>
      </c>
      <c r="B20" s="274" t="s">
        <v>704</v>
      </c>
      <c r="C20" s="273">
        <f>'1-BaseTRR (RY27)'!$G$2</f>
        <v>2020</v>
      </c>
      <c r="D20" s="355">
        <f>+D45+D70</f>
        <v>-7845.6599617373749</v>
      </c>
      <c r="E20" s="355">
        <f>+E45+E70</f>
        <v>71194449.740514427</v>
      </c>
      <c r="F20" s="355">
        <f>+F45+F70</f>
        <v>106774333.81942618</v>
      </c>
      <c r="G20" s="355">
        <f>+G45+G70</f>
        <v>17144233.936458834</v>
      </c>
      <c r="H20" s="355">
        <f>+H45+H70</f>
        <v>1518356739.0720887</v>
      </c>
      <c r="I20" s="355">
        <f>+I45+I70</f>
        <v>15634729.687654218</v>
      </c>
      <c r="J20" s="355">
        <f>+J45+J70</f>
        <v>348117870.10895669</v>
      </c>
      <c r="K20" s="355">
        <f>+K45+K70</f>
        <v>362424399.26157588</v>
      </c>
      <c r="L20" s="355">
        <f>+L45+L70</f>
        <v>518110159.96199131</v>
      </c>
      <c r="M20" s="355">
        <f>+M45+M70</f>
        <v>98646829.66942361</v>
      </c>
      <c r="N20" s="355">
        <f>+N45+N70</f>
        <v>72410837.413633198</v>
      </c>
      <c r="O20" s="355">
        <f>+O45+O70</f>
        <v>14570710.283895183</v>
      </c>
      <c r="P20" s="78">
        <f>SUM(D20:O20)</f>
        <v>3143377447.2956562</v>
      </c>
      <c r="Q20" s="284" t="str">
        <f>"Line "&amp;A45&amp;" + Line "&amp;A70&amp;""</f>
        <v>Line 206 + Line 306</v>
      </c>
      <c r="R20" s="227">
        <f>A20</f>
        <v>106</v>
      </c>
    </row>
    <row r="21" spans="1:18" x14ac:dyDescent="0.25">
      <c r="A21" s="227">
        <f>A20+1</f>
        <v>107</v>
      </c>
      <c r="B21" s="274" t="s">
        <v>510</v>
      </c>
      <c r="C21" s="273">
        <f>'1-BaseTRR (RY27)'!$G$2</f>
        <v>2020</v>
      </c>
      <c r="D21" s="355">
        <f>+D46+D71</f>
        <v>-7848.4468901218988</v>
      </c>
      <c r="E21" s="355">
        <f>+E46+E71</f>
        <v>71512017.536183417</v>
      </c>
      <c r="F21" s="355">
        <f>+F46+F71</f>
        <v>107327718.24329329</v>
      </c>
      <c r="G21" s="355">
        <f>+G46+G71</f>
        <v>17298749.69695868</v>
      </c>
      <c r="H21" s="355">
        <f>+H46+H71</f>
        <v>1533265863.1855741</v>
      </c>
      <c r="I21" s="355">
        <f>+I46+I71</f>
        <v>15688648.029333869</v>
      </c>
      <c r="J21" s="355">
        <f>+J46+J71</f>
        <v>347539468.10449469</v>
      </c>
      <c r="K21" s="355">
        <f>+K46+K71</f>
        <v>362949229.05328566</v>
      </c>
      <c r="L21" s="355">
        <f>+L46+L71</f>
        <v>520705090.9668721</v>
      </c>
      <c r="M21" s="355">
        <f>+M46+M71</f>
        <v>99296500.680133492</v>
      </c>
      <c r="N21" s="355">
        <f>+N46+N71</f>
        <v>72877675.413305432</v>
      </c>
      <c r="O21" s="355">
        <f>+O46+O71</f>
        <v>14768408.660715181</v>
      </c>
      <c r="P21" s="78">
        <f>SUM(D21:O21)</f>
        <v>3163221521.1232595</v>
      </c>
      <c r="Q21" s="284" t="str">
        <f>"Line "&amp;A46&amp;" + Line "&amp;A71&amp;""</f>
        <v>Line 207 + Line 307</v>
      </c>
      <c r="R21" s="227">
        <f>A21</f>
        <v>107</v>
      </c>
    </row>
    <row r="22" spans="1:18" x14ac:dyDescent="0.25">
      <c r="A22" s="227">
        <f>A21+1</f>
        <v>108</v>
      </c>
      <c r="B22" s="274" t="s">
        <v>509</v>
      </c>
      <c r="C22" s="273">
        <f>'1-BaseTRR (RY27)'!$G$2</f>
        <v>2020</v>
      </c>
      <c r="D22" s="355">
        <f>+D47+D72</f>
        <v>-7850.6443234244507</v>
      </c>
      <c r="E22" s="355">
        <f>+E47+E72</f>
        <v>71748961.82364887</v>
      </c>
      <c r="F22" s="355">
        <f>+F47+F72</f>
        <v>107881678.94902216</v>
      </c>
      <c r="G22" s="355">
        <f>+G47+G72</f>
        <v>17451376.797590129</v>
      </c>
      <c r="H22" s="355">
        <f>+H47+H72</f>
        <v>1552446024.8945622</v>
      </c>
      <c r="I22" s="355">
        <f>+I47+I72</f>
        <v>15741765.244817335</v>
      </c>
      <c r="J22" s="355">
        <f>+J47+J72</f>
        <v>350896533.38578415</v>
      </c>
      <c r="K22" s="355">
        <f>+K47+K72</f>
        <v>368385722.78174376</v>
      </c>
      <c r="L22" s="355">
        <f>+L47+L72</f>
        <v>523403969.28350252</v>
      </c>
      <c r="M22" s="355">
        <f>+M47+M72</f>
        <v>99946732.472140253</v>
      </c>
      <c r="N22" s="355">
        <f>+N47+N72</f>
        <v>73350868.038241789</v>
      </c>
      <c r="O22" s="355">
        <f>+O47+O72</f>
        <v>14960050.276737563</v>
      </c>
      <c r="P22" s="78">
        <f>SUM(D22:O22)</f>
        <v>3196205833.3034678</v>
      </c>
      <c r="Q22" s="284" t="str">
        <f>"Line "&amp;A47&amp;" + Line "&amp;A72&amp;""</f>
        <v>Line 208 + Line 308</v>
      </c>
      <c r="R22" s="227">
        <f>A22</f>
        <v>108</v>
      </c>
    </row>
    <row r="23" spans="1:18" x14ac:dyDescent="0.25">
      <c r="A23" s="227">
        <f>A22+1</f>
        <v>109</v>
      </c>
      <c r="B23" s="274" t="s">
        <v>508</v>
      </c>
      <c r="C23" s="273">
        <f>'1-BaseTRR (RY27)'!$G$2</f>
        <v>2020</v>
      </c>
      <c r="D23" s="355">
        <f>+D48+D73</f>
        <v>-7852.6667115917444</v>
      </c>
      <c r="E23" s="355">
        <f>+E48+E73</f>
        <v>72057837.724180877</v>
      </c>
      <c r="F23" s="355">
        <f>+F48+F73</f>
        <v>108408388.78255913</v>
      </c>
      <c r="G23" s="355">
        <f>+G48+G73</f>
        <v>17603336.182118963</v>
      </c>
      <c r="H23" s="355">
        <f>+H48+H73</f>
        <v>1565167316.1939626</v>
      </c>
      <c r="I23" s="355">
        <f>+I48+I73</f>
        <v>15787328.861647362</v>
      </c>
      <c r="J23" s="355">
        <f>+J48+J73</f>
        <v>346275259.54947186</v>
      </c>
      <c r="K23" s="355">
        <f>+K48+K73</f>
        <v>367099619.74352694</v>
      </c>
      <c r="L23" s="355">
        <f>+L48+L73</f>
        <v>524843716.0248847</v>
      </c>
      <c r="M23" s="355">
        <f>+M48+M73</f>
        <v>100593360.35406271</v>
      </c>
      <c r="N23" s="355">
        <f>+N48+N73</f>
        <v>73820954.348585665</v>
      </c>
      <c r="O23" s="355">
        <f>+O48+O73</f>
        <v>15152703.402597621</v>
      </c>
      <c r="P23" s="78">
        <f>SUM(D23:O23)</f>
        <v>3206801968.5008864</v>
      </c>
      <c r="Q23" s="284" t="str">
        <f>"Line "&amp;A48&amp;" + Line "&amp;A73&amp;""</f>
        <v>Line 209 + Line 309</v>
      </c>
      <c r="R23" s="227">
        <f>A23</f>
        <v>109</v>
      </c>
    </row>
    <row r="24" spans="1:18" x14ac:dyDescent="0.25">
      <c r="A24" s="227">
        <f>A23+1</f>
        <v>110</v>
      </c>
      <c r="B24" s="274" t="s">
        <v>507</v>
      </c>
      <c r="C24" s="273">
        <f>'1-BaseTRR (RY27)'!$G$2</f>
        <v>2020</v>
      </c>
      <c r="D24" s="355">
        <f>+D49+D74</f>
        <v>-7858.9390586921127</v>
      </c>
      <c r="E24" s="355">
        <f>+E49+E74</f>
        <v>72369531.806414843</v>
      </c>
      <c r="F24" s="355">
        <f>+F49+F74</f>
        <v>108969795.22834603</v>
      </c>
      <c r="G24" s="355">
        <f>+G49+G74</f>
        <v>17759021.850386672</v>
      </c>
      <c r="H24" s="355">
        <f>+H49+H74</f>
        <v>1570623704.7218046</v>
      </c>
      <c r="I24" s="355">
        <f>+I49+I74</f>
        <v>15840377.634428928</v>
      </c>
      <c r="J24" s="355">
        <f>+J49+J74</f>
        <v>346358599.83820295</v>
      </c>
      <c r="K24" s="355">
        <f>+K49+K74</f>
        <v>370645162.23997134</v>
      </c>
      <c r="L24" s="355">
        <f>+L49+L74</f>
        <v>523811019.25701803</v>
      </c>
      <c r="M24" s="355">
        <f>+M49+M74</f>
        <v>101239251.33030581</v>
      </c>
      <c r="N24" s="355">
        <f>+N49+N74</f>
        <v>74277658.985760987</v>
      </c>
      <c r="O24" s="355">
        <f>+O49+O74</f>
        <v>15345796.347498383</v>
      </c>
      <c r="P24" s="78">
        <f>SUM(D24:O24)</f>
        <v>3217232060.3010798</v>
      </c>
      <c r="Q24" s="284" t="str">
        <f>"Line "&amp;A49&amp;" + Line "&amp;A74&amp;""</f>
        <v>Line 210 + Line 310</v>
      </c>
      <c r="R24" s="227">
        <f>A24</f>
        <v>110</v>
      </c>
    </row>
    <row r="25" spans="1:18" x14ac:dyDescent="0.25">
      <c r="A25" s="227">
        <f>A24+1</f>
        <v>111</v>
      </c>
      <c r="B25" s="274" t="s">
        <v>506</v>
      </c>
      <c r="C25" s="273">
        <f>'1-BaseTRR (RY27)'!$G$2</f>
        <v>2020</v>
      </c>
      <c r="D25" s="355">
        <f>+D50+D75</f>
        <v>-7857.9470616280423</v>
      </c>
      <c r="E25" s="355">
        <f>+E50+E75</f>
        <v>72680526.62792328</v>
      </c>
      <c r="F25" s="355">
        <f>+F50+F75</f>
        <v>109522618.77478805</v>
      </c>
      <c r="G25" s="355">
        <f>+G50+G75</f>
        <v>17915000.069254123</v>
      </c>
      <c r="H25" s="355">
        <f>+H50+H75</f>
        <v>1576821176.9664831</v>
      </c>
      <c r="I25" s="355">
        <f>+I50+I75</f>
        <v>15759370.995560918</v>
      </c>
      <c r="J25" s="355">
        <f>+J50+J75</f>
        <v>347258286.17932302</v>
      </c>
      <c r="K25" s="355">
        <f>+K50+K75</f>
        <v>377584878.62056327</v>
      </c>
      <c r="L25" s="355">
        <f>+L50+L75</f>
        <v>531517004.37862682</v>
      </c>
      <c r="M25" s="355">
        <f>+M50+M75</f>
        <v>101887341.37306874</v>
      </c>
      <c r="N25" s="355">
        <f>+N50+N75</f>
        <v>74737544.716699511</v>
      </c>
      <c r="O25" s="355">
        <f>+O50+O75</f>
        <v>15542791.521993842</v>
      </c>
      <c r="P25" s="78">
        <f>SUM(D25:O25)</f>
        <v>3241218682.2772226</v>
      </c>
      <c r="Q25" s="284" t="str">
        <f>"Line "&amp;A50&amp;" + Line "&amp;A75&amp;""</f>
        <v>Line 211 + Line 311</v>
      </c>
      <c r="R25" s="227">
        <f>A25</f>
        <v>111</v>
      </c>
    </row>
    <row r="26" spans="1:18" x14ac:dyDescent="0.25">
      <c r="A26" s="227">
        <f>A25+1</f>
        <v>112</v>
      </c>
      <c r="B26" s="271" t="s">
        <v>505</v>
      </c>
      <c r="C26" s="270">
        <f>'1-BaseTRR (RY27)'!$G$2</f>
        <v>2020</v>
      </c>
      <c r="D26" s="354">
        <f>+D51+D76</f>
        <v>-7829.7068816294914</v>
      </c>
      <c r="E26" s="354">
        <f>+E51+E76</f>
        <v>72494732.478236914</v>
      </c>
      <c r="F26" s="354">
        <f>+F51+F76</f>
        <v>109706920.36513495</v>
      </c>
      <c r="G26" s="354">
        <f>+G51+G76</f>
        <v>18023615.466308933</v>
      </c>
      <c r="H26" s="354">
        <f>+H51+H76</f>
        <v>1591956949.5661855</v>
      </c>
      <c r="I26" s="354">
        <f>+I51+I76</f>
        <v>15966368.313273482</v>
      </c>
      <c r="J26" s="354">
        <f>+J51+J76</f>
        <v>347587089.51122552</v>
      </c>
      <c r="K26" s="354">
        <f>+K51+K76</f>
        <v>379206173.59303063</v>
      </c>
      <c r="L26" s="354">
        <f>+L51+L76</f>
        <v>527564752.95332021</v>
      </c>
      <c r="M26" s="354">
        <f>+M51+M76</f>
        <v>102565877.30907288</v>
      </c>
      <c r="N26" s="354">
        <f>+N51+N76</f>
        <v>75168248.85443145</v>
      </c>
      <c r="O26" s="354">
        <f>+O51+O76</f>
        <v>15292937.384513758</v>
      </c>
      <c r="P26" s="354">
        <f>SUM(D26:O26)</f>
        <v>3255525836.0878525</v>
      </c>
      <c r="Q26" s="284" t="str">
        <f>"Line "&amp;A51&amp;" + Line "&amp;A76&amp;""</f>
        <v>Line 212 + Line 312</v>
      </c>
      <c r="R26" s="227">
        <f>A26</f>
        <v>112</v>
      </c>
    </row>
    <row r="27" spans="1:18" x14ac:dyDescent="0.25">
      <c r="A27" s="227">
        <f>A26+1</f>
        <v>113</v>
      </c>
      <c r="B27" s="286" t="s">
        <v>881</v>
      </c>
      <c r="C27" s="264"/>
      <c r="D27" s="374">
        <f>SUM(D14:D26)/13</f>
        <v>-2327.6437747827031</v>
      </c>
      <c r="E27" s="374">
        <f>SUM(E14:E26)/13</f>
        <v>71251505.20076862</v>
      </c>
      <c r="F27" s="374">
        <f>SUM(F14:F26)/13</f>
        <v>106898750.78556985</v>
      </c>
      <c r="G27" s="374">
        <f>SUM(G14:G26)/13</f>
        <v>17134493.488396849</v>
      </c>
      <c r="H27" s="374">
        <f>SUM(H14:H26)/13</f>
        <v>1521540914.5101597</v>
      </c>
      <c r="I27" s="374">
        <f>SUM(I14:I26)/13</f>
        <v>15618129.584134052</v>
      </c>
      <c r="J27" s="374">
        <f>SUM(J14:J26)/13</f>
        <v>346605408.42264408</v>
      </c>
      <c r="K27" s="374">
        <f>SUM(K14:K26)/13</f>
        <v>364158274.24884212</v>
      </c>
      <c r="L27" s="374">
        <f>SUM(L14:L26)/13</f>
        <v>516402600.03984123</v>
      </c>
      <c r="M27" s="374">
        <f>SUM(M14:M26)/13</f>
        <v>98668818.545081437</v>
      </c>
      <c r="N27" s="374">
        <f>SUM(N14:N26)/13</f>
        <v>72621724.49191308</v>
      </c>
      <c r="O27" s="374">
        <f>SUM(O14:O26)/13</f>
        <v>14620064.731519729</v>
      </c>
      <c r="P27" s="90">
        <f>SUM(P14:P26)/13</f>
        <v>3145518356.4050956</v>
      </c>
      <c r="Q27" s="284"/>
      <c r="R27" s="227">
        <f>A27</f>
        <v>113</v>
      </c>
    </row>
    <row r="28" spans="1:18" x14ac:dyDescent="0.25">
      <c r="A28" s="38"/>
      <c r="B28" s="38"/>
      <c r="C28" s="38"/>
      <c r="D28" s="38"/>
      <c r="E28" s="38"/>
      <c r="F28" s="38"/>
      <c r="G28" s="38"/>
      <c r="H28" s="38"/>
      <c r="I28" s="38"/>
      <c r="J28" s="38"/>
      <c r="K28" s="38"/>
      <c r="L28" s="38"/>
      <c r="M28" s="38"/>
      <c r="R28" s="227"/>
    </row>
    <row r="29" spans="1:18" x14ac:dyDescent="0.25">
      <c r="A29" s="38"/>
      <c r="B29" s="38"/>
      <c r="C29" s="38"/>
      <c r="D29" s="38"/>
      <c r="E29" s="38"/>
      <c r="F29" s="38"/>
      <c r="G29" s="38"/>
      <c r="H29" s="38"/>
      <c r="I29" s="38"/>
      <c r="J29" s="38"/>
      <c r="K29" s="38"/>
      <c r="L29" s="38"/>
      <c r="M29" s="38"/>
      <c r="R29" s="227"/>
    </row>
    <row r="30" spans="1:18" x14ac:dyDescent="0.25">
      <c r="B30" s="73" t="s">
        <v>1036</v>
      </c>
      <c r="C30" s="73"/>
      <c r="D30" s="261"/>
      <c r="E30" s="261"/>
      <c r="F30" s="261"/>
      <c r="G30" s="261"/>
      <c r="H30" s="261"/>
      <c r="I30" s="261"/>
      <c r="J30" s="261"/>
      <c r="K30" s="261"/>
      <c r="L30" s="261"/>
      <c r="M30" s="261"/>
      <c r="N30" s="35"/>
      <c r="O30" s="35"/>
      <c r="P30" s="35"/>
      <c r="Q30" s="35"/>
      <c r="R30" s="227"/>
    </row>
    <row r="31" spans="1:18" x14ac:dyDescent="0.25">
      <c r="B31" s="274" t="s">
        <v>1035</v>
      </c>
    </row>
    <row r="32" spans="1:18" x14ac:dyDescent="0.25">
      <c r="B32" t="s">
        <v>1034</v>
      </c>
    </row>
    <row r="34" spans="1:18" ht="13.5" customHeight="1" x14ac:dyDescent="0.25">
      <c r="A34" s="17"/>
      <c r="D34" s="228" t="s">
        <v>530</v>
      </c>
      <c r="E34" s="228" t="s">
        <v>529</v>
      </c>
      <c r="F34" s="228" t="s">
        <v>528</v>
      </c>
      <c r="G34" s="228" t="s">
        <v>527</v>
      </c>
      <c r="H34" s="228" t="s">
        <v>552</v>
      </c>
      <c r="I34" s="228" t="s">
        <v>551</v>
      </c>
      <c r="J34" s="228" t="s">
        <v>550</v>
      </c>
      <c r="K34" s="228" t="s">
        <v>575</v>
      </c>
      <c r="L34" s="228" t="s">
        <v>574</v>
      </c>
      <c r="M34" s="228" t="s">
        <v>710</v>
      </c>
      <c r="N34" s="228" t="s">
        <v>709</v>
      </c>
      <c r="O34" s="228" t="s">
        <v>708</v>
      </c>
      <c r="P34" s="228" t="s">
        <v>707</v>
      </c>
      <c r="Q34" s="228"/>
      <c r="R34" s="227"/>
    </row>
    <row r="35" spans="1:18" ht="13.5" customHeight="1" x14ac:dyDescent="0.25">
      <c r="A35" s="17"/>
      <c r="D35" s="228"/>
      <c r="E35" s="228"/>
      <c r="F35" s="228"/>
      <c r="G35" s="228"/>
      <c r="H35" s="228"/>
      <c r="I35" s="228"/>
      <c r="J35" s="228"/>
      <c r="K35" s="228"/>
      <c r="L35" s="228"/>
      <c r="M35" s="228"/>
      <c r="N35" s="228"/>
      <c r="O35" s="228"/>
      <c r="P35" s="277" t="s">
        <v>895</v>
      </c>
      <c r="Q35" s="277"/>
      <c r="R35" s="227"/>
    </row>
    <row r="36" spans="1:18" x14ac:dyDescent="0.25">
      <c r="B36" s="6"/>
      <c r="C36" s="6"/>
      <c r="R36" s="227"/>
    </row>
    <row r="37" spans="1:18" x14ac:dyDescent="0.25">
      <c r="A37" s="372"/>
      <c r="B37" s="227"/>
      <c r="C37" s="212" t="s">
        <v>894</v>
      </c>
      <c r="D37" s="237">
        <v>350.01</v>
      </c>
      <c r="E37" s="237">
        <v>350.02</v>
      </c>
      <c r="F37" s="237">
        <v>352.01</v>
      </c>
      <c r="G37" s="237">
        <v>352.02</v>
      </c>
      <c r="H37" s="237">
        <v>353.01</v>
      </c>
      <c r="I37" s="237">
        <v>353.02</v>
      </c>
      <c r="J37" s="237">
        <v>354</v>
      </c>
      <c r="K37" s="237">
        <v>355</v>
      </c>
      <c r="L37" s="237">
        <v>356</v>
      </c>
      <c r="M37" s="237">
        <v>357</v>
      </c>
      <c r="N37" s="237">
        <v>358</v>
      </c>
      <c r="O37" s="237">
        <v>359</v>
      </c>
      <c r="R37" s="227"/>
    </row>
    <row r="38" spans="1:18" x14ac:dyDescent="0.25">
      <c r="A38" s="239" t="s">
        <v>99</v>
      </c>
      <c r="B38" s="239" t="s">
        <v>521</v>
      </c>
      <c r="C38" s="239" t="s">
        <v>543</v>
      </c>
      <c r="D38" s="228" t="s">
        <v>893</v>
      </c>
      <c r="E38" s="228" t="s">
        <v>892</v>
      </c>
      <c r="F38" s="228" t="s">
        <v>891</v>
      </c>
      <c r="G38" s="228" t="s">
        <v>890</v>
      </c>
      <c r="H38" s="228" t="s">
        <v>889</v>
      </c>
      <c r="I38" s="228" t="s">
        <v>888</v>
      </c>
      <c r="J38" s="228" t="s">
        <v>887</v>
      </c>
      <c r="K38" s="228" t="s">
        <v>886</v>
      </c>
      <c r="L38" s="228" t="s">
        <v>885</v>
      </c>
      <c r="M38" s="228" t="s">
        <v>884</v>
      </c>
      <c r="N38" s="228" t="s">
        <v>883</v>
      </c>
      <c r="O38" s="228" t="s">
        <v>882</v>
      </c>
      <c r="P38" s="239" t="s">
        <v>504</v>
      </c>
      <c r="Q38" s="239"/>
      <c r="R38" s="239" t="str">
        <f>A38</f>
        <v>Line</v>
      </c>
    </row>
    <row r="39" spans="1:18" x14ac:dyDescent="0.25">
      <c r="A39" s="227">
        <v>200</v>
      </c>
      <c r="B39" s="274" t="s">
        <v>505</v>
      </c>
      <c r="C39" s="273">
        <f>'1-BaseTRR (RY27)'!$G$2-1</f>
        <v>2019</v>
      </c>
      <c r="D39" s="361">
        <v>13216.580383462611</v>
      </c>
      <c r="E39" s="361">
        <v>33572846.318963148</v>
      </c>
      <c r="F39" s="361">
        <v>61235316.3147844</v>
      </c>
      <c r="G39" s="361">
        <v>6954766.0372229908</v>
      </c>
      <c r="H39" s="361">
        <v>803955640.50747335</v>
      </c>
      <c r="I39" s="361">
        <v>2842173.1396667957</v>
      </c>
      <c r="J39" s="361">
        <v>233357873.12558162</v>
      </c>
      <c r="K39" s="361">
        <v>37936659.902679995</v>
      </c>
      <c r="L39" s="361">
        <v>210583533.22145018</v>
      </c>
      <c r="M39" s="361">
        <v>55204509.456561506</v>
      </c>
      <c r="N39" s="361">
        <v>30759621.730069105</v>
      </c>
      <c r="O39" s="361">
        <v>4339980.3890655385</v>
      </c>
      <c r="P39" s="80">
        <f>SUM(D39:O39)</f>
        <v>1480756136.723902</v>
      </c>
      <c r="Q39" s="284"/>
      <c r="R39" s="227">
        <f>A39</f>
        <v>200</v>
      </c>
    </row>
    <row r="40" spans="1:18" x14ac:dyDescent="0.25">
      <c r="A40" s="227">
        <f>A39+1</f>
        <v>201</v>
      </c>
      <c r="B40" s="274" t="s">
        <v>516</v>
      </c>
      <c r="C40" s="273">
        <f>'1-BaseTRR (RY27)'!$G$2</f>
        <v>2020</v>
      </c>
      <c r="D40" s="361">
        <v>-4431.7903376778859</v>
      </c>
      <c r="E40" s="361">
        <v>33901629.791409343</v>
      </c>
      <c r="F40" s="361">
        <v>49851488.08841937</v>
      </c>
      <c r="G40" s="361">
        <v>6568004.8382735951</v>
      </c>
      <c r="H40" s="361">
        <v>721044613.50707805</v>
      </c>
      <c r="I40" s="361">
        <v>3883894.3276002845</v>
      </c>
      <c r="J40" s="361">
        <v>188435787.40504915</v>
      </c>
      <c r="K40" s="361">
        <v>58286850.798620455</v>
      </c>
      <c r="L40" s="361">
        <v>182800716.97877187</v>
      </c>
      <c r="M40" s="361">
        <v>63729902.508277647</v>
      </c>
      <c r="N40" s="361">
        <v>27606373.499325771</v>
      </c>
      <c r="O40" s="361">
        <v>4482713.5572252301</v>
      </c>
      <c r="P40" s="80">
        <f>SUM(D40:O40)</f>
        <v>1340587543.5097132</v>
      </c>
      <c r="Q40" s="284"/>
      <c r="R40" s="227">
        <f>A40</f>
        <v>201</v>
      </c>
    </row>
    <row r="41" spans="1:18" x14ac:dyDescent="0.25">
      <c r="A41" s="227">
        <f>A40+1</f>
        <v>202</v>
      </c>
      <c r="B41" s="274" t="s">
        <v>515</v>
      </c>
      <c r="C41" s="273">
        <f>'1-BaseTRR (RY27)'!$G$2</f>
        <v>2020</v>
      </c>
      <c r="D41" s="361">
        <v>-4512.5879457638312</v>
      </c>
      <c r="E41" s="361">
        <v>34049315.701088056</v>
      </c>
      <c r="F41" s="361">
        <v>50118445.140836723</v>
      </c>
      <c r="G41" s="361">
        <v>6643624.4597519394</v>
      </c>
      <c r="H41" s="361">
        <v>723912191.92305887</v>
      </c>
      <c r="I41" s="361">
        <v>3897890.2818598417</v>
      </c>
      <c r="J41" s="361">
        <v>188065452.48961794</v>
      </c>
      <c r="K41" s="361">
        <v>58711990.797691293</v>
      </c>
      <c r="L41" s="361">
        <v>182203082.56969753</v>
      </c>
      <c r="M41" s="361">
        <v>64159639.602532357</v>
      </c>
      <c r="N41" s="361">
        <v>27756351.687462762</v>
      </c>
      <c r="O41" s="361">
        <v>4545092.6476219706</v>
      </c>
      <c r="P41" s="80">
        <f>SUM(D41:O41)</f>
        <v>1344058564.7132735</v>
      </c>
      <c r="Q41" s="284"/>
      <c r="R41" s="227">
        <f>A41</f>
        <v>202</v>
      </c>
    </row>
    <row r="42" spans="1:18" x14ac:dyDescent="0.25">
      <c r="A42" s="227">
        <f>A41+1</f>
        <v>203</v>
      </c>
      <c r="B42" s="274" t="s">
        <v>514</v>
      </c>
      <c r="C42" s="273">
        <f>'1-BaseTRR (RY27)'!$G$2</f>
        <v>2020</v>
      </c>
      <c r="D42" s="361">
        <v>-4605.7642591046888</v>
      </c>
      <c r="E42" s="361">
        <v>34182484.055258349</v>
      </c>
      <c r="F42" s="361">
        <v>50380018.188259639</v>
      </c>
      <c r="G42" s="361">
        <v>6706721.6554356553</v>
      </c>
      <c r="H42" s="361">
        <v>729804012.38623703</v>
      </c>
      <c r="I42" s="361">
        <v>3911866.8753268728</v>
      </c>
      <c r="J42" s="361">
        <v>188473022.54960743</v>
      </c>
      <c r="K42" s="361">
        <v>59228542.075640835</v>
      </c>
      <c r="L42" s="361">
        <v>184512037.16702747</v>
      </c>
      <c r="M42" s="361">
        <v>64587324.552157991</v>
      </c>
      <c r="N42" s="361">
        <v>27888415.921225216</v>
      </c>
      <c r="O42" s="361">
        <v>4457708.9010113701</v>
      </c>
      <c r="P42" s="80">
        <f>SUM(D42:O42)</f>
        <v>1354127548.5629289</v>
      </c>
      <c r="Q42" s="284"/>
      <c r="R42" s="227">
        <f>A42</f>
        <v>203</v>
      </c>
    </row>
    <row r="43" spans="1:18" x14ac:dyDescent="0.25">
      <c r="A43" s="227">
        <f>A42+1</f>
        <v>204</v>
      </c>
      <c r="B43" s="274" t="s">
        <v>513</v>
      </c>
      <c r="C43" s="273">
        <f>'1-BaseTRR (RY27)'!$G$2</f>
        <v>2020</v>
      </c>
      <c r="D43" s="361">
        <v>-4660.3008493927855</v>
      </c>
      <c r="E43" s="361">
        <v>34293726.908277437</v>
      </c>
      <c r="F43" s="361">
        <v>50646660.653614037</v>
      </c>
      <c r="G43" s="361">
        <v>6769636.93983116</v>
      </c>
      <c r="H43" s="361">
        <v>735067522.02438879</v>
      </c>
      <c r="I43" s="361">
        <v>3925715.8725013169</v>
      </c>
      <c r="J43" s="361">
        <v>188942102.33123448</v>
      </c>
      <c r="K43" s="361">
        <v>59760694.292355016</v>
      </c>
      <c r="L43" s="361">
        <v>186259668.26896301</v>
      </c>
      <c r="M43" s="361">
        <v>65021064.004490733</v>
      </c>
      <c r="N43" s="361">
        <v>28067626.066940673</v>
      </c>
      <c r="O43" s="361">
        <v>4524394.2971487138</v>
      </c>
      <c r="P43" s="80">
        <f>SUM(D43:O43)</f>
        <v>1363274151.3588963</v>
      </c>
      <c r="Q43" s="284"/>
      <c r="R43" s="227">
        <f>A43</f>
        <v>204</v>
      </c>
    </row>
    <row r="44" spans="1:18" x14ac:dyDescent="0.25">
      <c r="A44" s="227">
        <f>A43+1</f>
        <v>205</v>
      </c>
      <c r="B44" s="274" t="s">
        <v>512</v>
      </c>
      <c r="C44" s="273">
        <f>'1-BaseTRR (RY27)'!$G$2</f>
        <v>2020</v>
      </c>
      <c r="D44" s="361">
        <v>-4633.1757029731807</v>
      </c>
      <c r="E44" s="361">
        <v>34445596.060687266</v>
      </c>
      <c r="F44" s="361">
        <v>50759300.831666142</v>
      </c>
      <c r="G44" s="361">
        <v>6832110.4114111429</v>
      </c>
      <c r="H44" s="361">
        <v>738668057.30918276</v>
      </c>
      <c r="I44" s="361">
        <v>3942031.3855077447</v>
      </c>
      <c r="J44" s="361">
        <v>189601458.31261608</v>
      </c>
      <c r="K44" s="361">
        <v>60309458.847723596</v>
      </c>
      <c r="L44" s="361">
        <v>187254179.1906544</v>
      </c>
      <c r="M44" s="361">
        <v>65452004.6996843</v>
      </c>
      <c r="N44" s="361">
        <v>28231688.995767895</v>
      </c>
      <c r="O44" s="361">
        <v>4583042.1859778017</v>
      </c>
      <c r="P44" s="80">
        <f>SUM(D44:O44)</f>
        <v>1370074295.055176</v>
      </c>
      <c r="Q44" s="284"/>
      <c r="R44" s="227">
        <f>A44</f>
        <v>205</v>
      </c>
    </row>
    <row r="45" spans="1:18" x14ac:dyDescent="0.25">
      <c r="A45" s="227">
        <f>A44+1</f>
        <v>206</v>
      </c>
      <c r="B45" s="274" t="s">
        <v>704</v>
      </c>
      <c r="C45" s="273">
        <f>'1-BaseTRR (RY27)'!$G$2</f>
        <v>2020</v>
      </c>
      <c r="D45" s="361">
        <v>-5134.9609906794367</v>
      </c>
      <c r="E45" s="361">
        <v>34598897.814777665</v>
      </c>
      <c r="F45" s="361">
        <v>51010413.052981712</v>
      </c>
      <c r="G45" s="361">
        <v>6894451.7264833078</v>
      </c>
      <c r="H45" s="361">
        <v>745195535.54083157</v>
      </c>
      <c r="I45" s="361">
        <v>3954297.6282418217</v>
      </c>
      <c r="J45" s="361">
        <v>190124285.75696421</v>
      </c>
      <c r="K45" s="361">
        <v>59738597.267958105</v>
      </c>
      <c r="L45" s="361">
        <v>187816957.09522954</v>
      </c>
      <c r="M45" s="361">
        <v>65884036.587885156</v>
      </c>
      <c r="N45" s="361">
        <v>28306276.301209569</v>
      </c>
      <c r="O45" s="361">
        <v>4644586.8994628508</v>
      </c>
      <c r="P45" s="80">
        <f>SUM(D45:O45)</f>
        <v>1378163200.711035</v>
      </c>
      <c r="Q45" s="284"/>
      <c r="R45" s="227">
        <f>A45</f>
        <v>206</v>
      </c>
    </row>
    <row r="46" spans="1:18" x14ac:dyDescent="0.25">
      <c r="A46" s="227">
        <f>A45+1</f>
        <v>207</v>
      </c>
      <c r="B46" s="274" t="s">
        <v>510</v>
      </c>
      <c r="C46" s="273">
        <f>'1-BaseTRR (RY27)'!$G$2</f>
        <v>2020</v>
      </c>
      <c r="D46" s="361">
        <v>-5136.7850269757018</v>
      </c>
      <c r="E46" s="361">
        <v>34753228.605333127</v>
      </c>
      <c r="F46" s="361">
        <v>51274787.149534605</v>
      </c>
      <c r="G46" s="361">
        <v>6956589.3207144253</v>
      </c>
      <c r="H46" s="361">
        <v>752512796.65759814</v>
      </c>
      <c r="I46" s="361">
        <v>3967934.5234668762</v>
      </c>
      <c r="J46" s="361">
        <v>189808391.98240933</v>
      </c>
      <c r="K46" s="361">
        <v>59825105.228308007</v>
      </c>
      <c r="L46" s="361">
        <v>188757629.7221559</v>
      </c>
      <c r="M46" s="361">
        <v>66317937.492588684</v>
      </c>
      <c r="N46" s="361">
        <v>28488768.948423974</v>
      </c>
      <c r="O46" s="361">
        <v>4707605.6043257248</v>
      </c>
      <c r="P46" s="80">
        <f>SUM(D46:O46)</f>
        <v>1387365638.4498317</v>
      </c>
      <c r="Q46" s="284"/>
      <c r="R46" s="227">
        <f>A46</f>
        <v>207</v>
      </c>
    </row>
    <row r="47" spans="1:18" x14ac:dyDescent="0.25">
      <c r="A47" s="227">
        <f>A46+1</f>
        <v>208</v>
      </c>
      <c r="B47" s="274" t="s">
        <v>509</v>
      </c>
      <c r="C47" s="273">
        <f>'1-BaseTRR (RY27)'!$G$2</f>
        <v>2020</v>
      </c>
      <c r="D47" s="361">
        <v>-5138.2232405030836</v>
      </c>
      <c r="E47" s="361">
        <v>34868378.188196577</v>
      </c>
      <c r="F47" s="361">
        <v>51539436.559215203</v>
      </c>
      <c r="G47" s="361">
        <v>7017967.4016107004</v>
      </c>
      <c r="H47" s="361">
        <v>761926243.78019083</v>
      </c>
      <c r="I47" s="361">
        <v>3981368.7998119881</v>
      </c>
      <c r="J47" s="361">
        <v>191641850.39879236</v>
      </c>
      <c r="K47" s="361">
        <v>60721205.242699526</v>
      </c>
      <c r="L47" s="361">
        <v>189735983.65568411</v>
      </c>
      <c r="M47" s="361">
        <v>66752212.930722296</v>
      </c>
      <c r="N47" s="361">
        <v>28673745.695877276</v>
      </c>
      <c r="O47" s="361">
        <v>4768693.6447730921</v>
      </c>
      <c r="P47" s="80">
        <f>SUM(D47:O47)</f>
        <v>1401621948.0743334</v>
      </c>
      <c r="Q47" s="284"/>
      <c r="R47" s="227">
        <f>A47</f>
        <v>208</v>
      </c>
    </row>
    <row r="48" spans="1:18" x14ac:dyDescent="0.25">
      <c r="A48" s="227">
        <f>A47+1</f>
        <v>209</v>
      </c>
      <c r="B48" s="274" t="s">
        <v>508</v>
      </c>
      <c r="C48" s="273">
        <f>'1-BaseTRR (RY27)'!$G$2</f>
        <v>2020</v>
      </c>
      <c r="D48" s="361">
        <v>-5139.5468875127299</v>
      </c>
      <c r="E48" s="361">
        <v>35018484.913635224</v>
      </c>
      <c r="F48" s="361">
        <v>51791067.126287863</v>
      </c>
      <c r="G48" s="361">
        <v>7079076.9644469945</v>
      </c>
      <c r="H48" s="361">
        <v>768169736.65553677</v>
      </c>
      <c r="I48" s="361">
        <v>3992892.6384433247</v>
      </c>
      <c r="J48" s="361">
        <v>189117945.52961338</v>
      </c>
      <c r="K48" s="361">
        <v>60509216.227606565</v>
      </c>
      <c r="L48" s="361">
        <v>190257897.4741163</v>
      </c>
      <c r="M48" s="361">
        <v>67184081.396988183</v>
      </c>
      <c r="N48" s="361">
        <v>28857508.147207592</v>
      </c>
      <c r="O48" s="361">
        <v>4830104.1159907654</v>
      </c>
      <c r="P48" s="80">
        <f>SUM(D48:O48)</f>
        <v>1406802871.6429856</v>
      </c>
      <c r="Q48" s="284"/>
      <c r="R48" s="227">
        <f>A48</f>
        <v>209</v>
      </c>
    </row>
    <row r="49" spans="1:19" x14ac:dyDescent="0.25">
      <c r="A49" s="227">
        <f>A48+1</f>
        <v>210</v>
      </c>
      <c r="B49" s="274" t="s">
        <v>507</v>
      </c>
      <c r="C49" s="273">
        <f>'1-BaseTRR (RY27)'!$G$2</f>
        <v>2020</v>
      </c>
      <c r="D49" s="361">
        <v>-5143.6521199389999</v>
      </c>
      <c r="E49" s="361">
        <v>35169961.211857758</v>
      </c>
      <c r="F49" s="361">
        <v>52059273.66680938</v>
      </c>
      <c r="G49" s="361">
        <v>7141685.0301299058</v>
      </c>
      <c r="H49" s="361">
        <v>770847682.00690889</v>
      </c>
      <c r="I49" s="361">
        <v>4006309.604427516</v>
      </c>
      <c r="J49" s="361">
        <v>189163461.7591159</v>
      </c>
      <c r="K49" s="361">
        <v>61093629.792816512</v>
      </c>
      <c r="L49" s="361">
        <v>189883540.86131221</v>
      </c>
      <c r="M49" s="361">
        <v>67615457.700242817</v>
      </c>
      <c r="N49" s="361">
        <v>29036039.539878573</v>
      </c>
      <c r="O49" s="361">
        <v>4891654.7847495861</v>
      </c>
      <c r="P49" s="80">
        <f>SUM(D49:O49)</f>
        <v>1410903552.306129</v>
      </c>
      <c r="Q49" s="284"/>
      <c r="R49" s="227">
        <f>A49</f>
        <v>210</v>
      </c>
    </row>
    <row r="50" spans="1:19" x14ac:dyDescent="0.25">
      <c r="A50" s="227">
        <f>A49+1</f>
        <v>211</v>
      </c>
      <c r="B50" s="274" t="s">
        <v>506</v>
      </c>
      <c r="C50" s="273">
        <f>'1-BaseTRR (RY27)'!$G$2</f>
        <v>2020</v>
      </c>
      <c r="D50" s="361">
        <v>-5143.0028608260973</v>
      </c>
      <c r="E50" s="361">
        <v>35321097.685129389</v>
      </c>
      <c r="F50" s="361">
        <v>52323379.809556283</v>
      </c>
      <c r="G50" s="361">
        <v>7204410.7432968039</v>
      </c>
      <c r="H50" s="361">
        <v>773889344.43677819</v>
      </c>
      <c r="I50" s="361">
        <v>3985821.6032693926</v>
      </c>
      <c r="J50" s="361">
        <v>189654824.70741042</v>
      </c>
      <c r="K50" s="361">
        <v>62237506.758215956</v>
      </c>
      <c r="L50" s="361">
        <v>192676990.57298693</v>
      </c>
      <c r="M50" s="361">
        <v>68048302.711407647</v>
      </c>
      <c r="N50" s="361">
        <v>29215814.460759107</v>
      </c>
      <c r="O50" s="361">
        <v>4954449.3355224673</v>
      </c>
      <c r="P50" s="80">
        <f>SUM(D50:O50)</f>
        <v>1419506799.8214717</v>
      </c>
      <c r="Q50" s="284"/>
      <c r="R50" s="227">
        <f>A50</f>
        <v>211</v>
      </c>
    </row>
    <row r="51" spans="1:19" x14ac:dyDescent="0.25">
      <c r="A51" s="227">
        <f>A50+1</f>
        <v>212</v>
      </c>
      <c r="B51" s="271" t="s">
        <v>505</v>
      </c>
      <c r="C51" s="270">
        <f>'1-BaseTRR (RY27)'!$G$2</f>
        <v>2020</v>
      </c>
      <c r="D51" s="378">
        <v>-5156.4889699982014</v>
      </c>
      <c r="E51" s="378">
        <v>35359844.849163465</v>
      </c>
      <c r="F51" s="378">
        <v>52430975.435612775</v>
      </c>
      <c r="G51" s="378">
        <v>7247659.349183199</v>
      </c>
      <c r="H51" s="378">
        <v>782912231.20602596</v>
      </c>
      <c r="I51" s="378">
        <v>4060499.1178354677</v>
      </c>
      <c r="J51" s="378">
        <v>190251148.88294178</v>
      </c>
      <c r="K51" s="378">
        <v>60662091.468794577</v>
      </c>
      <c r="L51" s="378">
        <v>190960059.23359317</v>
      </c>
      <c r="M51" s="378">
        <v>68545295.36422129</v>
      </c>
      <c r="N51" s="378">
        <v>29378361.189925179</v>
      </c>
      <c r="O51" s="378">
        <v>4890629.9610011652</v>
      </c>
      <c r="P51" s="376">
        <f>SUM(D51:O51)</f>
        <v>1426693639.5693283</v>
      </c>
      <c r="Q51" s="375"/>
      <c r="R51" s="227">
        <f>A51</f>
        <v>212</v>
      </c>
    </row>
    <row r="52" spans="1:19" x14ac:dyDescent="0.25">
      <c r="A52" s="227">
        <f>A51+1</f>
        <v>213</v>
      </c>
      <c r="B52" s="286" t="s">
        <v>881</v>
      </c>
      <c r="C52" s="264"/>
      <c r="D52" s="374">
        <f>SUM(D39:D51)/13</f>
        <v>-3509.2076006064622</v>
      </c>
      <c r="E52" s="374">
        <f>SUM(E39:E51)/13</f>
        <v>34579653.23875206</v>
      </c>
      <c r="F52" s="374">
        <f>SUM(F39:F51)/13</f>
        <v>51955427.847506009</v>
      </c>
      <c r="G52" s="374">
        <f>SUM(G39:G51)/13</f>
        <v>6924361.9136762936</v>
      </c>
      <c r="H52" s="374">
        <f>SUM(H39:H51)/13</f>
        <v>754454277.53394532</v>
      </c>
      <c r="I52" s="374">
        <f>SUM(I39:I51)/13</f>
        <v>3873284.2921507107</v>
      </c>
      <c r="J52" s="374">
        <f>SUM(J39:J51)/13</f>
        <v>192818277.32545799</v>
      </c>
      <c r="K52" s="374">
        <f>SUM(K39:K51)/13</f>
        <v>58386272.977008492</v>
      </c>
      <c r="L52" s="374">
        <f>SUM(L39:L51)/13</f>
        <v>189515559.69320327</v>
      </c>
      <c r="M52" s="374">
        <f>SUM(M39:M51)/13</f>
        <v>65269366.846750811</v>
      </c>
      <c r="N52" s="374">
        <f>SUM(N39:N51)/13</f>
        <v>28635891.706467129</v>
      </c>
      <c r="O52" s="374">
        <f>SUM(O39:O51)/13</f>
        <v>4663127.4095289446</v>
      </c>
      <c r="P52" s="373">
        <f>SUM(P39:P51)/13</f>
        <v>1391071991.5768466</v>
      </c>
      <c r="Q52" s="284"/>
      <c r="R52" s="227">
        <f>A52</f>
        <v>213</v>
      </c>
    </row>
    <row r="53" spans="1:19" x14ac:dyDescent="0.25">
      <c r="A53" s="38"/>
      <c r="B53" s="38"/>
      <c r="C53" s="38"/>
      <c r="D53" s="38"/>
      <c r="E53" s="38"/>
      <c r="F53" s="38"/>
      <c r="G53" s="38"/>
      <c r="H53" s="38"/>
      <c r="I53" s="38"/>
      <c r="J53" s="38"/>
      <c r="K53" s="38"/>
      <c r="L53" s="38"/>
      <c r="M53" s="38"/>
      <c r="R53" s="227"/>
    </row>
    <row r="54" spans="1:19" x14ac:dyDescent="0.25">
      <c r="A54" s="38"/>
      <c r="B54" s="38"/>
      <c r="C54" s="38"/>
      <c r="D54" s="38"/>
      <c r="E54" s="38"/>
      <c r="F54" s="38"/>
      <c r="G54" s="38"/>
      <c r="H54" s="38"/>
      <c r="I54" s="38"/>
      <c r="J54" s="38"/>
      <c r="K54" s="38"/>
      <c r="L54" s="38"/>
      <c r="M54" s="38"/>
      <c r="R54" s="227"/>
    </row>
    <row r="55" spans="1:19" x14ac:dyDescent="0.25">
      <c r="A55" s="38"/>
      <c r="B55" s="73" t="s">
        <v>1033</v>
      </c>
      <c r="C55" s="73"/>
      <c r="D55" s="261"/>
      <c r="E55" s="261"/>
      <c r="F55" s="261"/>
      <c r="G55" s="261"/>
      <c r="H55" s="261"/>
      <c r="I55" s="261"/>
      <c r="J55" s="261"/>
      <c r="K55" s="261"/>
      <c r="L55" s="261"/>
      <c r="M55" s="261"/>
      <c r="N55" s="35"/>
      <c r="O55" s="35"/>
      <c r="P55" s="35"/>
      <c r="Q55" s="35"/>
      <c r="R55" s="227"/>
    </row>
    <row r="56" spans="1:19" x14ac:dyDescent="0.25">
      <c r="A56" s="38"/>
      <c r="B56" s="274" t="s">
        <v>1032</v>
      </c>
      <c r="C56" s="38"/>
      <c r="D56" s="38"/>
      <c r="E56" s="38"/>
      <c r="F56" s="38"/>
      <c r="G56" s="38"/>
      <c r="H56" s="38"/>
      <c r="I56" s="38"/>
      <c r="J56" s="38"/>
      <c r="K56" s="38"/>
      <c r="L56" s="38"/>
      <c r="M56" s="38"/>
      <c r="N56" s="38"/>
      <c r="O56" s="38"/>
      <c r="P56" s="38"/>
      <c r="Q56" s="38"/>
      <c r="R56" s="38"/>
      <c r="S56" s="38"/>
    </row>
    <row r="57" spans="1:19" x14ac:dyDescent="0.25">
      <c r="A57" s="38"/>
      <c r="B57" t="s">
        <v>1031</v>
      </c>
      <c r="C57" s="38"/>
      <c r="D57" s="38"/>
      <c r="E57" s="38"/>
      <c r="F57" s="38"/>
      <c r="G57" s="38"/>
      <c r="H57" s="38"/>
      <c r="I57" s="38"/>
      <c r="J57" s="38"/>
      <c r="K57" s="38"/>
      <c r="L57" s="38"/>
      <c r="M57" s="38"/>
      <c r="N57" s="38"/>
      <c r="O57" s="38"/>
      <c r="P57" s="38"/>
      <c r="Q57" s="38"/>
      <c r="R57" s="38"/>
      <c r="S57" s="38"/>
    </row>
    <row r="58" spans="1:19" x14ac:dyDescent="0.25">
      <c r="A58" s="38"/>
      <c r="C58" s="38"/>
      <c r="D58" s="38"/>
      <c r="E58" s="38"/>
      <c r="F58" s="38"/>
      <c r="G58" s="38"/>
      <c r="H58" s="38"/>
      <c r="I58" s="38"/>
      <c r="J58" s="38"/>
      <c r="K58" s="38"/>
      <c r="L58" s="38"/>
      <c r="M58" s="38"/>
      <c r="N58" s="38"/>
      <c r="O58" s="38"/>
      <c r="P58" s="38"/>
      <c r="Q58" s="38"/>
      <c r="R58" s="38"/>
      <c r="S58" s="38"/>
    </row>
    <row r="59" spans="1:19" x14ac:dyDescent="0.25">
      <c r="A59" s="17"/>
      <c r="D59" s="228" t="s">
        <v>530</v>
      </c>
      <c r="E59" s="228" t="s">
        <v>529</v>
      </c>
      <c r="F59" s="228" t="s">
        <v>528</v>
      </c>
      <c r="G59" s="228" t="s">
        <v>527</v>
      </c>
      <c r="H59" s="228" t="s">
        <v>552</v>
      </c>
      <c r="I59" s="228" t="s">
        <v>551</v>
      </c>
      <c r="J59" s="228" t="s">
        <v>550</v>
      </c>
      <c r="K59" s="228" t="s">
        <v>575</v>
      </c>
      <c r="L59" s="228" t="s">
        <v>574</v>
      </c>
      <c r="M59" s="228" t="s">
        <v>710</v>
      </c>
      <c r="N59" s="228" t="s">
        <v>709</v>
      </c>
      <c r="O59" s="228" t="s">
        <v>708</v>
      </c>
      <c r="P59" s="228" t="s">
        <v>707</v>
      </c>
      <c r="Q59" s="228"/>
      <c r="R59" s="227"/>
    </row>
    <row r="60" spans="1:19" x14ac:dyDescent="0.25">
      <c r="A60" s="17"/>
      <c r="D60" s="228"/>
      <c r="E60" s="228"/>
      <c r="F60" s="228"/>
      <c r="G60" s="228"/>
      <c r="H60" s="228"/>
      <c r="I60" s="228"/>
      <c r="J60" s="228"/>
      <c r="K60" s="228"/>
      <c r="L60" s="228"/>
      <c r="M60" s="228"/>
      <c r="N60" s="228"/>
      <c r="O60" s="228"/>
      <c r="P60" s="277" t="s">
        <v>895</v>
      </c>
      <c r="Q60" s="277"/>
      <c r="R60" s="227"/>
    </row>
    <row r="61" spans="1:19" x14ac:dyDescent="0.25">
      <c r="B61" s="6"/>
      <c r="C61" s="6"/>
      <c r="N61" s="92"/>
      <c r="P61" s="92"/>
      <c r="Q61" s="92"/>
      <c r="R61" s="227"/>
    </row>
    <row r="62" spans="1:19" x14ac:dyDescent="0.25">
      <c r="A62" s="372"/>
      <c r="B62" s="227"/>
      <c r="C62" s="212" t="s">
        <v>894</v>
      </c>
      <c r="D62" s="237">
        <v>350.01</v>
      </c>
      <c r="E62" s="237">
        <v>350.02</v>
      </c>
      <c r="F62" s="237">
        <v>352.01</v>
      </c>
      <c r="G62" s="237">
        <v>352.02</v>
      </c>
      <c r="H62" s="237">
        <v>353.01</v>
      </c>
      <c r="I62" s="237">
        <v>353.02</v>
      </c>
      <c r="J62" s="237">
        <v>354</v>
      </c>
      <c r="K62" s="237">
        <v>355</v>
      </c>
      <c r="L62" s="237">
        <v>356</v>
      </c>
      <c r="M62" s="237">
        <v>357</v>
      </c>
      <c r="N62" s="237">
        <v>358</v>
      </c>
      <c r="O62" s="237">
        <v>359</v>
      </c>
      <c r="R62" s="227"/>
    </row>
    <row r="63" spans="1:19" x14ac:dyDescent="0.25">
      <c r="A63" s="239" t="s">
        <v>99</v>
      </c>
      <c r="B63" s="239" t="s">
        <v>521</v>
      </c>
      <c r="C63" s="239" t="s">
        <v>543</v>
      </c>
      <c r="D63" s="228" t="s">
        <v>893</v>
      </c>
      <c r="E63" s="228" t="s">
        <v>892</v>
      </c>
      <c r="F63" s="228" t="s">
        <v>891</v>
      </c>
      <c r="G63" s="228" t="s">
        <v>890</v>
      </c>
      <c r="H63" s="228" t="s">
        <v>889</v>
      </c>
      <c r="I63" s="228" t="s">
        <v>888</v>
      </c>
      <c r="J63" s="228" t="s">
        <v>887</v>
      </c>
      <c r="K63" s="228" t="s">
        <v>886</v>
      </c>
      <c r="L63" s="228" t="s">
        <v>885</v>
      </c>
      <c r="M63" s="228" t="s">
        <v>884</v>
      </c>
      <c r="N63" s="228" t="s">
        <v>883</v>
      </c>
      <c r="O63" s="228" t="s">
        <v>882</v>
      </c>
      <c r="P63" s="239" t="s">
        <v>504</v>
      </c>
      <c r="Q63" s="239"/>
      <c r="R63" s="239" t="str">
        <f>A63</f>
        <v>Line</v>
      </c>
    </row>
    <row r="64" spans="1:19" x14ac:dyDescent="0.25">
      <c r="A64" s="227">
        <v>300</v>
      </c>
      <c r="B64" s="274" t="s">
        <v>505</v>
      </c>
      <c r="C64" s="273">
        <f>'1-BaseTRR (RY27)'!$G$2-1</f>
        <v>2019</v>
      </c>
      <c r="D64" s="361">
        <v>46370.618247045313</v>
      </c>
      <c r="E64" s="361">
        <v>37032330.421571337</v>
      </c>
      <c r="F64" s="361">
        <v>42884783.935080737</v>
      </c>
      <c r="G64" s="361">
        <v>9244855.2108100317</v>
      </c>
      <c r="H64" s="361">
        <v>633525053.64232469</v>
      </c>
      <c r="I64" s="361">
        <v>12431937.811429188</v>
      </c>
      <c r="J64" s="361">
        <v>110896692.4939892</v>
      </c>
      <c r="K64" s="361">
        <v>310236528.2450887</v>
      </c>
      <c r="L64" s="361">
        <v>286433211.96989191</v>
      </c>
      <c r="M64" s="361">
        <v>39767860.352913238</v>
      </c>
      <c r="N64" s="361">
        <v>39692265.55677525</v>
      </c>
      <c r="O64" s="361">
        <v>9210255.1751623638</v>
      </c>
      <c r="P64" s="78">
        <f>SUM(D64:O64)</f>
        <v>1531402145.4332838</v>
      </c>
      <c r="Q64" s="284"/>
      <c r="R64" s="227">
        <f>A64</f>
        <v>300</v>
      </c>
    </row>
    <row r="65" spans="1:18" x14ac:dyDescent="0.25">
      <c r="A65" s="227">
        <f>A64+1</f>
        <v>301</v>
      </c>
      <c r="B65" s="274" t="s">
        <v>516</v>
      </c>
      <c r="C65" s="273">
        <f>'1-BaseTRR (RY27)'!$G$2</f>
        <v>2020</v>
      </c>
      <c r="D65" s="361">
        <v>-2339.5016106438643</v>
      </c>
      <c r="E65" s="361">
        <v>35858045.537760645</v>
      </c>
      <c r="F65" s="361">
        <v>54496999.05320552</v>
      </c>
      <c r="G65" s="361">
        <v>9764463.0519022457</v>
      </c>
      <c r="H65" s="361">
        <v>748103946.66986942</v>
      </c>
      <c r="I65" s="361">
        <v>11472470.735502768</v>
      </c>
      <c r="J65" s="361">
        <v>156590439.53159609</v>
      </c>
      <c r="K65" s="361">
        <v>295330037.63926196</v>
      </c>
      <c r="L65" s="361">
        <v>321471688.34518766</v>
      </c>
      <c r="M65" s="361">
        <v>31691585.961040784</v>
      </c>
      <c r="N65" s="361">
        <v>43014028.907835446</v>
      </c>
      <c r="O65" s="361">
        <v>9580177.7056278493</v>
      </c>
      <c r="P65" s="78">
        <f>SUM(D65:O65)</f>
        <v>1717371543.6371796</v>
      </c>
      <c r="Q65" s="284"/>
      <c r="R65" s="227">
        <f>A65</f>
        <v>301</v>
      </c>
    </row>
    <row r="66" spans="1:18" x14ac:dyDescent="0.25">
      <c r="A66" s="227">
        <f>A65+1</f>
        <v>302</v>
      </c>
      <c r="B66" s="274" t="s">
        <v>515</v>
      </c>
      <c r="C66" s="273">
        <f>'1-BaseTRR (RY27)'!$G$2</f>
        <v>2020</v>
      </c>
      <c r="D66" s="361">
        <v>-2382.1539294248769</v>
      </c>
      <c r="E66" s="361">
        <v>36014254.195194811</v>
      </c>
      <c r="F66" s="361">
        <v>54788833.034310155</v>
      </c>
      <c r="G66" s="361">
        <v>9876884.5586011056</v>
      </c>
      <c r="H66" s="361">
        <v>751079139.4529444</v>
      </c>
      <c r="I66" s="361">
        <v>11513812.79121143</v>
      </c>
      <c r="J66" s="361">
        <v>156282690.62689018</v>
      </c>
      <c r="K66" s="361">
        <v>297484153.19375205</v>
      </c>
      <c r="L66" s="361">
        <v>320420693.87605411</v>
      </c>
      <c r="M66" s="361">
        <v>31905285.48869111</v>
      </c>
      <c r="N66" s="361">
        <v>43247712.847532429</v>
      </c>
      <c r="O66" s="361">
        <v>9713490.4331727512</v>
      </c>
      <c r="P66" s="78">
        <f>SUM(D66:O66)</f>
        <v>1722324568.344425</v>
      </c>
      <c r="Q66" s="284"/>
      <c r="R66" s="227">
        <f>A66</f>
        <v>302</v>
      </c>
    </row>
    <row r="67" spans="1:18" x14ac:dyDescent="0.25">
      <c r="A67" s="227">
        <f>A66+1</f>
        <v>303</v>
      </c>
      <c r="B67" s="274" t="s">
        <v>514</v>
      </c>
      <c r="C67" s="273">
        <f>'1-BaseTRR (RY27)'!$G$2</f>
        <v>2020</v>
      </c>
      <c r="D67" s="361">
        <v>-2431.3408535628546</v>
      </c>
      <c r="E67" s="361">
        <v>36155107.509251028</v>
      </c>
      <c r="F67" s="361">
        <v>55074781.291109815</v>
      </c>
      <c r="G67" s="361">
        <v>9970689.3366277646</v>
      </c>
      <c r="H67" s="361">
        <v>757192067.91673982</v>
      </c>
      <c r="I67" s="361">
        <v>11555097.657896152</v>
      </c>
      <c r="J67" s="361">
        <v>156621381.9960435</v>
      </c>
      <c r="K67" s="361">
        <v>300101434.90084726</v>
      </c>
      <c r="L67" s="361">
        <v>324481200.55777705</v>
      </c>
      <c r="M67" s="361">
        <v>32117964.526502971</v>
      </c>
      <c r="N67" s="361">
        <v>43453484.70557414</v>
      </c>
      <c r="O67" s="361">
        <v>9526739.3034326453</v>
      </c>
      <c r="P67" s="78">
        <f>SUM(D67:O67)</f>
        <v>1736247518.3609488</v>
      </c>
      <c r="Q67" s="284"/>
      <c r="R67" s="227">
        <f>A67</f>
        <v>303</v>
      </c>
    </row>
    <row r="68" spans="1:18" x14ac:dyDescent="0.25">
      <c r="A68" s="227">
        <f>A67+1</f>
        <v>304</v>
      </c>
      <c r="B68" s="274" t="s">
        <v>513</v>
      </c>
      <c r="C68" s="273">
        <f>'1-BaseTRR (RY27)'!$G$2</f>
        <v>2020</v>
      </c>
      <c r="D68" s="361">
        <v>-2460.130221086245</v>
      </c>
      <c r="E68" s="361">
        <v>36272770.03208109</v>
      </c>
      <c r="F68" s="361">
        <v>55366271.369724706</v>
      </c>
      <c r="G68" s="361">
        <v>10064223.672397424</v>
      </c>
      <c r="H68" s="361">
        <v>762653106.33221698</v>
      </c>
      <c r="I68" s="361">
        <v>11596005.623303656</v>
      </c>
      <c r="J68" s="361">
        <v>157011188.04186878</v>
      </c>
      <c r="K68" s="361">
        <v>302797764.03921545</v>
      </c>
      <c r="L68" s="361">
        <v>327554568.81491029</v>
      </c>
      <c r="M68" s="361">
        <v>32333654.345524944</v>
      </c>
      <c r="N68" s="361">
        <v>43732715.528433591</v>
      </c>
      <c r="O68" s="361">
        <v>9669255.2008261438</v>
      </c>
      <c r="P68" s="78">
        <f>SUM(D68:O68)</f>
        <v>1749049062.8702822</v>
      </c>
      <c r="Q68" s="284"/>
      <c r="R68" s="227">
        <f>A68</f>
        <v>304</v>
      </c>
    </row>
    <row r="69" spans="1:18" x14ac:dyDescent="0.25">
      <c r="A69" s="227">
        <f>A68+1</f>
        <v>305</v>
      </c>
      <c r="B69" s="274" t="s">
        <v>512</v>
      </c>
      <c r="C69" s="273">
        <f>'1-BaseTRR (RY27)'!$G$2</f>
        <v>2020</v>
      </c>
      <c r="D69" s="361">
        <v>-2445.8111042277374</v>
      </c>
      <c r="E69" s="361">
        <v>36433403.341346733</v>
      </c>
      <c r="F69" s="361">
        <v>55489408.148826912</v>
      </c>
      <c r="G69" s="361">
        <v>10157101.177817648</v>
      </c>
      <c r="H69" s="361">
        <v>766388762.35990345</v>
      </c>
      <c r="I69" s="361">
        <v>11644199.325220516</v>
      </c>
      <c r="J69" s="361">
        <v>157559113.91282019</v>
      </c>
      <c r="K69" s="361">
        <v>305578265.20837373</v>
      </c>
      <c r="L69" s="361">
        <v>329303506.73133504</v>
      </c>
      <c r="M69" s="361">
        <v>32547952.399473239</v>
      </c>
      <c r="N69" s="361">
        <v>43988345.177269951</v>
      </c>
      <c r="O69" s="361">
        <v>9794593.8355325591</v>
      </c>
      <c r="P69" s="78">
        <f>SUM(D69:O69)</f>
        <v>1758882205.8068156</v>
      </c>
      <c r="Q69" s="284"/>
      <c r="R69" s="227">
        <f>A69</f>
        <v>305</v>
      </c>
    </row>
    <row r="70" spans="1:18" x14ac:dyDescent="0.25">
      <c r="A70" s="227">
        <f>A69+1</f>
        <v>306</v>
      </c>
      <c r="B70" s="274" t="s">
        <v>704</v>
      </c>
      <c r="C70" s="273">
        <f>'1-BaseTRR (RY27)'!$G$2</f>
        <v>2020</v>
      </c>
      <c r="D70" s="361">
        <v>-2710.6989710579383</v>
      </c>
      <c r="E70" s="361">
        <v>36595551.925736763</v>
      </c>
      <c r="F70" s="361">
        <v>55763920.766444467</v>
      </c>
      <c r="G70" s="361">
        <v>10249782.209975528</v>
      </c>
      <c r="H70" s="361">
        <v>773161203.53125703</v>
      </c>
      <c r="I70" s="361">
        <v>11680432.059412396</v>
      </c>
      <c r="J70" s="361">
        <v>157993584.35199249</v>
      </c>
      <c r="K70" s="361">
        <v>302685801.99361777</v>
      </c>
      <c r="L70" s="361">
        <v>330293202.8667618</v>
      </c>
      <c r="M70" s="361">
        <v>32762793.081538457</v>
      </c>
      <c r="N70" s="361">
        <v>44104561.112423621</v>
      </c>
      <c r="O70" s="361">
        <v>9926123.3844323326</v>
      </c>
      <c r="P70" s="78">
        <f>SUM(D70:O70)</f>
        <v>1765214246.5846214</v>
      </c>
      <c r="Q70" s="284"/>
      <c r="R70" s="227">
        <f>A70</f>
        <v>306</v>
      </c>
    </row>
    <row r="71" spans="1:18" x14ac:dyDescent="0.25">
      <c r="A71" s="227">
        <f>A70+1</f>
        <v>307</v>
      </c>
      <c r="B71" s="274" t="s">
        <v>510</v>
      </c>
      <c r="C71" s="273">
        <f>'1-BaseTRR (RY27)'!$G$2</f>
        <v>2020</v>
      </c>
      <c r="D71" s="361">
        <v>-2711.6618631461974</v>
      </c>
      <c r="E71" s="361">
        <v>36758788.930850297</v>
      </c>
      <c r="F71" s="361">
        <v>56052931.093758687</v>
      </c>
      <c r="G71" s="361">
        <v>10342160.376244254</v>
      </c>
      <c r="H71" s="361">
        <v>780753066.52797604</v>
      </c>
      <c r="I71" s="361">
        <v>11720713.505866993</v>
      </c>
      <c r="J71" s="361">
        <v>157731076.12208533</v>
      </c>
      <c r="K71" s="361">
        <v>303124123.82497764</v>
      </c>
      <c r="L71" s="361">
        <v>331947461.24471617</v>
      </c>
      <c r="M71" s="361">
        <v>32978563.187544808</v>
      </c>
      <c r="N71" s="361">
        <v>44388906.46488145</v>
      </c>
      <c r="O71" s="361">
        <v>10060803.056389457</v>
      </c>
      <c r="P71" s="78">
        <f>SUM(D71:O71)</f>
        <v>1775855882.6734281</v>
      </c>
      <c r="Q71" s="284"/>
      <c r="R71" s="227">
        <f>A71</f>
        <v>307</v>
      </c>
    </row>
    <row r="72" spans="1:18" x14ac:dyDescent="0.25">
      <c r="A72" s="227">
        <f>A71+1</f>
        <v>308</v>
      </c>
      <c r="B72" s="274" t="s">
        <v>509</v>
      </c>
      <c r="C72" s="273">
        <f>'1-BaseTRR (RY27)'!$G$2</f>
        <v>2020</v>
      </c>
      <c r="D72" s="361">
        <v>-2712.4210829213666</v>
      </c>
      <c r="E72" s="361">
        <v>36880583.635452285</v>
      </c>
      <c r="F72" s="361">
        <v>56342242.389806956</v>
      </c>
      <c r="G72" s="361">
        <v>10433409.395979431</v>
      </c>
      <c r="H72" s="361">
        <v>790519781.1143713</v>
      </c>
      <c r="I72" s="361">
        <v>11760396.445005346</v>
      </c>
      <c r="J72" s="361">
        <v>159254682.98699182</v>
      </c>
      <c r="K72" s="361">
        <v>307664517.53904426</v>
      </c>
      <c r="L72" s="361">
        <v>333667985.62781841</v>
      </c>
      <c r="M72" s="361">
        <v>33194519.541417949</v>
      </c>
      <c r="N72" s="361">
        <v>44677122.342364512</v>
      </c>
      <c r="O72" s="361">
        <v>10191356.631964471</v>
      </c>
      <c r="P72" s="78">
        <f>SUM(D72:O72)</f>
        <v>1794583885.2291336</v>
      </c>
      <c r="Q72" s="284"/>
      <c r="R72" s="227">
        <f>A72</f>
        <v>308</v>
      </c>
    </row>
    <row r="73" spans="1:18" x14ac:dyDescent="0.25">
      <c r="A73" s="227">
        <f>A72+1</f>
        <v>309</v>
      </c>
      <c r="B73" s="274" t="s">
        <v>508</v>
      </c>
      <c r="C73" s="273">
        <f>'1-BaseTRR (RY27)'!$G$2</f>
        <v>2020</v>
      </c>
      <c r="D73" s="361">
        <v>-2713.1198240790145</v>
      </c>
      <c r="E73" s="361">
        <v>37039352.810545646</v>
      </c>
      <c r="F73" s="361">
        <v>56617321.656271271</v>
      </c>
      <c r="G73" s="361">
        <v>10524259.217671968</v>
      </c>
      <c r="H73" s="361">
        <v>796997579.53842568</v>
      </c>
      <c r="I73" s="361">
        <v>11794436.223204037</v>
      </c>
      <c r="J73" s="361">
        <v>157157314.01985848</v>
      </c>
      <c r="K73" s="361">
        <v>306590403.5159204</v>
      </c>
      <c r="L73" s="361">
        <v>334585818.55076844</v>
      </c>
      <c r="M73" s="361">
        <v>33409278.957074523</v>
      </c>
      <c r="N73" s="361">
        <v>44963446.201378077</v>
      </c>
      <c r="O73" s="361">
        <v>10322599.286606856</v>
      </c>
      <c r="P73" s="78">
        <f>SUM(D73:O73)</f>
        <v>1799999096.8579013</v>
      </c>
      <c r="Q73" s="284"/>
      <c r="R73" s="227">
        <f>A73</f>
        <v>309</v>
      </c>
    </row>
    <row r="74" spans="1:18" x14ac:dyDescent="0.25">
      <c r="A74" s="227">
        <f>A73+1</f>
        <v>310</v>
      </c>
      <c r="B74" s="274" t="s">
        <v>507</v>
      </c>
      <c r="C74" s="273">
        <f>'1-BaseTRR (RY27)'!$G$2</f>
        <v>2020</v>
      </c>
      <c r="D74" s="361">
        <v>-2715.2869387531127</v>
      </c>
      <c r="E74" s="361">
        <v>37199570.594557092</v>
      </c>
      <c r="F74" s="361">
        <v>56910521.561536655</v>
      </c>
      <c r="G74" s="361">
        <v>10617336.820256766</v>
      </c>
      <c r="H74" s="361">
        <v>799776022.71489584</v>
      </c>
      <c r="I74" s="361">
        <v>11834068.030001411</v>
      </c>
      <c r="J74" s="361">
        <v>157195138.07908708</v>
      </c>
      <c r="K74" s="361">
        <v>309551532.44715482</v>
      </c>
      <c r="L74" s="361">
        <v>333927478.39570582</v>
      </c>
      <c r="M74" s="361">
        <v>33623793.630062997</v>
      </c>
      <c r="N74" s="361">
        <v>45241619.445882417</v>
      </c>
      <c r="O74" s="361">
        <v>10454141.562748797</v>
      </c>
      <c r="P74" s="78">
        <f>SUM(D74:O74)</f>
        <v>1806328507.9949508</v>
      </c>
      <c r="Q74" s="284"/>
      <c r="R74" s="227">
        <f>A74</f>
        <v>310</v>
      </c>
    </row>
    <row r="75" spans="1:18" x14ac:dyDescent="0.25">
      <c r="A75" s="227">
        <f>A74+1</f>
        <v>311</v>
      </c>
      <c r="B75" s="274" t="s">
        <v>506</v>
      </c>
      <c r="C75" s="273">
        <f>'1-BaseTRR (RY27)'!$G$2</f>
        <v>2020</v>
      </c>
      <c r="D75" s="361">
        <v>-2714.944200801945</v>
      </c>
      <c r="E75" s="361">
        <v>37359428.942793898</v>
      </c>
      <c r="F75" s="361">
        <v>57199238.965231769</v>
      </c>
      <c r="G75" s="361">
        <v>10710589.325957321</v>
      </c>
      <c r="H75" s="361">
        <v>802931832.52970493</v>
      </c>
      <c r="I75" s="361">
        <v>11773549.392291525</v>
      </c>
      <c r="J75" s="361">
        <v>157603461.47191259</v>
      </c>
      <c r="K75" s="361">
        <v>315347371.8623473</v>
      </c>
      <c r="L75" s="361">
        <v>338840013.80563986</v>
      </c>
      <c r="M75" s="361">
        <v>33839038.661661088</v>
      </c>
      <c r="N75" s="361">
        <v>45521730.2559404</v>
      </c>
      <c r="O75" s="361">
        <v>10588342.186471375</v>
      </c>
      <c r="P75" s="78">
        <f>SUM(D75:O75)</f>
        <v>1821711882.4557514</v>
      </c>
      <c r="Q75" s="284"/>
      <c r="R75" s="227">
        <f>A75</f>
        <v>311</v>
      </c>
    </row>
    <row r="76" spans="1:18" x14ac:dyDescent="0.25">
      <c r="A76" s="227">
        <f>A75+1</f>
        <v>312</v>
      </c>
      <c r="B76" s="274" t="s">
        <v>505</v>
      </c>
      <c r="C76" s="273">
        <f>'1-BaseTRR (RY27)'!$G$2</f>
        <v>2020</v>
      </c>
      <c r="D76" s="367">
        <v>-2673.21791163129</v>
      </c>
      <c r="E76" s="367">
        <v>37134887.629073456</v>
      </c>
      <c r="F76" s="367">
        <v>57275944.929522172</v>
      </c>
      <c r="G76" s="367">
        <v>10775956.117125733</v>
      </c>
      <c r="H76" s="367">
        <v>809044718.36015952</v>
      </c>
      <c r="I76" s="367">
        <v>11905869.195438014</v>
      </c>
      <c r="J76" s="367">
        <v>157335940.62828374</v>
      </c>
      <c r="K76" s="367">
        <v>318544082.12423605</v>
      </c>
      <c r="L76" s="367">
        <v>336604693.71972704</v>
      </c>
      <c r="M76" s="367">
        <v>34020581.944851592</v>
      </c>
      <c r="N76" s="367">
        <v>45789887.664506271</v>
      </c>
      <c r="O76" s="367">
        <v>10402307.423512593</v>
      </c>
      <c r="P76" s="366">
        <f>SUM(D76:O76)</f>
        <v>1828832196.5185246</v>
      </c>
      <c r="Q76" s="375"/>
      <c r="R76" s="227">
        <f>A76</f>
        <v>312</v>
      </c>
    </row>
    <row r="77" spans="1:18" x14ac:dyDescent="0.25">
      <c r="A77" s="227">
        <f>A76+1</f>
        <v>313</v>
      </c>
      <c r="B77" s="365" t="s">
        <v>881</v>
      </c>
      <c r="C77" s="364"/>
      <c r="D77" s="363">
        <f>SUM(D64:D76)/13</f>
        <v>1181.5638258237591</v>
      </c>
      <c r="E77" s="363">
        <f>SUM(E64:E76)/13</f>
        <v>36671851.962016545</v>
      </c>
      <c r="F77" s="363">
        <f>SUM(F64:F76)/13</f>
        <v>54943322.938063823</v>
      </c>
      <c r="G77" s="363">
        <f>SUM(G64:G76)/13</f>
        <v>10210131.574720556</v>
      </c>
      <c r="H77" s="363">
        <f>SUM(H64:H76)/13</f>
        <v>767086636.97621453</v>
      </c>
      <c r="I77" s="363">
        <f>SUM(I64:I76)/13</f>
        <v>11744845.29198334</v>
      </c>
      <c r="J77" s="363">
        <f>SUM(J64:J76)/13</f>
        <v>153787131.09718612</v>
      </c>
      <c r="K77" s="363">
        <f>SUM(K64:K76)/13</f>
        <v>305772001.27183366</v>
      </c>
      <c r="L77" s="363">
        <f>SUM(L64:L76)/13</f>
        <v>326887040.34663796</v>
      </c>
      <c r="M77" s="363">
        <f>SUM(M64:M76)/13</f>
        <v>33399451.698330596</v>
      </c>
      <c r="N77" s="363">
        <f>SUM(N64:N76)/13</f>
        <v>43985832.785445958</v>
      </c>
      <c r="O77" s="363">
        <f>SUM(O64:O76)/13</f>
        <v>9956937.3219907843</v>
      </c>
      <c r="P77" s="362">
        <f>SUM(P64:P76)/13</f>
        <v>1754446364.8282495</v>
      </c>
      <c r="Q77" s="284"/>
      <c r="R77" s="227">
        <f>A77</f>
        <v>313</v>
      </c>
    </row>
    <row r="78" spans="1:18" x14ac:dyDescent="0.25">
      <c r="A78" s="227"/>
      <c r="B78" s="265"/>
      <c r="C78" s="265"/>
      <c r="D78" s="47"/>
      <c r="E78" s="47"/>
      <c r="F78" s="47"/>
      <c r="G78" s="47"/>
      <c r="H78" s="47"/>
      <c r="I78" s="47"/>
      <c r="J78" s="47"/>
      <c r="K78" s="47"/>
      <c r="L78" s="47"/>
      <c r="M78" s="47"/>
      <c r="N78" s="47"/>
      <c r="R78" s="227"/>
    </row>
    <row r="79" spans="1:18" x14ac:dyDescent="0.25">
      <c r="A79" s="227"/>
      <c r="B79" s="265"/>
      <c r="C79" s="265"/>
      <c r="D79" s="47"/>
      <c r="E79" s="47"/>
      <c r="F79" s="47"/>
      <c r="G79" s="47"/>
      <c r="H79" s="47"/>
      <c r="I79" s="47"/>
      <c r="J79" s="47"/>
      <c r="K79" s="47"/>
      <c r="L79" s="47"/>
      <c r="M79" s="47"/>
      <c r="N79" s="47"/>
      <c r="R79" s="227"/>
    </row>
    <row r="80" spans="1:18" x14ac:dyDescent="0.25">
      <c r="B80" s="73" t="s">
        <v>1030</v>
      </c>
      <c r="C80" s="73"/>
      <c r="D80" s="261"/>
      <c r="E80" s="261"/>
      <c r="F80" s="261"/>
      <c r="G80" s="261"/>
      <c r="H80" s="261"/>
      <c r="I80" s="261"/>
      <c r="J80" s="261"/>
      <c r="K80" s="261"/>
      <c r="L80" s="261"/>
      <c r="M80" s="261"/>
      <c r="N80" s="35"/>
      <c r="O80" s="35"/>
      <c r="P80" s="35"/>
      <c r="Q80" s="35"/>
      <c r="R80" s="227"/>
    </row>
    <row r="81" spans="1:18" x14ac:dyDescent="0.25">
      <c r="B81" s="274" t="s">
        <v>1029</v>
      </c>
      <c r="R81" s="227"/>
    </row>
    <row r="82" spans="1:18" x14ac:dyDescent="0.25">
      <c r="R82" s="227"/>
    </row>
    <row r="83" spans="1:18" x14ac:dyDescent="0.25">
      <c r="A83" s="17"/>
      <c r="D83" s="228" t="s">
        <v>530</v>
      </c>
      <c r="E83" s="228" t="s">
        <v>529</v>
      </c>
      <c r="F83" s="228" t="s">
        <v>528</v>
      </c>
      <c r="G83" s="228"/>
      <c r="H83" s="228"/>
      <c r="I83" s="228"/>
      <c r="J83" s="228"/>
      <c r="K83" s="228"/>
      <c r="L83" s="228"/>
      <c r="M83" s="228"/>
      <c r="N83" s="228"/>
      <c r="R83" s="227"/>
    </row>
    <row r="84" spans="1:18" x14ac:dyDescent="0.25">
      <c r="A84" s="17"/>
      <c r="D84" s="213" t="s">
        <v>613</v>
      </c>
      <c r="E84" s="277" t="s">
        <v>92</v>
      </c>
      <c r="F84" s="277" t="s">
        <v>92</v>
      </c>
      <c r="G84" s="228"/>
      <c r="H84" s="228"/>
      <c r="I84" s="228"/>
      <c r="J84" s="228"/>
      <c r="K84" s="228"/>
      <c r="L84" s="228"/>
      <c r="M84" s="228"/>
      <c r="N84" s="228"/>
      <c r="R84" s="227"/>
    </row>
    <row r="85" spans="1:18" x14ac:dyDescent="0.25">
      <c r="B85" s="6"/>
      <c r="C85" s="6"/>
      <c r="N85" s="92"/>
      <c r="R85" s="227"/>
    </row>
    <row r="86" spans="1:18" x14ac:dyDescent="0.25">
      <c r="A86" s="239" t="s">
        <v>99</v>
      </c>
      <c r="B86" s="239" t="s">
        <v>521</v>
      </c>
      <c r="C86" s="239" t="s">
        <v>543</v>
      </c>
      <c r="D86" s="228" t="s">
        <v>1016</v>
      </c>
      <c r="E86" s="228" t="s">
        <v>857</v>
      </c>
      <c r="F86" s="228" t="s">
        <v>856</v>
      </c>
      <c r="G86" s="228"/>
      <c r="H86" s="228"/>
      <c r="I86" s="228"/>
      <c r="J86" s="228"/>
      <c r="K86" s="228"/>
      <c r="L86" s="228"/>
      <c r="M86" s="228"/>
      <c r="N86" s="239"/>
      <c r="R86" s="239" t="str">
        <f>A86</f>
        <v>Line</v>
      </c>
    </row>
    <row r="87" spans="1:18" x14ac:dyDescent="0.25">
      <c r="A87" s="227">
        <v>400</v>
      </c>
      <c r="B87" s="274" t="s">
        <v>505</v>
      </c>
      <c r="C87" s="273">
        <f>'1-BaseTRR (RY27)'!$G$2-1</f>
        <v>2019</v>
      </c>
      <c r="D87" s="355">
        <f>+E87+F87</f>
        <v>288352419.40999997</v>
      </c>
      <c r="E87" s="361">
        <v>130205460.83854955</v>
      </c>
      <c r="F87" s="361">
        <v>158146958.57145044</v>
      </c>
      <c r="G87" s="268" t="s">
        <v>1028</v>
      </c>
      <c r="H87" s="268"/>
      <c r="I87" s="268"/>
      <c r="J87" s="268"/>
      <c r="K87" s="268"/>
      <c r="L87" s="268"/>
      <c r="M87" s="268"/>
      <c r="N87" s="47"/>
      <c r="R87" s="227">
        <f>A87</f>
        <v>400</v>
      </c>
    </row>
    <row r="88" spans="1:18" x14ac:dyDescent="0.25">
      <c r="A88" s="227">
        <f>+A87+1</f>
        <v>401</v>
      </c>
      <c r="B88" s="271" t="s">
        <v>505</v>
      </c>
      <c r="C88" s="270">
        <f>'1-BaseTRR (RY27)'!$G$2</f>
        <v>2020</v>
      </c>
      <c r="D88" s="354">
        <f>+E88+F88</f>
        <v>320152032.88</v>
      </c>
      <c r="E88" s="378">
        <v>140214618.29686186</v>
      </c>
      <c r="F88" s="378">
        <v>179937414.58313817</v>
      </c>
      <c r="G88" s="268" t="s">
        <v>1027</v>
      </c>
      <c r="H88" s="267"/>
      <c r="I88" s="267"/>
      <c r="J88" s="267"/>
      <c r="K88" s="267"/>
      <c r="L88" s="267"/>
      <c r="M88" s="267"/>
      <c r="N88" s="267"/>
      <c r="R88" s="227">
        <f>A88</f>
        <v>401</v>
      </c>
    </row>
    <row r="89" spans="1:18" x14ac:dyDescent="0.25">
      <c r="A89" s="227">
        <f>A88+1</f>
        <v>402</v>
      </c>
      <c r="B89" s="264" t="s">
        <v>839</v>
      </c>
      <c r="C89" s="264"/>
      <c r="D89" s="353">
        <f>AVERAGE(D87:D88)</f>
        <v>304252226.14499998</v>
      </c>
      <c r="E89" s="353">
        <f>AVERAGE(E87:E88)</f>
        <v>135210039.56770569</v>
      </c>
      <c r="F89" s="353">
        <f>AVERAGE(F87:F88)</f>
        <v>169042186.57729429</v>
      </c>
      <c r="G89" s="47" t="s">
        <v>873</v>
      </c>
      <c r="H89" s="47"/>
      <c r="I89" s="47"/>
      <c r="J89" s="47"/>
      <c r="K89" s="47"/>
      <c r="L89" s="47"/>
      <c r="M89" s="47"/>
      <c r="N89" s="47"/>
      <c r="R89" s="227">
        <f>A89</f>
        <v>402</v>
      </c>
    </row>
    <row r="90" spans="1:18" x14ac:dyDescent="0.25">
      <c r="A90" s="227"/>
      <c r="B90" s="265"/>
      <c r="C90" s="265"/>
      <c r="D90" s="47"/>
      <c r="E90" s="47"/>
      <c r="F90" s="47"/>
      <c r="G90" s="47"/>
      <c r="H90" s="47"/>
      <c r="I90" s="47"/>
      <c r="J90" s="47"/>
      <c r="K90" s="47"/>
      <c r="L90" s="47"/>
      <c r="M90" s="47"/>
      <c r="N90" s="47"/>
      <c r="R90" s="227"/>
    </row>
    <row r="91" spans="1:18" x14ac:dyDescent="0.25">
      <c r="A91" s="227"/>
      <c r="B91" s="265"/>
      <c r="C91" s="265"/>
      <c r="D91" s="47"/>
      <c r="E91" s="47"/>
      <c r="F91" s="47"/>
      <c r="G91" s="47"/>
      <c r="H91" s="47"/>
      <c r="I91" s="47"/>
      <c r="J91" s="47"/>
      <c r="K91" s="47"/>
      <c r="L91" s="47"/>
      <c r="M91" s="47"/>
      <c r="N91" s="47"/>
      <c r="R91" s="227"/>
    </row>
    <row r="92" spans="1:18" x14ac:dyDescent="0.25">
      <c r="B92" s="73" t="s">
        <v>1026</v>
      </c>
      <c r="C92" s="73"/>
      <c r="D92" s="261"/>
      <c r="E92" s="261"/>
      <c r="F92" s="261"/>
      <c r="G92" s="261"/>
      <c r="H92" s="261"/>
      <c r="I92" s="261"/>
      <c r="J92" s="261"/>
      <c r="K92" s="261"/>
      <c r="L92" s="261"/>
      <c r="M92" s="261"/>
      <c r="N92" s="35"/>
      <c r="O92" s="35"/>
      <c r="P92" s="35"/>
      <c r="Q92" s="35"/>
      <c r="R92" s="227"/>
    </row>
    <row r="93" spans="1:18" x14ac:dyDescent="0.25">
      <c r="B93" s="274" t="s">
        <v>1025</v>
      </c>
    </row>
    <row r="95" spans="1:18" x14ac:dyDescent="0.25">
      <c r="A95" s="17"/>
      <c r="D95" s="228" t="s">
        <v>530</v>
      </c>
      <c r="E95" s="228" t="s">
        <v>529</v>
      </c>
      <c r="F95" s="228" t="s">
        <v>528</v>
      </c>
      <c r="G95" s="228" t="s">
        <v>527</v>
      </c>
      <c r="H95" s="228" t="s">
        <v>552</v>
      </c>
      <c r="I95" s="228"/>
      <c r="J95" s="228"/>
      <c r="K95" s="228"/>
      <c r="L95" s="228"/>
      <c r="M95" s="228"/>
      <c r="N95" s="228"/>
      <c r="R95" s="227"/>
    </row>
    <row r="96" spans="1:18" ht="30" x14ac:dyDescent="0.25">
      <c r="A96" s="17"/>
      <c r="D96" s="277" t="s">
        <v>289</v>
      </c>
      <c r="E96" s="277" t="s">
        <v>870</v>
      </c>
      <c r="F96" s="281" t="s">
        <v>862</v>
      </c>
      <c r="G96" s="277" t="s">
        <v>861</v>
      </c>
      <c r="H96" s="277" t="s">
        <v>860</v>
      </c>
      <c r="I96" s="228"/>
      <c r="J96" s="228"/>
      <c r="K96" s="228"/>
      <c r="L96" s="228"/>
      <c r="M96" s="228"/>
      <c r="N96" s="228"/>
      <c r="R96" s="227"/>
    </row>
    <row r="97" spans="1:18" x14ac:dyDescent="0.25">
      <c r="A97" s="17"/>
      <c r="D97" s="228"/>
      <c r="E97" s="228"/>
      <c r="F97" s="228"/>
      <c r="G97" s="228"/>
      <c r="H97" s="228"/>
      <c r="I97" s="228"/>
      <c r="J97" s="228"/>
      <c r="K97" s="228"/>
      <c r="L97" s="228"/>
      <c r="M97" s="228"/>
      <c r="N97" s="228"/>
      <c r="R97" s="227"/>
    </row>
    <row r="98" spans="1:18" x14ac:dyDescent="0.25">
      <c r="A98" s="17"/>
      <c r="D98" s="228"/>
      <c r="E98" s="6" t="s">
        <v>859</v>
      </c>
      <c r="F98" s="6" t="s">
        <v>859</v>
      </c>
      <c r="G98" s="228"/>
      <c r="H98" s="228"/>
      <c r="I98" s="228"/>
      <c r="J98" s="228"/>
      <c r="K98" s="228"/>
      <c r="L98" s="228"/>
      <c r="M98" s="228"/>
      <c r="N98" s="228"/>
      <c r="R98" s="227"/>
    </row>
    <row r="99" spans="1:18" x14ac:dyDescent="0.25">
      <c r="B99" s="6"/>
      <c r="C99" s="6"/>
      <c r="D99" s="237" t="s">
        <v>869</v>
      </c>
      <c r="E99" s="6" t="s">
        <v>566</v>
      </c>
      <c r="F99" s="6" t="s">
        <v>566</v>
      </c>
      <c r="N99" s="92"/>
      <c r="R99" s="227"/>
    </row>
    <row r="100" spans="1:18" x14ac:dyDescent="0.25">
      <c r="A100" s="239" t="s">
        <v>99</v>
      </c>
      <c r="B100" s="239" t="s">
        <v>521</v>
      </c>
      <c r="C100" s="239" t="s">
        <v>543</v>
      </c>
      <c r="D100" s="91" t="s">
        <v>855</v>
      </c>
      <c r="E100" s="91" t="s">
        <v>854</v>
      </c>
      <c r="F100" s="275" t="s">
        <v>853</v>
      </c>
      <c r="G100" s="228" t="s">
        <v>857</v>
      </c>
      <c r="H100" s="228" t="s">
        <v>856</v>
      </c>
      <c r="I100" s="228"/>
      <c r="J100" s="228"/>
      <c r="K100" s="228"/>
      <c r="L100" s="228"/>
      <c r="M100" s="228"/>
      <c r="N100" s="239"/>
      <c r="R100" s="239" t="str">
        <f>A100</f>
        <v>Line</v>
      </c>
    </row>
    <row r="101" spans="1:18" x14ac:dyDescent="0.25">
      <c r="A101" s="227">
        <v>500</v>
      </c>
      <c r="B101" s="274" t="s">
        <v>505</v>
      </c>
      <c r="C101" s="273">
        <f>'1-BaseTRR (RY27)'!$G$2-1</f>
        <v>2019</v>
      </c>
      <c r="D101" s="59">
        <v>1180885454.8599997</v>
      </c>
      <c r="E101" s="44">
        <f>'24-Allocators (RY26)'!$C$24</f>
        <v>9.5395174029802951E-2</v>
      </c>
      <c r="F101" s="355">
        <f>+D101*E101</f>
        <v>112650773.47563268</v>
      </c>
      <c r="G101" s="359">
        <f>+F101*'24-Allocators (RY26)'!$C$43</f>
        <v>48492018.119593993</v>
      </c>
      <c r="H101" s="359">
        <f>+F101*'24-Allocators (RY26)'!$C$44</f>
        <v>64158755.356038697</v>
      </c>
      <c r="I101" s="268" t="s">
        <v>1024</v>
      </c>
      <c r="J101" s="268"/>
      <c r="K101" s="268"/>
      <c r="L101" s="268"/>
      <c r="M101" s="268"/>
      <c r="N101" s="47"/>
      <c r="R101" s="227">
        <f>A101</f>
        <v>500</v>
      </c>
    </row>
    <row r="102" spans="1:18" x14ac:dyDescent="0.25">
      <c r="A102" s="227">
        <f>+A101+1</f>
        <v>501</v>
      </c>
      <c r="B102" s="271" t="s">
        <v>505</v>
      </c>
      <c r="C102" s="270">
        <f>'1-BaseTRR (RY27)'!$G$2</f>
        <v>2020</v>
      </c>
      <c r="D102" s="358">
        <v>1172448838.7099996</v>
      </c>
      <c r="E102" s="58">
        <f>'24-Allocators (RY26)'!$C$24</f>
        <v>9.5395174029802951E-2</v>
      </c>
      <c r="F102" s="354">
        <f>+D102*E102</f>
        <v>111845961.00978078</v>
      </c>
      <c r="G102" s="354">
        <f>+F102*'24-Allocators (RY26)'!$C$43</f>
        <v>48145575.929515228</v>
      </c>
      <c r="H102" s="354">
        <f>+F102*'24-Allocators (RY26)'!$C$44</f>
        <v>63700385.080265559</v>
      </c>
      <c r="I102" s="268" t="s">
        <v>1023</v>
      </c>
      <c r="J102" s="267"/>
      <c r="K102" s="267"/>
      <c r="L102" s="267"/>
      <c r="M102" s="267"/>
      <c r="N102" s="267"/>
      <c r="R102" s="227">
        <f>A102</f>
        <v>501</v>
      </c>
    </row>
    <row r="103" spans="1:18" x14ac:dyDescent="0.25">
      <c r="A103" s="227">
        <f>A102+1</f>
        <v>502</v>
      </c>
      <c r="B103" s="264" t="s">
        <v>839</v>
      </c>
      <c r="C103" s="264"/>
      <c r="D103" s="353">
        <f>AVERAGE(D101:D102)</f>
        <v>1176667146.7849996</v>
      </c>
      <c r="E103" s="17"/>
      <c r="F103" s="353">
        <f>AVERAGE(F101:F102)</f>
        <v>112248367.24270673</v>
      </c>
      <c r="G103" s="353">
        <f>AVERAGE(G101:G102)</f>
        <v>48318797.02455461</v>
      </c>
      <c r="H103" s="353">
        <f>AVERAGE(H101:H102)</f>
        <v>63929570.218152128</v>
      </c>
      <c r="I103" s="47" t="s">
        <v>866</v>
      </c>
      <c r="J103" s="47"/>
      <c r="K103" s="47"/>
      <c r="L103" s="47"/>
      <c r="M103" s="47"/>
      <c r="N103" s="47"/>
      <c r="R103" s="227">
        <f>A103</f>
        <v>502</v>
      </c>
    </row>
    <row r="104" spans="1:18" x14ac:dyDescent="0.25">
      <c r="A104" s="227"/>
      <c r="B104" s="274"/>
      <c r="C104" s="274"/>
      <c r="D104" s="47"/>
      <c r="E104" s="47"/>
      <c r="F104" s="47"/>
      <c r="G104" s="47"/>
      <c r="H104" s="47"/>
      <c r="I104" s="47"/>
      <c r="J104" s="47"/>
      <c r="K104" s="47"/>
      <c r="L104" s="47"/>
      <c r="M104" s="47"/>
      <c r="N104" s="47"/>
      <c r="R104" s="227"/>
    </row>
    <row r="105" spans="1:18" x14ac:dyDescent="0.25">
      <c r="A105" s="227"/>
      <c r="B105" s="274"/>
      <c r="C105" s="274"/>
      <c r="D105" s="47"/>
      <c r="E105" s="47"/>
      <c r="F105" s="47"/>
      <c r="G105" s="47"/>
      <c r="H105" s="47"/>
      <c r="I105" s="47"/>
      <c r="J105" s="47"/>
      <c r="K105" s="47"/>
      <c r="L105" s="47"/>
      <c r="M105" s="47"/>
      <c r="N105" s="47"/>
      <c r="R105" s="227"/>
    </row>
    <row r="106" spans="1:18" x14ac:dyDescent="0.25">
      <c r="B106" s="73" t="s">
        <v>1022</v>
      </c>
      <c r="C106" s="73"/>
      <c r="D106" s="261"/>
      <c r="E106" s="261"/>
      <c r="F106" s="261"/>
      <c r="G106" s="261"/>
      <c r="H106" s="261"/>
      <c r="I106" s="261"/>
      <c r="J106" s="261"/>
      <c r="K106" s="261"/>
      <c r="L106" s="261"/>
      <c r="M106" s="261"/>
      <c r="N106" s="35"/>
      <c r="O106" s="35"/>
      <c r="P106" s="35"/>
      <c r="Q106" s="35"/>
      <c r="R106" s="227"/>
    </row>
    <row r="107" spans="1:18" x14ac:dyDescent="0.25">
      <c r="B107" s="274" t="s">
        <v>1021</v>
      </c>
    </row>
    <row r="109" spans="1:18" x14ac:dyDescent="0.25">
      <c r="A109" s="17"/>
      <c r="D109" s="228" t="s">
        <v>530</v>
      </c>
      <c r="E109" s="228" t="s">
        <v>529</v>
      </c>
      <c r="F109" s="228" t="s">
        <v>528</v>
      </c>
      <c r="G109" s="228" t="s">
        <v>527</v>
      </c>
      <c r="H109" s="228" t="s">
        <v>552</v>
      </c>
      <c r="I109" s="228"/>
      <c r="J109" s="228"/>
      <c r="K109" s="228"/>
      <c r="L109" s="228"/>
      <c r="M109" s="228"/>
      <c r="N109" s="228"/>
      <c r="R109" s="227"/>
    </row>
    <row r="110" spans="1:18" ht="30" x14ac:dyDescent="0.25">
      <c r="A110" s="17"/>
      <c r="D110" s="277" t="s">
        <v>227</v>
      </c>
      <c r="E110" s="277" t="s">
        <v>863</v>
      </c>
      <c r="F110" s="281" t="s">
        <v>862</v>
      </c>
      <c r="G110" s="277" t="s">
        <v>861</v>
      </c>
      <c r="H110" s="277" t="s">
        <v>860</v>
      </c>
      <c r="I110" s="228"/>
      <c r="J110" s="228"/>
      <c r="K110" s="228"/>
      <c r="L110" s="228"/>
      <c r="M110" s="228"/>
      <c r="N110" s="228"/>
      <c r="R110" s="227"/>
    </row>
    <row r="111" spans="1:18" x14ac:dyDescent="0.25">
      <c r="A111" s="17"/>
      <c r="D111" s="228"/>
      <c r="E111" s="228"/>
      <c r="F111" s="228"/>
      <c r="G111" s="228"/>
      <c r="H111" s="228"/>
      <c r="I111" s="228"/>
      <c r="J111" s="228"/>
      <c r="K111" s="228"/>
      <c r="L111" s="228"/>
      <c r="M111" s="228"/>
      <c r="N111" s="228"/>
      <c r="R111" s="227"/>
    </row>
    <row r="112" spans="1:18" x14ac:dyDescent="0.25">
      <c r="A112" s="17"/>
      <c r="D112" s="228"/>
      <c r="E112" s="6" t="s">
        <v>859</v>
      </c>
      <c r="F112" s="6" t="s">
        <v>859</v>
      </c>
      <c r="G112" s="228"/>
      <c r="H112" s="228"/>
      <c r="I112" s="228"/>
      <c r="J112" s="228"/>
      <c r="K112" s="228"/>
      <c r="L112" s="228"/>
      <c r="M112" s="228"/>
      <c r="N112" s="228"/>
      <c r="R112" s="227"/>
    </row>
    <row r="113" spans="1:18" x14ac:dyDescent="0.25">
      <c r="B113" s="6"/>
      <c r="C113" s="6"/>
      <c r="D113" s="237" t="s">
        <v>858</v>
      </c>
      <c r="E113" s="6" t="s">
        <v>566</v>
      </c>
      <c r="F113" s="6" t="s">
        <v>566</v>
      </c>
      <c r="N113" s="92"/>
      <c r="R113" s="227"/>
    </row>
    <row r="114" spans="1:18" x14ac:dyDescent="0.25">
      <c r="A114" s="239" t="s">
        <v>99</v>
      </c>
      <c r="B114" s="239" t="s">
        <v>521</v>
      </c>
      <c r="C114" s="239" t="s">
        <v>543</v>
      </c>
      <c r="D114" s="91" t="s">
        <v>855</v>
      </c>
      <c r="E114" s="91" t="s">
        <v>854</v>
      </c>
      <c r="F114" s="275" t="s">
        <v>853</v>
      </c>
      <c r="G114" s="228" t="s">
        <v>857</v>
      </c>
      <c r="H114" s="228" t="s">
        <v>856</v>
      </c>
      <c r="I114" s="228"/>
      <c r="J114" s="228"/>
      <c r="K114" s="228"/>
      <c r="L114" s="228"/>
      <c r="M114" s="228"/>
      <c r="N114" s="239"/>
      <c r="R114" s="239" t="str">
        <f>A114</f>
        <v>Line</v>
      </c>
    </row>
    <row r="115" spans="1:18" x14ac:dyDescent="0.25">
      <c r="A115" s="227">
        <v>600</v>
      </c>
      <c r="B115" s="274" t="s">
        <v>505</v>
      </c>
      <c r="C115" s="273">
        <f>'1-BaseTRR (RY27)'!$G$2-1</f>
        <v>2019</v>
      </c>
      <c r="D115" s="59">
        <v>60973795.319999993</v>
      </c>
      <c r="E115" s="44">
        <f>'24-Allocators (RY26)'!$C$23</f>
        <v>0.13656366094149378</v>
      </c>
      <c r="F115" s="355">
        <f>+D115*E115</f>
        <v>8326804.7103965189</v>
      </c>
      <c r="G115" s="359">
        <f>+F115*'24-Allocators (RY26)'!$C$43</f>
        <v>3584383.4217632818</v>
      </c>
      <c r="H115" s="359">
        <f>+F115*'24-Allocators (RY26)'!$C$44</f>
        <v>4742421.2886332376</v>
      </c>
      <c r="I115" s="268" t="s">
        <v>1020</v>
      </c>
      <c r="J115" s="268"/>
      <c r="K115" s="268"/>
      <c r="L115" s="268"/>
      <c r="M115" s="268"/>
      <c r="N115" s="47"/>
      <c r="R115" s="227">
        <f>A115</f>
        <v>600</v>
      </c>
    </row>
    <row r="116" spans="1:18" x14ac:dyDescent="0.25">
      <c r="A116" s="227">
        <f>+A115+1</f>
        <v>601</v>
      </c>
      <c r="B116" s="271" t="s">
        <v>505</v>
      </c>
      <c r="C116" s="270">
        <f>'1-BaseTRR (RY27)'!$G$2</f>
        <v>2020</v>
      </c>
      <c r="D116" s="358">
        <v>66401654.049999997</v>
      </c>
      <c r="E116" s="58">
        <f>'24-Allocators (RY26)'!$C$23</f>
        <v>0.13656366094149378</v>
      </c>
      <c r="F116" s="354">
        <f>+D116*E116</f>
        <v>9068052.9696385674</v>
      </c>
      <c r="G116" s="354">
        <f>+F116*'24-Allocators (RY26)'!$C$43</f>
        <v>3903463.556850486</v>
      </c>
      <c r="H116" s="354">
        <f>+F116*'24-Allocators (RY26)'!$C$44</f>
        <v>5164589.4127880819</v>
      </c>
      <c r="I116" s="268" t="s">
        <v>1019</v>
      </c>
      <c r="J116" s="267"/>
      <c r="K116" s="267"/>
      <c r="L116" s="267"/>
      <c r="M116" s="267"/>
      <c r="N116" s="267"/>
      <c r="R116" s="227">
        <f>A116</f>
        <v>601</v>
      </c>
    </row>
    <row r="117" spans="1:18" x14ac:dyDescent="0.25">
      <c r="A117" s="227">
        <f>A116+1</f>
        <v>602</v>
      </c>
      <c r="B117" s="264" t="s">
        <v>839</v>
      </c>
      <c r="C117" s="264"/>
      <c r="D117" s="353">
        <f>AVERAGE(D115:D116)</f>
        <v>63687724.684999995</v>
      </c>
      <c r="E117" s="17"/>
      <c r="F117" s="353">
        <f>AVERAGE(F115:F116)</f>
        <v>8697428.8400175422</v>
      </c>
      <c r="G117" s="353">
        <f>AVERAGE(G115:G116)</f>
        <v>3743923.4893068839</v>
      </c>
      <c r="H117" s="353">
        <f>AVERAGE(H115:H116)</f>
        <v>4953505.3507106602</v>
      </c>
      <c r="I117" s="47" t="s">
        <v>850</v>
      </c>
      <c r="J117" s="47"/>
      <c r="K117" s="47"/>
      <c r="L117" s="47"/>
      <c r="M117" s="47"/>
      <c r="N117" s="47"/>
      <c r="R117" s="227">
        <f>A117</f>
        <v>602</v>
      </c>
    </row>
    <row r="118" spans="1:18" x14ac:dyDescent="0.25">
      <c r="A118" s="227"/>
      <c r="B118" s="265"/>
      <c r="C118" s="265"/>
      <c r="D118" s="357"/>
      <c r="E118" s="357"/>
      <c r="F118" s="357"/>
      <c r="G118" s="47"/>
      <c r="H118" s="47"/>
      <c r="I118" s="47"/>
      <c r="J118" s="47"/>
      <c r="K118" s="47"/>
      <c r="L118" s="47"/>
      <c r="M118" s="47"/>
      <c r="N118" s="47"/>
      <c r="R118" s="227"/>
    </row>
    <row r="119" spans="1:18" x14ac:dyDescent="0.25">
      <c r="A119" s="227"/>
      <c r="B119" s="265"/>
      <c r="C119" s="265"/>
      <c r="D119" s="357"/>
      <c r="E119" s="357"/>
      <c r="F119" s="357"/>
      <c r="G119" s="47"/>
      <c r="H119" s="47"/>
      <c r="I119" s="47"/>
      <c r="J119" s="47"/>
      <c r="K119" s="47"/>
      <c r="L119" s="47"/>
      <c r="M119" s="47"/>
      <c r="N119" s="47"/>
      <c r="R119" s="227"/>
    </row>
    <row r="120" spans="1:18" x14ac:dyDescent="0.25">
      <c r="B120" s="356" t="s">
        <v>1018</v>
      </c>
      <c r="C120" s="356"/>
      <c r="D120" s="282"/>
      <c r="E120" s="282"/>
      <c r="F120" s="282"/>
      <c r="G120" s="282"/>
      <c r="H120" s="282"/>
      <c r="I120" s="282"/>
      <c r="J120" s="282"/>
      <c r="K120" s="282"/>
      <c r="L120" s="282"/>
      <c r="M120" s="282"/>
      <c r="N120" s="282"/>
      <c r="O120" s="35"/>
      <c r="P120" s="35"/>
      <c r="Q120" s="35"/>
      <c r="R120" s="227"/>
    </row>
    <row r="121" spans="1:18" x14ac:dyDescent="0.25">
      <c r="B121" s="274" t="s">
        <v>1017</v>
      </c>
    </row>
    <row r="123" spans="1:18" x14ac:dyDescent="0.25">
      <c r="A123" s="17"/>
      <c r="D123" s="228" t="s">
        <v>530</v>
      </c>
      <c r="E123" s="228" t="s">
        <v>529</v>
      </c>
      <c r="F123" s="228" t="s">
        <v>528</v>
      </c>
      <c r="G123" s="47"/>
      <c r="H123" s="47"/>
      <c r="I123" s="47"/>
      <c r="J123" s="47"/>
      <c r="K123" s="47"/>
      <c r="L123" s="47"/>
      <c r="M123" s="47"/>
      <c r="N123" s="47"/>
      <c r="R123" s="227"/>
    </row>
    <row r="124" spans="1:18" ht="30" x14ac:dyDescent="0.25">
      <c r="B124" s="6"/>
      <c r="C124" s="6"/>
      <c r="D124" s="277" t="s">
        <v>847</v>
      </c>
      <c r="E124" s="277" t="s">
        <v>847</v>
      </c>
      <c r="F124" s="277" t="s">
        <v>847</v>
      </c>
      <c r="G124" s="47"/>
      <c r="H124" s="47"/>
      <c r="I124" s="47"/>
      <c r="J124" s="47"/>
      <c r="K124" s="47"/>
      <c r="L124" s="47"/>
      <c r="M124" s="47"/>
      <c r="N124" s="47"/>
      <c r="R124" s="227"/>
    </row>
    <row r="125" spans="1:18" x14ac:dyDescent="0.25">
      <c r="B125" s="6"/>
      <c r="C125" s="6"/>
      <c r="D125" s="277"/>
      <c r="E125" s="277"/>
      <c r="F125" s="277"/>
      <c r="G125" s="47"/>
      <c r="H125" s="47"/>
      <c r="I125" s="47"/>
      <c r="J125" s="47"/>
      <c r="K125" s="47"/>
      <c r="L125" s="47"/>
      <c r="M125" s="47"/>
      <c r="N125" s="47"/>
      <c r="R125" s="227"/>
    </row>
    <row r="126" spans="1:18" x14ac:dyDescent="0.25">
      <c r="A126" s="239" t="s">
        <v>99</v>
      </c>
      <c r="B126" s="239" t="s">
        <v>521</v>
      </c>
      <c r="C126" s="239" t="s">
        <v>543</v>
      </c>
      <c r="D126" s="228" t="s">
        <v>1016</v>
      </c>
      <c r="E126" s="228" t="s">
        <v>857</v>
      </c>
      <c r="F126" s="228" t="s">
        <v>856</v>
      </c>
      <c r="G126" s="228" t="s">
        <v>160</v>
      </c>
      <c r="H126" s="47"/>
      <c r="I126" s="47"/>
      <c r="J126" s="47"/>
      <c r="K126" s="47"/>
      <c r="L126" s="47"/>
      <c r="M126" s="47"/>
      <c r="N126" s="47"/>
      <c r="R126" s="239" t="str">
        <f>A126</f>
        <v>Line</v>
      </c>
    </row>
    <row r="127" spans="1:18" x14ac:dyDescent="0.25">
      <c r="A127" s="227">
        <v>700</v>
      </c>
      <c r="B127" s="274" t="s">
        <v>505</v>
      </c>
      <c r="C127" s="273">
        <f>'1-BaseTRR (RY27)'!$G$2-1</f>
        <v>2019</v>
      </c>
      <c r="D127" s="355">
        <f>+D87+F101+F115</f>
        <v>409329997.59602916</v>
      </c>
      <c r="E127" s="355">
        <f>+E87+G101+G115</f>
        <v>182281862.3799068</v>
      </c>
      <c r="F127" s="355">
        <f>+F87+H101+H115</f>
        <v>227048135.21612236</v>
      </c>
      <c r="G127" s="268" t="s">
        <v>841</v>
      </c>
      <c r="H127" s="267"/>
      <c r="I127" s="267"/>
      <c r="J127" s="267"/>
      <c r="K127" s="267"/>
      <c r="L127" s="267"/>
      <c r="M127" s="267"/>
      <c r="N127" s="267"/>
      <c r="R127" s="227">
        <f>A127</f>
        <v>700</v>
      </c>
    </row>
    <row r="128" spans="1:18" x14ac:dyDescent="0.25">
      <c r="A128" s="227">
        <f>+A127+1</f>
        <v>701</v>
      </c>
      <c r="B128" s="271" t="s">
        <v>505</v>
      </c>
      <c r="C128" s="270">
        <f>'1-BaseTRR (RY27)'!$G$2</f>
        <v>2020</v>
      </c>
      <c r="D128" s="354">
        <f>+D88+F102+F116</f>
        <v>441066046.85941935</v>
      </c>
      <c r="E128" s="354">
        <f>+E88+G102+G116</f>
        <v>192263657.78322756</v>
      </c>
      <c r="F128" s="354">
        <f>+F88+H102+H116</f>
        <v>248802389.07619181</v>
      </c>
      <c r="G128" s="268" t="s">
        <v>840</v>
      </c>
      <c r="H128" s="47"/>
      <c r="I128" s="47"/>
      <c r="J128" s="47"/>
      <c r="K128" s="47"/>
      <c r="L128" s="47"/>
      <c r="M128" s="47"/>
      <c r="N128" s="47"/>
      <c r="R128" s="227">
        <f>A128</f>
        <v>701</v>
      </c>
    </row>
    <row r="129" spans="1:18" x14ac:dyDescent="0.25">
      <c r="A129" s="227">
        <f>A128+1</f>
        <v>702</v>
      </c>
      <c r="B129" s="264" t="s">
        <v>839</v>
      </c>
      <c r="C129" s="264"/>
      <c r="D129" s="353">
        <f>AVERAGE(D127:D128)</f>
        <v>425198022.22772425</v>
      </c>
      <c r="E129" s="353">
        <f>AVERAGE(E127:E128)</f>
        <v>187272760.08156717</v>
      </c>
      <c r="F129" s="353">
        <f>AVERAGE(F127:F128)</f>
        <v>237925262.14615709</v>
      </c>
      <c r="G129" s="47" t="s">
        <v>838</v>
      </c>
      <c r="H129" s="47"/>
      <c r="I129" s="47"/>
      <c r="J129" s="47"/>
      <c r="K129" s="47"/>
      <c r="L129" s="47"/>
      <c r="M129" s="47"/>
      <c r="N129" s="47"/>
      <c r="R129" s="227">
        <f>A129</f>
        <v>702</v>
      </c>
    </row>
    <row r="130" spans="1:18" x14ac:dyDescent="0.25">
      <c r="A130" s="227"/>
      <c r="B130" s="265"/>
      <c r="C130" s="265"/>
      <c r="D130" s="47"/>
      <c r="E130" s="47"/>
      <c r="F130" s="47"/>
      <c r="G130" s="47"/>
      <c r="H130" s="47"/>
      <c r="I130" s="47"/>
      <c r="J130" s="47"/>
      <c r="K130" s="47"/>
      <c r="L130" s="47"/>
      <c r="M130" s="47"/>
      <c r="N130" s="47"/>
    </row>
    <row r="131" spans="1:18" x14ac:dyDescent="0.25">
      <c r="A131" s="227"/>
      <c r="B131" s="265"/>
      <c r="C131" s="265"/>
      <c r="D131" s="47"/>
      <c r="E131" s="47"/>
      <c r="F131" s="47"/>
      <c r="G131" s="47"/>
      <c r="H131" s="47"/>
      <c r="I131" s="47"/>
      <c r="J131" s="47"/>
      <c r="K131" s="47"/>
      <c r="L131" s="47"/>
      <c r="M131" s="47"/>
      <c r="N131" s="47"/>
    </row>
    <row r="132" spans="1:18" ht="15" customHeight="1" x14ac:dyDescent="0.25">
      <c r="B132" s="27" t="s">
        <v>148</v>
      </c>
      <c r="C132" s="27"/>
      <c r="D132" s="27"/>
      <c r="E132" s="27"/>
      <c r="F132" s="27"/>
      <c r="G132" s="27"/>
      <c r="H132" s="27"/>
      <c r="I132" s="27"/>
      <c r="J132" s="27"/>
      <c r="K132" s="27"/>
      <c r="L132" s="27"/>
      <c r="M132" s="27"/>
      <c r="N132" s="27"/>
      <c r="O132" s="27"/>
      <c r="P132" s="27"/>
      <c r="Q132" s="27"/>
    </row>
    <row r="133" spans="1:18" x14ac:dyDescent="0.25">
      <c r="A133" s="345"/>
      <c r="B133" s="299" t="s">
        <v>1015</v>
      </c>
      <c r="C133" s="299"/>
      <c r="D133" s="299"/>
      <c r="E133" s="299"/>
      <c r="F133" s="299"/>
      <c r="G133" s="299"/>
      <c r="H133" s="299"/>
      <c r="I133" s="299"/>
      <c r="J133" s="299"/>
      <c r="K133" s="299"/>
      <c r="L133" s="299"/>
      <c r="M133" s="299"/>
      <c r="N133" s="299"/>
      <c r="O133" s="299"/>
      <c r="P133" s="299"/>
      <c r="Q133" s="299"/>
    </row>
    <row r="134" spans="1:18" x14ac:dyDescent="0.25">
      <c r="A134" s="227"/>
      <c r="B134" s="299" t="s">
        <v>1014</v>
      </c>
      <c r="C134" s="299"/>
      <c r="D134" s="299"/>
      <c r="E134" s="299"/>
      <c r="F134" s="299"/>
      <c r="G134" s="299"/>
      <c r="H134" s="299"/>
      <c r="I134" s="299"/>
      <c r="J134" s="299"/>
      <c r="K134" s="299"/>
      <c r="L134" s="299"/>
      <c r="M134" s="299"/>
      <c r="N134" s="299"/>
      <c r="O134" s="299"/>
      <c r="P134" s="299"/>
      <c r="Q134" s="299"/>
    </row>
    <row r="135" spans="1:18" x14ac:dyDescent="0.25">
      <c r="A135" s="227"/>
      <c r="B135" s="299" t="s">
        <v>1013</v>
      </c>
      <c r="C135" s="299"/>
      <c r="D135" s="299"/>
      <c r="E135" s="299"/>
      <c r="F135" s="299"/>
      <c r="G135" s="299"/>
      <c r="H135" s="299"/>
      <c r="I135" s="299"/>
      <c r="J135" s="299"/>
      <c r="K135" s="299"/>
      <c r="L135" s="299"/>
      <c r="M135" s="299"/>
      <c r="N135" s="299"/>
      <c r="O135" s="299"/>
      <c r="P135" s="299"/>
      <c r="Q135" s="299"/>
    </row>
    <row r="136" spans="1:18" x14ac:dyDescent="0.25">
      <c r="A136" s="227"/>
      <c r="B136" s="299" t="s">
        <v>789</v>
      </c>
      <c r="C136" s="299"/>
      <c r="D136" s="299"/>
      <c r="E136" s="299"/>
      <c r="F136" s="299"/>
      <c r="G136" s="299"/>
      <c r="H136" s="299"/>
      <c r="I136" s="299"/>
      <c r="J136" s="299"/>
      <c r="K136" s="299"/>
      <c r="L136" s="299"/>
      <c r="M136" s="299"/>
      <c r="N136" s="299"/>
      <c r="O136" s="299"/>
      <c r="P136" s="299"/>
      <c r="Q136" s="299"/>
    </row>
    <row r="137" spans="1:18" x14ac:dyDescent="0.25">
      <c r="A137" s="227"/>
      <c r="B137" s="265"/>
      <c r="C137" s="265"/>
      <c r="D137" s="352"/>
      <c r="E137" s="352"/>
      <c r="F137" s="352"/>
      <c r="G137" s="352"/>
      <c r="H137" s="352"/>
      <c r="I137" s="352"/>
      <c r="J137" s="352"/>
      <c r="K137" s="352"/>
      <c r="L137" s="352"/>
      <c r="M137" s="352"/>
      <c r="N137" s="347"/>
    </row>
    <row r="138" spans="1:18" x14ac:dyDescent="0.25">
      <c r="A138" s="227"/>
      <c r="B138" s="265"/>
      <c r="C138" s="265"/>
      <c r="D138" s="352"/>
      <c r="E138" s="352"/>
      <c r="F138" s="352"/>
      <c r="G138" s="352"/>
      <c r="H138" s="352"/>
      <c r="I138" s="352"/>
      <c r="J138" s="352"/>
      <c r="K138" s="352"/>
      <c r="L138" s="352"/>
      <c r="M138" s="352"/>
      <c r="N138" s="347"/>
    </row>
    <row r="139" spans="1:18" x14ac:dyDescent="0.25">
      <c r="A139" s="227"/>
      <c r="B139" s="265"/>
      <c r="C139" s="265"/>
      <c r="D139" s="352"/>
      <c r="E139" s="352"/>
      <c r="F139" s="352"/>
      <c r="G139" s="352"/>
      <c r="H139" s="352"/>
      <c r="I139" s="352"/>
      <c r="J139" s="352"/>
      <c r="K139" s="352"/>
      <c r="L139" s="352"/>
      <c r="M139" s="352"/>
      <c r="N139" s="347"/>
    </row>
    <row r="140" spans="1:18" x14ac:dyDescent="0.25">
      <c r="A140" s="227"/>
      <c r="B140" s="265"/>
      <c r="C140" s="265"/>
      <c r="D140" s="352"/>
      <c r="E140" s="352"/>
      <c r="F140" s="352"/>
      <c r="G140" s="352"/>
      <c r="H140" s="352"/>
      <c r="I140" s="352"/>
      <c r="J140" s="352"/>
      <c r="K140" s="352"/>
      <c r="L140" s="352"/>
      <c r="M140" s="352"/>
      <c r="N140" s="347"/>
    </row>
    <row r="141" spans="1:18" x14ac:dyDescent="0.25">
      <c r="A141" s="227"/>
      <c r="B141" s="265"/>
      <c r="C141" s="265"/>
      <c r="D141" s="352"/>
      <c r="E141" s="352"/>
      <c r="F141" s="352"/>
      <c r="G141" s="352"/>
      <c r="H141" s="352"/>
      <c r="I141" s="352"/>
      <c r="J141" s="352"/>
      <c r="K141" s="352"/>
      <c r="L141" s="352"/>
      <c r="M141" s="352"/>
      <c r="N141" s="347"/>
    </row>
    <row r="142" spans="1:18" x14ac:dyDescent="0.25">
      <c r="A142" s="227"/>
      <c r="B142" s="265"/>
      <c r="C142" s="265"/>
      <c r="D142" s="352"/>
      <c r="E142" s="352"/>
      <c r="F142" s="352"/>
      <c r="G142" s="352"/>
      <c r="H142" s="352"/>
      <c r="I142" s="352"/>
      <c r="J142" s="352"/>
      <c r="K142" s="352"/>
      <c r="L142" s="352"/>
      <c r="M142" s="352"/>
      <c r="N142" s="347"/>
    </row>
    <row r="143" spans="1:18" x14ac:dyDescent="0.25">
      <c r="A143" s="227"/>
      <c r="B143" s="265"/>
      <c r="C143" s="265"/>
      <c r="D143" s="352"/>
      <c r="E143" s="352"/>
      <c r="F143" s="352"/>
      <c r="G143" s="352"/>
      <c r="H143" s="352"/>
      <c r="I143" s="352"/>
      <c r="J143" s="352"/>
      <c r="K143" s="352"/>
      <c r="L143" s="352"/>
      <c r="M143" s="352"/>
      <c r="N143" s="347"/>
    </row>
    <row r="144" spans="1:18" x14ac:dyDescent="0.25">
      <c r="A144" s="227"/>
      <c r="B144" s="265"/>
      <c r="C144" s="265"/>
      <c r="D144" s="352"/>
      <c r="E144" s="352"/>
      <c r="F144" s="352"/>
      <c r="G144" s="352"/>
      <c r="H144" s="352"/>
      <c r="I144" s="352"/>
      <c r="J144" s="352"/>
      <c r="K144" s="352"/>
      <c r="L144" s="352"/>
      <c r="M144" s="352"/>
      <c r="N144" s="347"/>
    </row>
    <row r="145" spans="1:18" x14ac:dyDescent="0.25">
      <c r="A145" s="227"/>
      <c r="B145" s="265"/>
      <c r="C145" s="265"/>
      <c r="D145" s="352"/>
      <c r="E145" s="352"/>
      <c r="F145" s="352"/>
      <c r="G145" s="352"/>
      <c r="H145" s="352"/>
      <c r="I145" s="352"/>
      <c r="J145" s="352"/>
      <c r="K145" s="352"/>
      <c r="L145" s="352"/>
      <c r="M145" s="352"/>
      <c r="N145" s="347"/>
    </row>
    <row r="146" spans="1:18" x14ac:dyDescent="0.25">
      <c r="A146" s="227"/>
      <c r="B146" s="265"/>
      <c r="C146" s="265"/>
      <c r="D146" s="352"/>
      <c r="E146" s="352"/>
      <c r="F146" s="352"/>
      <c r="G146" s="352"/>
      <c r="H146" s="352"/>
      <c r="I146" s="352"/>
      <c r="J146" s="352"/>
      <c r="K146" s="352"/>
      <c r="L146" s="352"/>
      <c r="M146" s="352"/>
      <c r="N146" s="347"/>
    </row>
    <row r="147" spans="1:18" x14ac:dyDescent="0.25">
      <c r="A147" s="227"/>
      <c r="B147" s="265"/>
      <c r="C147" s="265"/>
      <c r="D147" s="47"/>
      <c r="E147" s="47"/>
      <c r="F147" s="47"/>
      <c r="G147" s="47"/>
      <c r="H147" s="47"/>
      <c r="I147" s="47"/>
      <c r="J147" s="47"/>
      <c r="K147" s="47"/>
      <c r="L147" s="47"/>
      <c r="M147" s="47"/>
      <c r="N147" s="47"/>
    </row>
    <row r="148" spans="1:18" x14ac:dyDescent="0.25">
      <c r="B148" s="260"/>
      <c r="C148" s="260"/>
    </row>
    <row r="150" spans="1:18" x14ac:dyDescent="0.25">
      <c r="A150" s="17"/>
      <c r="B150" s="228"/>
      <c r="C150" s="228"/>
      <c r="D150" s="228"/>
      <c r="E150" s="228"/>
      <c r="F150" s="228"/>
      <c r="G150" s="228"/>
      <c r="H150" s="228"/>
      <c r="I150" s="228"/>
      <c r="J150" s="228"/>
      <c r="K150" s="228"/>
      <c r="L150" s="228"/>
      <c r="M150" s="228"/>
      <c r="N150" s="228"/>
    </row>
    <row r="151" spans="1:18" x14ac:dyDescent="0.25">
      <c r="B151" s="92"/>
      <c r="C151" s="92"/>
      <c r="N151" s="92"/>
    </row>
    <row r="152" spans="1:18" x14ac:dyDescent="0.25">
      <c r="A152" s="345"/>
      <c r="B152" s="239"/>
      <c r="C152" s="239"/>
      <c r="D152" s="228"/>
      <c r="E152" s="228"/>
      <c r="F152" s="228"/>
      <c r="G152" s="228"/>
      <c r="H152" s="228"/>
      <c r="I152" s="228"/>
      <c r="J152" s="228"/>
      <c r="K152" s="228"/>
      <c r="L152" s="228"/>
      <c r="M152" s="228"/>
      <c r="N152" s="239"/>
    </row>
    <row r="153" spans="1:18" x14ac:dyDescent="0.25">
      <c r="A153" s="227"/>
      <c r="B153" s="265"/>
      <c r="C153" s="265"/>
      <c r="D153" s="312"/>
      <c r="E153" s="312"/>
      <c r="F153" s="312"/>
      <c r="G153" s="312"/>
      <c r="H153" s="312"/>
      <c r="I153" s="312"/>
      <c r="J153" s="312"/>
      <c r="K153" s="312"/>
      <c r="L153" s="312"/>
      <c r="M153" s="312"/>
      <c r="N153" s="312"/>
      <c r="R153" s="47"/>
    </row>
    <row r="154" spans="1:18" x14ac:dyDescent="0.25">
      <c r="A154" s="227"/>
      <c r="B154" s="265"/>
      <c r="C154" s="265"/>
      <c r="D154" s="312"/>
      <c r="E154" s="312"/>
      <c r="F154" s="312"/>
      <c r="G154" s="312"/>
      <c r="H154" s="312"/>
      <c r="I154" s="312"/>
      <c r="J154" s="312"/>
      <c r="K154" s="312"/>
      <c r="L154" s="312"/>
      <c r="M154" s="312"/>
      <c r="N154" s="312"/>
      <c r="R154" s="47"/>
    </row>
    <row r="155" spans="1:18" x14ac:dyDescent="0.25">
      <c r="A155" s="227"/>
      <c r="B155" s="265"/>
      <c r="C155" s="265"/>
      <c r="D155" s="312"/>
      <c r="E155" s="312"/>
      <c r="F155" s="312"/>
      <c r="G155" s="312"/>
      <c r="H155" s="312"/>
      <c r="I155" s="312"/>
      <c r="J155" s="312"/>
      <c r="K155" s="312"/>
      <c r="L155" s="312"/>
      <c r="M155" s="312"/>
      <c r="N155" s="312"/>
      <c r="R155" s="47"/>
    </row>
    <row r="156" spans="1:18" x14ac:dyDescent="0.25">
      <c r="A156" s="227"/>
      <c r="B156" s="265"/>
      <c r="C156" s="265"/>
      <c r="D156" s="312"/>
      <c r="E156" s="312"/>
      <c r="F156" s="312"/>
      <c r="G156" s="312"/>
      <c r="H156" s="312"/>
      <c r="I156" s="312"/>
      <c r="J156" s="312"/>
      <c r="K156" s="312"/>
      <c r="L156" s="312"/>
      <c r="M156" s="312"/>
      <c r="N156" s="312"/>
      <c r="R156" s="47"/>
    </row>
    <row r="157" spans="1:18" x14ac:dyDescent="0.25">
      <c r="A157" s="227"/>
      <c r="B157" s="265"/>
      <c r="C157" s="265"/>
      <c r="D157" s="312"/>
      <c r="E157" s="312"/>
      <c r="F157" s="312"/>
      <c r="G157" s="312"/>
      <c r="H157" s="312"/>
      <c r="I157" s="312"/>
      <c r="J157" s="312"/>
      <c r="K157" s="312"/>
      <c r="L157" s="312"/>
      <c r="M157" s="312"/>
      <c r="N157" s="312"/>
      <c r="R157" s="47"/>
    </row>
    <row r="158" spans="1:18" x14ac:dyDescent="0.25">
      <c r="A158" s="227"/>
      <c r="B158" s="265"/>
      <c r="C158" s="265"/>
      <c r="D158" s="312"/>
      <c r="E158" s="312"/>
      <c r="F158" s="312"/>
      <c r="G158" s="312"/>
      <c r="H158" s="312"/>
      <c r="I158" s="312"/>
      <c r="J158" s="312"/>
      <c r="K158" s="312"/>
      <c r="L158" s="312"/>
      <c r="M158" s="312"/>
      <c r="N158" s="312"/>
      <c r="R158" s="47"/>
    </row>
    <row r="159" spans="1:18" x14ac:dyDescent="0.25">
      <c r="A159" s="227"/>
      <c r="B159" s="265"/>
      <c r="C159" s="265"/>
      <c r="D159" s="312"/>
      <c r="E159" s="312"/>
      <c r="F159" s="312"/>
      <c r="G159" s="312"/>
      <c r="H159" s="312"/>
      <c r="I159" s="312"/>
      <c r="J159" s="312"/>
      <c r="K159" s="312"/>
      <c r="L159" s="312"/>
      <c r="M159" s="312"/>
      <c r="N159" s="312"/>
      <c r="R159" s="47"/>
    </row>
    <row r="160" spans="1:18" x14ac:dyDescent="0.25">
      <c r="A160" s="227"/>
      <c r="B160" s="265"/>
      <c r="C160" s="265"/>
      <c r="D160" s="312"/>
      <c r="E160" s="312"/>
      <c r="F160" s="312"/>
      <c r="G160" s="312"/>
      <c r="H160" s="312"/>
      <c r="I160" s="312"/>
      <c r="J160" s="312"/>
      <c r="K160" s="312"/>
      <c r="L160" s="312"/>
      <c r="M160" s="312"/>
      <c r="N160" s="312"/>
      <c r="R160" s="47"/>
    </row>
    <row r="161" spans="1:18" x14ac:dyDescent="0.25">
      <c r="A161" s="227"/>
      <c r="B161" s="265"/>
      <c r="C161" s="265"/>
      <c r="D161" s="312"/>
      <c r="E161" s="312"/>
      <c r="F161" s="312"/>
      <c r="G161" s="312"/>
      <c r="H161" s="312"/>
      <c r="I161" s="312"/>
      <c r="J161" s="312"/>
      <c r="K161" s="312"/>
      <c r="L161" s="312"/>
      <c r="M161" s="312"/>
      <c r="N161" s="312"/>
      <c r="R161" s="47"/>
    </row>
    <row r="162" spans="1:18" x14ac:dyDescent="0.25">
      <c r="A162" s="227"/>
      <c r="B162" s="265"/>
      <c r="C162" s="265"/>
      <c r="D162" s="312"/>
      <c r="E162" s="312"/>
      <c r="F162" s="312"/>
      <c r="G162" s="312"/>
      <c r="H162" s="312"/>
      <c r="I162" s="312"/>
      <c r="J162" s="312"/>
      <c r="K162" s="312"/>
      <c r="L162" s="312"/>
      <c r="M162" s="312"/>
      <c r="N162" s="312"/>
      <c r="R162" s="47"/>
    </row>
    <row r="163" spans="1:18" x14ac:dyDescent="0.25">
      <c r="A163" s="227"/>
      <c r="B163" s="265"/>
      <c r="C163" s="265"/>
      <c r="D163" s="312"/>
      <c r="E163" s="312"/>
      <c r="F163" s="312"/>
      <c r="G163" s="312"/>
      <c r="H163" s="312"/>
      <c r="I163" s="312"/>
      <c r="J163" s="312"/>
      <c r="K163" s="312"/>
      <c r="L163" s="312"/>
      <c r="M163" s="312"/>
      <c r="N163" s="312"/>
      <c r="R163" s="47"/>
    </row>
    <row r="164" spans="1:18" x14ac:dyDescent="0.25">
      <c r="A164" s="227"/>
      <c r="B164" s="265"/>
      <c r="C164" s="265"/>
      <c r="D164" s="351"/>
      <c r="E164" s="351"/>
      <c r="F164" s="351"/>
      <c r="G164" s="351"/>
      <c r="H164" s="351"/>
      <c r="I164" s="351"/>
      <c r="J164" s="351"/>
      <c r="K164" s="351"/>
      <c r="L164" s="351"/>
      <c r="M164" s="351"/>
      <c r="N164" s="351"/>
      <c r="R164" s="47"/>
    </row>
    <row r="165" spans="1:18" x14ac:dyDescent="0.25">
      <c r="A165" s="227"/>
      <c r="B165" s="265"/>
      <c r="C165" s="265"/>
      <c r="D165" s="312"/>
      <c r="E165" s="312"/>
      <c r="F165" s="312"/>
      <c r="G165" s="312"/>
      <c r="H165" s="312"/>
      <c r="I165" s="312"/>
      <c r="J165" s="312"/>
      <c r="K165" s="312"/>
      <c r="L165" s="312"/>
      <c r="M165" s="312"/>
      <c r="N165" s="312"/>
      <c r="R165" s="47"/>
    </row>
    <row r="166" spans="1:18" x14ac:dyDescent="0.25">
      <c r="A166" s="227"/>
      <c r="B166" s="265"/>
      <c r="C166" s="265"/>
      <c r="D166" s="347"/>
      <c r="E166" s="347"/>
      <c r="F166" s="347"/>
      <c r="G166" s="347"/>
      <c r="H166" s="347"/>
      <c r="I166" s="347"/>
      <c r="J166" s="347"/>
      <c r="K166" s="347"/>
      <c r="L166" s="347"/>
      <c r="M166" s="347"/>
      <c r="N166" s="347"/>
    </row>
    <row r="167" spans="1:18" x14ac:dyDescent="0.25">
      <c r="B167" s="238"/>
      <c r="C167" s="238"/>
    </row>
    <row r="169" spans="1:18" x14ac:dyDescent="0.25">
      <c r="A169" s="17"/>
      <c r="B169" s="228"/>
      <c r="C169" s="228"/>
      <c r="D169" s="228"/>
      <c r="E169" s="228"/>
      <c r="F169" s="228"/>
      <c r="G169" s="228"/>
      <c r="H169" s="228"/>
      <c r="I169" s="228"/>
      <c r="J169" s="228"/>
      <c r="K169" s="228"/>
      <c r="L169" s="228"/>
      <c r="M169" s="228"/>
      <c r="N169" s="228"/>
    </row>
    <row r="170" spans="1:18" x14ac:dyDescent="0.25">
      <c r="B170" s="92"/>
      <c r="C170" s="92"/>
      <c r="N170" s="92"/>
    </row>
    <row r="171" spans="1:18" x14ac:dyDescent="0.25">
      <c r="A171" s="345"/>
      <c r="B171" s="239"/>
      <c r="C171" s="239"/>
      <c r="D171" s="228"/>
      <c r="E171" s="228"/>
      <c r="F171" s="228"/>
      <c r="G171" s="228"/>
      <c r="H171" s="228"/>
      <c r="I171" s="228"/>
      <c r="J171" s="228"/>
      <c r="K171" s="228"/>
      <c r="L171" s="228"/>
      <c r="M171" s="228"/>
      <c r="N171" s="239"/>
    </row>
    <row r="172" spans="1:18" x14ac:dyDescent="0.25">
      <c r="A172" s="227"/>
      <c r="B172" s="265"/>
      <c r="C172" s="265"/>
      <c r="D172" s="349"/>
      <c r="E172" s="349"/>
      <c r="F172" s="349"/>
      <c r="G172" s="349"/>
      <c r="H172" s="349"/>
      <c r="I172" s="349"/>
      <c r="J172" s="349"/>
      <c r="K172" s="349"/>
      <c r="L172" s="349"/>
      <c r="M172" s="349"/>
      <c r="N172" s="349"/>
    </row>
    <row r="173" spans="1:18" x14ac:dyDescent="0.25">
      <c r="A173" s="227"/>
      <c r="B173" s="265"/>
      <c r="C173" s="265"/>
      <c r="D173" s="349"/>
      <c r="E173" s="349"/>
      <c r="F173" s="349"/>
      <c r="G173" s="349"/>
      <c r="H173" s="349"/>
      <c r="I173" s="349"/>
      <c r="J173" s="349"/>
      <c r="K173" s="349"/>
      <c r="L173" s="349"/>
      <c r="M173" s="349"/>
      <c r="N173" s="349"/>
    </row>
    <row r="174" spans="1:18" x14ac:dyDescent="0.25">
      <c r="A174" s="227"/>
      <c r="B174" s="265"/>
      <c r="C174" s="265"/>
      <c r="D174" s="349"/>
      <c r="E174" s="349"/>
      <c r="F174" s="349"/>
      <c r="G174" s="349"/>
      <c r="H174" s="349"/>
      <c r="I174" s="349"/>
      <c r="J174" s="349"/>
      <c r="K174" s="349"/>
      <c r="L174" s="349"/>
      <c r="M174" s="349"/>
      <c r="N174" s="349"/>
    </row>
    <row r="175" spans="1:18" x14ac:dyDescent="0.25">
      <c r="A175" s="227"/>
      <c r="B175" s="265"/>
      <c r="C175" s="265"/>
      <c r="D175" s="349"/>
      <c r="E175" s="349"/>
      <c r="F175" s="349"/>
      <c r="G175" s="349"/>
      <c r="H175" s="349"/>
      <c r="I175" s="349"/>
      <c r="J175" s="349"/>
      <c r="K175" s="349"/>
      <c r="L175" s="349"/>
      <c r="M175" s="349"/>
      <c r="N175" s="349"/>
    </row>
    <row r="176" spans="1:18" x14ac:dyDescent="0.25">
      <c r="A176" s="227"/>
      <c r="B176" s="265"/>
      <c r="C176" s="265"/>
      <c r="D176" s="349"/>
      <c r="E176" s="349"/>
      <c r="F176" s="349"/>
      <c r="G176" s="349"/>
      <c r="H176" s="349"/>
      <c r="I176" s="349"/>
      <c r="J176" s="349"/>
      <c r="K176" s="349"/>
      <c r="L176" s="349"/>
      <c r="M176" s="349"/>
      <c r="N176" s="349"/>
    </row>
    <row r="177" spans="1:19" x14ac:dyDescent="0.25">
      <c r="A177" s="227"/>
      <c r="B177" s="265"/>
      <c r="C177" s="265"/>
      <c r="D177" s="349"/>
      <c r="E177" s="349"/>
      <c r="F177" s="349"/>
      <c r="G177" s="349"/>
      <c r="H177" s="349"/>
      <c r="I177" s="349"/>
      <c r="J177" s="349"/>
      <c r="K177" s="349"/>
      <c r="L177" s="349"/>
      <c r="M177" s="349"/>
      <c r="N177" s="349"/>
    </row>
    <row r="178" spans="1:19" x14ac:dyDescent="0.25">
      <c r="A178" s="227"/>
      <c r="B178" s="265"/>
      <c r="C178" s="265"/>
      <c r="D178" s="349"/>
      <c r="E178" s="349"/>
      <c r="F178" s="349"/>
      <c r="G178" s="349"/>
      <c r="H178" s="349"/>
      <c r="I178" s="349"/>
      <c r="J178" s="349"/>
      <c r="K178" s="349"/>
      <c r="L178" s="349"/>
      <c r="M178" s="349"/>
      <c r="N178" s="349"/>
    </row>
    <row r="179" spans="1:19" x14ac:dyDescent="0.25">
      <c r="A179" s="227"/>
      <c r="B179" s="265"/>
      <c r="C179" s="265"/>
      <c r="D179" s="349"/>
      <c r="E179" s="349"/>
      <c r="F179" s="349"/>
      <c r="G179" s="349"/>
      <c r="H179" s="349"/>
      <c r="I179" s="349"/>
      <c r="J179" s="349"/>
      <c r="K179" s="349"/>
      <c r="L179" s="349"/>
      <c r="M179" s="349"/>
      <c r="N179" s="349"/>
    </row>
    <row r="180" spans="1:19" x14ac:dyDescent="0.25">
      <c r="A180" s="227"/>
      <c r="B180" s="265"/>
      <c r="C180" s="265"/>
      <c r="D180" s="349"/>
      <c r="E180" s="349"/>
      <c r="F180" s="349"/>
      <c r="G180" s="349"/>
      <c r="H180" s="349"/>
      <c r="I180" s="349"/>
      <c r="J180" s="349"/>
      <c r="K180" s="349"/>
      <c r="L180" s="349"/>
      <c r="M180" s="349"/>
      <c r="N180" s="349"/>
    </row>
    <row r="181" spans="1:19" x14ac:dyDescent="0.25">
      <c r="A181" s="227"/>
      <c r="B181" s="265"/>
      <c r="C181" s="265"/>
      <c r="D181" s="349"/>
      <c r="E181" s="349"/>
      <c r="F181" s="349"/>
      <c r="G181" s="349"/>
      <c r="H181" s="349"/>
      <c r="I181" s="349"/>
      <c r="J181" s="349"/>
      <c r="K181" s="349"/>
      <c r="L181" s="349"/>
      <c r="M181" s="349"/>
      <c r="N181" s="349"/>
    </row>
    <row r="182" spans="1:19" s="38" customFormat="1" x14ac:dyDescent="0.25">
      <c r="A182" s="227"/>
      <c r="B182" s="265"/>
      <c r="C182" s="265"/>
      <c r="D182" s="349"/>
      <c r="E182" s="349"/>
      <c r="F182" s="349"/>
      <c r="G182" s="349"/>
      <c r="H182" s="349"/>
      <c r="I182" s="349"/>
      <c r="J182" s="349"/>
      <c r="K182" s="349"/>
      <c r="L182" s="349"/>
      <c r="M182" s="349"/>
      <c r="N182" s="349"/>
      <c r="O182"/>
      <c r="P182"/>
      <c r="Q182"/>
      <c r="R182"/>
      <c r="S182"/>
    </row>
    <row r="183" spans="1:19" s="38" customFormat="1" x14ac:dyDescent="0.25">
      <c r="A183" s="227"/>
      <c r="B183" s="265"/>
      <c r="C183" s="265"/>
      <c r="D183" s="350"/>
      <c r="E183" s="350"/>
      <c r="F183" s="350"/>
      <c r="G183" s="350"/>
      <c r="H183" s="350"/>
      <c r="I183" s="350"/>
      <c r="J183" s="350"/>
      <c r="K183" s="350"/>
      <c r="L183" s="350"/>
      <c r="M183" s="350"/>
      <c r="N183" s="350"/>
      <c r="O183"/>
      <c r="P183"/>
      <c r="Q183"/>
      <c r="R183"/>
      <c r="S183"/>
    </row>
    <row r="184" spans="1:19" s="38" customFormat="1" x14ac:dyDescent="0.25">
      <c r="A184" s="227"/>
      <c r="B184" s="265"/>
      <c r="C184" s="265"/>
      <c r="D184" s="349"/>
      <c r="E184" s="349"/>
      <c r="F184" s="349"/>
      <c r="G184" s="349"/>
      <c r="H184" s="349"/>
      <c r="I184" s="349"/>
      <c r="J184" s="349"/>
      <c r="K184" s="349"/>
      <c r="L184" s="349"/>
      <c r="M184" s="349"/>
      <c r="N184" s="349"/>
      <c r="O184"/>
      <c r="P184"/>
      <c r="Q184"/>
      <c r="R184"/>
    </row>
    <row r="185" spans="1:19" s="38" customFormat="1" x14ac:dyDescent="0.25">
      <c r="A185" s="227"/>
      <c r="B185" s="265"/>
      <c r="C185" s="265"/>
      <c r="D185" s="347"/>
      <c r="E185" s="347"/>
      <c r="F185" s="347"/>
      <c r="G185" s="347"/>
      <c r="H185" s="347"/>
      <c r="I185" s="347"/>
      <c r="J185" s="347"/>
      <c r="K185" s="347"/>
      <c r="L185" s="347"/>
      <c r="M185" s="347"/>
      <c r="N185" s="347"/>
      <c r="O185"/>
      <c r="P185"/>
      <c r="Q185"/>
      <c r="R185"/>
    </row>
    <row r="186" spans="1:19" s="38" customFormat="1" x14ac:dyDescent="0.25">
      <c r="B186" s="260"/>
      <c r="C186" s="260"/>
      <c r="N186" s="347"/>
    </row>
    <row r="187" spans="1:19" s="38" customFormat="1" x14ac:dyDescent="0.25">
      <c r="N187" s="347"/>
    </row>
    <row r="188" spans="1:19" s="38" customFormat="1" x14ac:dyDescent="0.25">
      <c r="B188" s="227"/>
      <c r="C188" s="227"/>
      <c r="D188" s="237"/>
      <c r="E188" s="237"/>
      <c r="F188" s="237"/>
      <c r="G188" s="237"/>
      <c r="H188" s="237"/>
      <c r="I188" s="237"/>
      <c r="J188" s="237"/>
      <c r="K188" s="237"/>
      <c r="L188" s="237"/>
      <c r="M188" s="237"/>
      <c r="N188" s="347"/>
    </row>
    <row r="189" spans="1:19" s="38" customFormat="1" x14ac:dyDescent="0.25">
      <c r="A189" s="227"/>
      <c r="B189" s="265"/>
      <c r="C189" s="265"/>
      <c r="D189" s="348"/>
      <c r="E189" s="348"/>
      <c r="F189" s="348"/>
      <c r="G189" s="348"/>
      <c r="H189" s="348"/>
      <c r="I189" s="348"/>
      <c r="J189" s="348"/>
      <c r="K189" s="348"/>
      <c r="L189" s="348"/>
      <c r="M189" s="348"/>
      <c r="N189" s="347"/>
    </row>
    <row r="190" spans="1:19" s="38" customFormat="1" x14ac:dyDescent="0.25">
      <c r="A190" s="227"/>
      <c r="B190" s="265"/>
      <c r="C190" s="265"/>
      <c r="D190" s="348"/>
      <c r="E190" s="348"/>
      <c r="F190" s="348"/>
      <c r="G190" s="348"/>
      <c r="H190" s="348"/>
      <c r="I190" s="348"/>
      <c r="J190" s="348"/>
      <c r="K190" s="348"/>
      <c r="L190" s="348"/>
      <c r="M190" s="348"/>
      <c r="N190" s="347"/>
    </row>
    <row r="191" spans="1:19" s="38" customFormat="1" x14ac:dyDescent="0.25">
      <c r="A191" s="227"/>
      <c r="B191" s="265"/>
      <c r="C191" s="265"/>
      <c r="D191" s="348"/>
      <c r="E191" s="348"/>
      <c r="F191" s="348"/>
      <c r="G191" s="348"/>
      <c r="H191" s="348"/>
      <c r="I191" s="348"/>
      <c r="J191" s="348"/>
      <c r="K191" s="348"/>
      <c r="L191" s="348"/>
      <c r="M191" s="348"/>
      <c r="N191" s="347"/>
    </row>
    <row r="192" spans="1:19" s="38" customFormat="1" x14ac:dyDescent="0.25">
      <c r="A192" s="227"/>
      <c r="B192" s="265"/>
      <c r="C192" s="265"/>
      <c r="D192" s="348"/>
      <c r="E192" s="348"/>
      <c r="F192" s="348"/>
      <c r="G192" s="348"/>
      <c r="H192" s="348"/>
      <c r="I192" s="348"/>
      <c r="J192" s="348"/>
      <c r="K192" s="348"/>
      <c r="L192" s="348"/>
      <c r="M192" s="348"/>
      <c r="N192" s="347"/>
    </row>
    <row r="193" spans="1:19" s="38" customFormat="1" x14ac:dyDescent="0.25">
      <c r="A193" s="227"/>
      <c r="B193" s="265"/>
      <c r="C193" s="265"/>
      <c r="D193" s="348"/>
      <c r="E193" s="348"/>
      <c r="F193" s="348"/>
      <c r="G193" s="348"/>
      <c r="H193" s="348"/>
      <c r="I193" s="348"/>
      <c r="J193" s="348"/>
      <c r="K193" s="348"/>
      <c r="L193" s="348"/>
      <c r="M193" s="348"/>
      <c r="N193" s="347"/>
    </row>
    <row r="194" spans="1:19" s="38" customFormat="1" x14ac:dyDescent="0.25">
      <c r="A194" s="227"/>
      <c r="B194" s="265"/>
      <c r="C194" s="265"/>
      <c r="D194" s="348"/>
      <c r="E194" s="348"/>
      <c r="F194" s="348"/>
      <c r="G194" s="348"/>
      <c r="H194" s="348"/>
      <c r="I194" s="348"/>
      <c r="J194" s="348"/>
      <c r="K194" s="348"/>
      <c r="L194" s="348"/>
      <c r="M194" s="348"/>
      <c r="N194" s="347"/>
    </row>
    <row r="195" spans="1:19" s="38" customFormat="1" x14ac:dyDescent="0.25">
      <c r="A195" s="227"/>
      <c r="B195" s="265"/>
      <c r="C195" s="265"/>
      <c r="D195" s="348"/>
      <c r="E195" s="348"/>
      <c r="F195" s="348"/>
      <c r="G195" s="348"/>
      <c r="H195" s="348"/>
      <c r="I195" s="348"/>
      <c r="J195" s="348"/>
      <c r="K195" s="348"/>
      <c r="L195" s="348"/>
      <c r="M195" s="348"/>
      <c r="N195" s="347"/>
    </row>
    <row r="196" spans="1:19" s="38" customFormat="1" x14ac:dyDescent="0.25">
      <c r="A196" s="227"/>
      <c r="B196" s="265"/>
      <c r="C196" s="265"/>
      <c r="D196" s="348"/>
      <c r="E196" s="348"/>
      <c r="F196" s="348"/>
      <c r="G196" s="348"/>
      <c r="H196" s="348"/>
      <c r="I196" s="348"/>
      <c r="J196" s="348"/>
      <c r="K196" s="348"/>
      <c r="L196" s="348"/>
      <c r="M196" s="348"/>
      <c r="N196" s="347"/>
    </row>
    <row r="197" spans="1:19" x14ac:dyDescent="0.25">
      <c r="A197" s="227"/>
      <c r="B197" s="265"/>
      <c r="C197" s="265"/>
      <c r="D197" s="348"/>
      <c r="E197" s="348"/>
      <c r="F197" s="348"/>
      <c r="G197" s="348"/>
      <c r="H197" s="348"/>
      <c r="I197" s="348"/>
      <c r="J197" s="348"/>
      <c r="K197" s="348"/>
      <c r="L197" s="348"/>
      <c r="M197" s="348"/>
      <c r="N197" s="347"/>
      <c r="O197" s="38"/>
      <c r="P197" s="38"/>
      <c r="Q197" s="38"/>
      <c r="R197" s="38"/>
      <c r="S197" s="38"/>
    </row>
    <row r="198" spans="1:19" x14ac:dyDescent="0.25">
      <c r="A198" s="227"/>
      <c r="B198" s="265"/>
      <c r="C198" s="265"/>
      <c r="D198" s="348"/>
      <c r="E198" s="348"/>
      <c r="F198" s="348"/>
      <c r="G198" s="348"/>
      <c r="H198" s="348"/>
      <c r="I198" s="348"/>
      <c r="J198" s="348"/>
      <c r="K198" s="348"/>
      <c r="L198" s="348"/>
      <c r="M198" s="348"/>
      <c r="N198" s="347"/>
      <c r="O198" s="38"/>
      <c r="P198" s="38"/>
      <c r="Q198" s="38"/>
      <c r="R198" s="38"/>
      <c r="S198" s="38"/>
    </row>
    <row r="199" spans="1:19" x14ac:dyDescent="0.25">
      <c r="A199" s="227"/>
      <c r="B199" s="265"/>
      <c r="C199" s="265"/>
      <c r="D199" s="348"/>
      <c r="E199" s="348"/>
      <c r="F199" s="348"/>
      <c r="G199" s="348"/>
      <c r="H199" s="348"/>
      <c r="I199" s="348"/>
      <c r="J199" s="348"/>
      <c r="K199" s="348"/>
      <c r="L199" s="348"/>
      <c r="M199" s="348"/>
      <c r="N199" s="347"/>
      <c r="O199" s="38"/>
      <c r="P199" s="38"/>
      <c r="Q199" s="38"/>
      <c r="R199" s="38"/>
    </row>
    <row r="200" spans="1:19" x14ac:dyDescent="0.25">
      <c r="A200" s="227"/>
      <c r="B200" s="265"/>
      <c r="C200" s="265"/>
      <c r="D200" s="348"/>
      <c r="E200" s="348"/>
      <c r="F200" s="348"/>
      <c r="G200" s="348"/>
      <c r="H200" s="348"/>
      <c r="I200" s="348"/>
      <c r="J200" s="348"/>
      <c r="K200" s="348"/>
      <c r="L200" s="348"/>
      <c r="M200" s="348"/>
      <c r="N200" s="347"/>
      <c r="O200" s="38"/>
      <c r="P200" s="38"/>
      <c r="Q200" s="38"/>
      <c r="R200" s="38"/>
    </row>
    <row r="202" spans="1:19" x14ac:dyDescent="0.25">
      <c r="B202" s="260"/>
      <c r="C202" s="260"/>
    </row>
    <row r="203" spans="1:19" x14ac:dyDescent="0.25">
      <c r="B203" s="45"/>
      <c r="C203" s="45"/>
    </row>
    <row r="204" spans="1:19" x14ac:dyDescent="0.25">
      <c r="B204" s="42"/>
      <c r="C204" s="42"/>
      <c r="D204" s="228"/>
      <c r="E204" s="228"/>
      <c r="F204" s="228"/>
      <c r="G204" s="228"/>
      <c r="H204" s="228"/>
      <c r="I204" s="228"/>
      <c r="J204" s="228"/>
      <c r="K204" s="228"/>
      <c r="L204" s="228"/>
      <c r="M204" s="228"/>
      <c r="N204" s="239"/>
    </row>
    <row r="205" spans="1:19" x14ac:dyDescent="0.25">
      <c r="A205" s="227"/>
      <c r="B205" s="42"/>
      <c r="C205" s="42"/>
      <c r="D205" s="47"/>
      <c r="E205" s="47"/>
      <c r="F205" s="47"/>
      <c r="G205" s="47"/>
      <c r="H205" s="47"/>
      <c r="I205" s="47"/>
      <c r="J205" s="47"/>
      <c r="K205" s="47"/>
      <c r="L205" s="47"/>
      <c r="M205" s="47"/>
      <c r="N205" s="47"/>
    </row>
    <row r="206" spans="1:19" x14ac:dyDescent="0.25">
      <c r="B206" s="42"/>
      <c r="C206" s="42"/>
      <c r="D206" s="47"/>
      <c r="E206" s="47"/>
      <c r="F206" s="47"/>
      <c r="G206" s="47"/>
      <c r="H206" s="47"/>
      <c r="I206" s="47"/>
      <c r="J206" s="47"/>
      <c r="K206" s="47"/>
      <c r="L206" s="47"/>
      <c r="M206" s="47"/>
      <c r="N206" s="47"/>
    </row>
    <row r="207" spans="1:19" x14ac:dyDescent="0.25">
      <c r="B207" s="45"/>
      <c r="C207" s="45"/>
      <c r="D207" s="47"/>
      <c r="E207" s="47"/>
      <c r="F207" s="47"/>
      <c r="G207" s="47"/>
      <c r="H207" s="47"/>
      <c r="I207" s="47"/>
      <c r="J207" s="47"/>
      <c r="K207" s="47"/>
      <c r="L207" s="47"/>
      <c r="M207" s="47"/>
      <c r="N207" s="47"/>
    </row>
    <row r="208" spans="1:19" x14ac:dyDescent="0.25">
      <c r="B208" s="42"/>
      <c r="C208" s="42"/>
      <c r="D208" s="228"/>
      <c r="E208" s="228"/>
      <c r="F208" s="228"/>
      <c r="G208" s="228"/>
      <c r="H208" s="228"/>
      <c r="I208" s="228"/>
      <c r="J208" s="228"/>
      <c r="K208" s="228"/>
      <c r="L208" s="228"/>
      <c r="M208" s="228"/>
      <c r="N208" s="239"/>
    </row>
    <row r="209" spans="1:14" x14ac:dyDescent="0.25">
      <c r="A209" s="227"/>
      <c r="B209" s="42"/>
      <c r="C209" s="42"/>
      <c r="D209" s="47"/>
      <c r="E209" s="47"/>
      <c r="F209" s="47"/>
      <c r="G209" s="47"/>
      <c r="H209" s="47"/>
      <c r="I209" s="47"/>
      <c r="J209" s="47"/>
      <c r="K209" s="47"/>
      <c r="L209" s="47"/>
      <c r="M209" s="47"/>
      <c r="N209" s="47"/>
    </row>
    <row r="210" spans="1:14" x14ac:dyDescent="0.25">
      <c r="B210" s="42"/>
      <c r="C210" s="42"/>
      <c r="D210" s="47"/>
      <c r="E210" s="47"/>
      <c r="F210" s="47"/>
      <c r="G210" s="47"/>
      <c r="H210" s="47"/>
      <c r="I210" s="47"/>
      <c r="J210" s="47"/>
      <c r="K210" s="47"/>
      <c r="L210" s="47"/>
      <c r="M210" s="47"/>
      <c r="N210" s="47"/>
    </row>
    <row r="211" spans="1:14" x14ac:dyDescent="0.25">
      <c r="B211" s="45"/>
      <c r="C211" s="45"/>
      <c r="D211" s="47"/>
      <c r="E211" s="47"/>
      <c r="F211" s="47"/>
      <c r="G211" s="47"/>
      <c r="H211" s="47"/>
      <c r="I211" s="47"/>
      <c r="J211" s="47"/>
      <c r="K211" s="47"/>
      <c r="L211" s="47"/>
      <c r="M211" s="47"/>
      <c r="N211" s="47"/>
    </row>
    <row r="212" spans="1:14" x14ac:dyDescent="0.25">
      <c r="D212" s="228"/>
      <c r="E212" s="228"/>
      <c r="F212" s="228"/>
      <c r="G212" s="228"/>
      <c r="H212" s="228"/>
      <c r="I212" s="228"/>
      <c r="J212" s="228"/>
      <c r="K212" s="228"/>
      <c r="L212" s="228"/>
      <c r="M212" s="228"/>
      <c r="N212" s="239"/>
    </row>
    <row r="213" spans="1:14" x14ac:dyDescent="0.25">
      <c r="A213" s="227"/>
      <c r="D213" s="47"/>
      <c r="E213" s="47"/>
      <c r="F213" s="47"/>
      <c r="G213" s="47"/>
      <c r="H213" s="47"/>
      <c r="I213" s="47"/>
      <c r="J213" s="47"/>
      <c r="K213" s="47"/>
      <c r="L213" s="47"/>
      <c r="M213" s="47"/>
      <c r="N213" s="47"/>
    </row>
    <row r="215" spans="1:14" x14ac:dyDescent="0.25">
      <c r="B215" s="260"/>
      <c r="C215" s="260"/>
    </row>
    <row r="216" spans="1:14" x14ac:dyDescent="0.25">
      <c r="A216" s="17"/>
      <c r="B216" s="228"/>
      <c r="C216" s="228"/>
      <c r="D216" s="228"/>
      <c r="E216" s="228"/>
      <c r="F216" s="228"/>
      <c r="G216" s="228"/>
      <c r="H216" s="228"/>
      <c r="I216" s="228"/>
      <c r="J216" s="228"/>
      <c r="K216" s="228"/>
      <c r="L216" s="228"/>
      <c r="M216" s="228"/>
      <c r="N216" s="228"/>
    </row>
    <row r="217" spans="1:14" x14ac:dyDescent="0.25">
      <c r="B217" s="6"/>
      <c r="C217" s="6"/>
      <c r="G217" s="346"/>
      <c r="N217" s="92"/>
    </row>
    <row r="218" spans="1:14" x14ac:dyDescent="0.25">
      <c r="B218" s="227"/>
      <c r="C218" s="227"/>
      <c r="D218" s="228"/>
      <c r="E218" s="228"/>
    </row>
    <row r="219" spans="1:14" x14ac:dyDescent="0.25">
      <c r="A219" s="345"/>
      <c r="B219" s="239"/>
      <c r="C219" s="239"/>
      <c r="D219" s="228"/>
      <c r="E219" s="228"/>
      <c r="F219" s="228"/>
      <c r="G219" s="228"/>
      <c r="H219" s="228"/>
      <c r="I219" s="228"/>
      <c r="J219" s="228"/>
      <c r="K219" s="228"/>
      <c r="L219" s="228"/>
      <c r="M219" s="228"/>
      <c r="N219" s="239"/>
    </row>
    <row r="220" spans="1:14" x14ac:dyDescent="0.25">
      <c r="A220" s="227"/>
      <c r="B220" s="265"/>
      <c r="C220" s="265"/>
      <c r="D220" s="268"/>
      <c r="E220" s="268"/>
      <c r="F220" s="268"/>
      <c r="G220" s="268"/>
      <c r="H220" s="268"/>
      <c r="I220" s="268"/>
      <c r="J220" s="268"/>
      <c r="K220" s="268"/>
      <c r="L220" s="268"/>
      <c r="M220" s="268"/>
      <c r="N220" s="268"/>
    </row>
    <row r="221" spans="1:14" x14ac:dyDescent="0.25">
      <c r="A221" s="227"/>
      <c r="B221" s="265"/>
      <c r="C221" s="265"/>
      <c r="D221" s="268"/>
      <c r="E221" s="268"/>
      <c r="F221" s="268"/>
      <c r="G221" s="268"/>
      <c r="H221" s="268"/>
      <c r="I221" s="268"/>
      <c r="J221" s="268"/>
      <c r="K221" s="268"/>
      <c r="L221" s="268"/>
      <c r="M221" s="268"/>
      <c r="N221" s="268"/>
    </row>
    <row r="222" spans="1:14" x14ac:dyDescent="0.25">
      <c r="A222" s="227"/>
      <c r="B222" s="265"/>
      <c r="C222" s="265"/>
      <c r="D222" s="268"/>
      <c r="E222" s="268"/>
      <c r="F222" s="268"/>
      <c r="G222" s="268"/>
      <c r="H222" s="268"/>
      <c r="I222" s="268"/>
      <c r="J222" s="268"/>
      <c r="K222" s="268"/>
      <c r="L222" s="268"/>
      <c r="M222" s="268"/>
      <c r="N222" s="268"/>
    </row>
    <row r="223" spans="1:14" x14ac:dyDescent="0.25">
      <c r="A223" s="227"/>
      <c r="B223" s="265"/>
      <c r="C223" s="265"/>
      <c r="D223" s="268"/>
      <c r="E223" s="268"/>
      <c r="F223" s="268"/>
      <c r="G223" s="268"/>
      <c r="H223" s="268"/>
      <c r="I223" s="268"/>
      <c r="J223" s="268"/>
      <c r="K223" s="268"/>
      <c r="L223" s="268"/>
      <c r="M223" s="268"/>
      <c r="N223" s="268"/>
    </row>
    <row r="224" spans="1:14" x14ac:dyDescent="0.25">
      <c r="A224" s="227"/>
      <c r="B224" s="265"/>
      <c r="C224" s="265"/>
      <c r="D224" s="268"/>
      <c r="E224" s="268"/>
      <c r="F224" s="268"/>
      <c r="G224" s="268"/>
      <c r="H224" s="268"/>
      <c r="I224" s="268"/>
      <c r="J224" s="268"/>
      <c r="K224" s="268"/>
      <c r="L224" s="268"/>
      <c r="M224" s="268"/>
      <c r="N224" s="268"/>
    </row>
    <row r="225" spans="1:19" x14ac:dyDescent="0.25">
      <c r="A225" s="227"/>
      <c r="B225" s="265"/>
      <c r="C225" s="265"/>
      <c r="D225" s="268"/>
      <c r="E225" s="268"/>
      <c r="F225" s="268"/>
      <c r="G225" s="268"/>
      <c r="H225" s="268"/>
      <c r="I225" s="268"/>
      <c r="J225" s="268"/>
      <c r="K225" s="268"/>
      <c r="L225" s="268"/>
      <c r="M225" s="268"/>
      <c r="N225" s="268"/>
    </row>
    <row r="226" spans="1:19" x14ac:dyDescent="0.25">
      <c r="A226" s="227"/>
      <c r="B226" s="265"/>
      <c r="C226" s="265"/>
      <c r="D226" s="268"/>
      <c r="E226" s="268"/>
      <c r="F226" s="268"/>
      <c r="G226" s="268"/>
      <c r="H226" s="268"/>
      <c r="I226" s="268"/>
      <c r="J226" s="268"/>
      <c r="K226" s="268"/>
      <c r="L226" s="268"/>
      <c r="M226" s="268"/>
      <c r="N226" s="268"/>
    </row>
    <row r="227" spans="1:19" x14ac:dyDescent="0.25">
      <c r="A227" s="227"/>
      <c r="B227" s="265"/>
      <c r="C227" s="265"/>
      <c r="D227" s="268"/>
      <c r="E227" s="268"/>
      <c r="F227" s="268"/>
      <c r="G227" s="268"/>
      <c r="H227" s="268"/>
      <c r="I227" s="268"/>
      <c r="J227" s="268"/>
      <c r="K227" s="268"/>
      <c r="L227" s="268"/>
      <c r="M227" s="268"/>
      <c r="N227" s="268"/>
    </row>
    <row r="228" spans="1:19" x14ac:dyDescent="0.25">
      <c r="A228" s="227"/>
      <c r="B228" s="265"/>
      <c r="C228" s="265"/>
      <c r="D228" s="268"/>
      <c r="E228" s="268"/>
      <c r="F228" s="268"/>
      <c r="G228" s="268"/>
      <c r="H228" s="268"/>
      <c r="I228" s="268"/>
      <c r="J228" s="268"/>
      <c r="K228" s="268"/>
      <c r="L228" s="268"/>
      <c r="M228" s="268"/>
      <c r="N228" s="268"/>
    </row>
    <row r="229" spans="1:19" x14ac:dyDescent="0.25">
      <c r="A229" s="227"/>
      <c r="B229" s="265"/>
      <c r="C229" s="265"/>
      <c r="D229" s="268"/>
      <c r="E229" s="268"/>
      <c r="F229" s="268"/>
      <c r="G229" s="268"/>
      <c r="H229" s="268"/>
      <c r="I229" s="268"/>
      <c r="J229" s="268"/>
      <c r="K229" s="268"/>
      <c r="L229" s="268"/>
      <c r="M229" s="268"/>
      <c r="N229" s="268"/>
    </row>
    <row r="230" spans="1:19" x14ac:dyDescent="0.25">
      <c r="A230" s="227"/>
      <c r="B230" s="265"/>
      <c r="C230" s="265"/>
      <c r="D230" s="268"/>
      <c r="E230" s="268"/>
      <c r="F230" s="268"/>
      <c r="G230" s="268"/>
      <c r="H230" s="268"/>
      <c r="I230" s="268"/>
      <c r="J230" s="268"/>
      <c r="K230" s="268"/>
      <c r="L230" s="268"/>
      <c r="M230" s="268"/>
      <c r="N230" s="268"/>
    </row>
    <row r="231" spans="1:19" x14ac:dyDescent="0.25">
      <c r="A231" s="227"/>
      <c r="B231" s="265"/>
      <c r="C231" s="265"/>
      <c r="D231" s="344"/>
      <c r="E231" s="344"/>
      <c r="F231" s="344"/>
      <c r="G231" s="344"/>
      <c r="H231" s="344"/>
      <c r="I231" s="344"/>
      <c r="J231" s="344"/>
      <c r="K231" s="344"/>
      <c r="L231" s="344"/>
      <c r="M231" s="344"/>
      <c r="N231" s="344"/>
    </row>
    <row r="232" spans="1:19" x14ac:dyDescent="0.25">
      <c r="A232" s="227"/>
      <c r="B232" s="265"/>
      <c r="C232" s="265"/>
      <c r="D232" s="47"/>
      <c r="E232" s="47"/>
      <c r="F232" s="47"/>
      <c r="G232" s="47"/>
      <c r="H232" s="47"/>
      <c r="I232" s="47"/>
      <c r="J232" s="47"/>
      <c r="K232" s="47"/>
      <c r="L232" s="47"/>
      <c r="M232" s="47"/>
      <c r="N232" s="268"/>
    </row>
    <row r="234" spans="1:19" x14ac:dyDescent="0.25">
      <c r="B234" s="71"/>
      <c r="C234" s="71"/>
      <c r="S234" s="38"/>
    </row>
    <row r="235" spans="1:19" x14ac:dyDescent="0.25">
      <c r="B235" s="38"/>
      <c r="C235" s="38"/>
    </row>
    <row r="236" spans="1:19" x14ac:dyDescent="0.25">
      <c r="B236" s="343"/>
      <c r="C236" s="343"/>
      <c r="D236" s="38"/>
      <c r="E236" s="38"/>
      <c r="F236" s="38"/>
      <c r="G236" s="38"/>
      <c r="H236" s="38"/>
      <c r="I236" s="38"/>
      <c r="K236" s="38"/>
      <c r="L236" s="38"/>
      <c r="M236" s="38"/>
      <c r="N236" s="38"/>
      <c r="O236" s="38"/>
      <c r="P236" s="38"/>
      <c r="Q236" s="38"/>
      <c r="R236" s="38"/>
    </row>
    <row r="238" spans="1:19" x14ac:dyDescent="0.25">
      <c r="B238" s="45"/>
      <c r="C238" s="45"/>
    </row>
    <row r="239" spans="1:19" x14ac:dyDescent="0.25">
      <c r="B239" s="45"/>
      <c r="C239" s="45"/>
    </row>
    <row r="240" spans="1:19" x14ac:dyDescent="0.25">
      <c r="B240" s="42"/>
      <c r="C240" s="42"/>
    </row>
    <row r="241" spans="2:3" x14ac:dyDescent="0.25">
      <c r="B241" s="38"/>
      <c r="C241" s="38"/>
    </row>
    <row r="242" spans="2:3" x14ac:dyDescent="0.25">
      <c r="B242" s="45"/>
      <c r="C242" s="45"/>
    </row>
    <row r="243" spans="2:3" x14ac:dyDescent="0.25">
      <c r="B243" s="45"/>
      <c r="C243" s="45"/>
    </row>
    <row r="244" spans="2:3" x14ac:dyDescent="0.25">
      <c r="B244" s="45"/>
      <c r="C244" s="45"/>
    </row>
    <row r="245" spans="2:3" x14ac:dyDescent="0.25">
      <c r="B245" s="38"/>
      <c r="C245" s="38"/>
    </row>
    <row r="246" spans="2:3" x14ac:dyDescent="0.25">
      <c r="B246" s="45"/>
      <c r="C246" s="45"/>
    </row>
    <row r="247" spans="2:3" x14ac:dyDescent="0.25">
      <c r="B247" s="342"/>
      <c r="C247" s="342"/>
    </row>
    <row r="248" spans="2:3" x14ac:dyDescent="0.25">
      <c r="B248" s="38"/>
      <c r="C248" s="38"/>
    </row>
    <row r="249" spans="2:3" x14ac:dyDescent="0.25">
      <c r="B249" s="38"/>
      <c r="C249" s="38"/>
    </row>
    <row r="251" spans="2:3" x14ac:dyDescent="0.25">
      <c r="B251" s="38"/>
      <c r="C251" s="38"/>
    </row>
    <row r="252" spans="2:3" x14ac:dyDescent="0.25">
      <c r="B252" s="38"/>
      <c r="C252" s="38"/>
    </row>
    <row r="256" spans="2:3" x14ac:dyDescent="0.25">
      <c r="B256" s="38"/>
      <c r="C256" s="38"/>
    </row>
    <row r="257" spans="2:3" x14ac:dyDescent="0.25">
      <c r="B257" s="45"/>
      <c r="C257" s="45"/>
    </row>
    <row r="258" spans="2:3" x14ac:dyDescent="0.25">
      <c r="B258" s="45"/>
      <c r="C258" s="45"/>
    </row>
  </sheetData>
  <mergeCells count="5">
    <mergeCell ref="B133:Q133"/>
    <mergeCell ref="B134:Q134"/>
    <mergeCell ref="B135:Q135"/>
    <mergeCell ref="B136:Q136"/>
    <mergeCell ref="B132:Q132"/>
  </mergeCells>
  <printOptions horizontalCentered="1"/>
  <pageMargins left="1" right="1" top="1" bottom="1" header="0.5" footer="0.5"/>
  <pageSetup scale="21" orientation="landscape" r:id="rId1"/>
  <headerFooter>
    <oddHeader>&amp;C&amp;"-,Bold"Pacific Gas and Electric Company
Formula Rate Model
Schedule &amp;A&amp;R&amp;10TO Rate Year 2025 Annual Update
&amp;F</oddHeader>
  </headerFooter>
  <rowBreaks count="2" manualBreakCount="2">
    <brk id="52" max="17" man="1"/>
    <brk id="117" max="17" man="1"/>
  </rowBreaks>
  <customProperties>
    <customPr name="_pios_id" r:id="rId2"/>
  </customPropertie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4B892-9DF8-4D26-A4CD-6DABE6B8F024}">
  <dimension ref="A1:W141"/>
  <sheetViews>
    <sheetView topLeftCell="A52" workbookViewId="0">
      <selection activeCell="X117" activeCellId="1" sqref="X27:X30 X117"/>
    </sheetView>
  </sheetViews>
  <sheetFormatPr defaultColWidth="8.7109375" defaultRowHeight="15" x14ac:dyDescent="0.25"/>
  <cols>
    <col min="1" max="1" width="6.7109375" style="92" bestFit="1" customWidth="1"/>
    <col min="2" max="3" width="16.28515625" customWidth="1"/>
    <col min="4" max="15" width="17.28515625" customWidth="1"/>
    <col min="16" max="16" width="20" customWidth="1"/>
    <col min="17" max="17" width="6.7109375" bestFit="1" customWidth="1"/>
    <col min="21" max="21" width="11.28515625" bestFit="1" customWidth="1"/>
    <col min="22" max="22" width="13.7109375" bestFit="1" customWidth="1"/>
    <col min="23" max="23" width="11.28515625" bestFit="1" customWidth="1"/>
  </cols>
  <sheetData>
    <row r="1" spans="1:23" x14ac:dyDescent="0.25">
      <c r="B1" s="17" t="s">
        <v>44</v>
      </c>
      <c r="G1" s="263"/>
      <c r="I1" s="38"/>
      <c r="N1" s="68"/>
      <c r="O1" s="6"/>
      <c r="P1" s="68" t="s">
        <v>476</v>
      </c>
    </row>
    <row r="2" spans="1:23" x14ac:dyDescent="0.25">
      <c r="B2" s="241" t="s">
        <v>369</v>
      </c>
      <c r="C2" s="84"/>
      <c r="I2" s="38"/>
      <c r="N2" s="68"/>
      <c r="O2" s="6"/>
    </row>
    <row r="3" spans="1:23" x14ac:dyDescent="0.25">
      <c r="A3" s="6"/>
    </row>
    <row r="4" spans="1:23" x14ac:dyDescent="0.25">
      <c r="B4" s="240" t="s">
        <v>1092</v>
      </c>
      <c r="C4" s="261"/>
      <c r="D4" s="261"/>
      <c r="E4" s="261"/>
      <c r="F4" s="261"/>
      <c r="G4" s="261"/>
      <c r="H4" s="261"/>
      <c r="I4" s="409"/>
      <c r="J4" s="408"/>
      <c r="K4" s="261"/>
      <c r="L4" s="261"/>
      <c r="M4" s="35"/>
      <c r="N4" s="35"/>
      <c r="O4" s="35"/>
      <c r="P4" s="35"/>
    </row>
    <row r="5" spans="1:23" x14ac:dyDescent="0.25">
      <c r="B5" t="s">
        <v>1091</v>
      </c>
    </row>
    <row r="6" spans="1:23" x14ac:dyDescent="0.25">
      <c r="B6" t="s">
        <v>1090</v>
      </c>
    </row>
    <row r="8" spans="1:23" x14ac:dyDescent="0.25">
      <c r="A8" s="227"/>
      <c r="C8" s="228" t="s">
        <v>530</v>
      </c>
      <c r="D8" s="228" t="s">
        <v>529</v>
      </c>
      <c r="E8" s="228" t="s">
        <v>528</v>
      </c>
      <c r="F8" s="228" t="s">
        <v>527</v>
      </c>
      <c r="G8" s="228" t="s">
        <v>552</v>
      </c>
      <c r="H8" s="228" t="s">
        <v>551</v>
      </c>
      <c r="I8" s="228" t="s">
        <v>550</v>
      </c>
      <c r="J8" s="228" t="s">
        <v>575</v>
      </c>
      <c r="K8" s="228" t="s">
        <v>574</v>
      </c>
      <c r="L8" s="228" t="s">
        <v>710</v>
      </c>
      <c r="M8" s="228" t="s">
        <v>709</v>
      </c>
      <c r="N8" s="228" t="s">
        <v>708</v>
      </c>
      <c r="O8" s="228" t="s">
        <v>707</v>
      </c>
      <c r="P8" s="228"/>
    </row>
    <row r="9" spans="1:23" x14ac:dyDescent="0.25">
      <c r="A9" s="227"/>
      <c r="C9" s="130"/>
      <c r="D9" s="130"/>
      <c r="E9" s="130"/>
      <c r="F9" s="130"/>
      <c r="G9" s="130"/>
      <c r="H9" s="130"/>
      <c r="I9" s="130"/>
      <c r="J9" s="130"/>
      <c r="K9" s="130"/>
      <c r="L9" s="130"/>
      <c r="M9" s="130"/>
      <c r="N9" s="130"/>
      <c r="O9" s="277" t="s">
        <v>895</v>
      </c>
      <c r="P9" s="130"/>
    </row>
    <row r="10" spans="1:23" x14ac:dyDescent="0.25">
      <c r="A10" s="227"/>
      <c r="C10" s="130"/>
      <c r="D10" s="130"/>
      <c r="E10" s="130"/>
      <c r="F10" s="130"/>
      <c r="G10" s="130"/>
      <c r="H10" s="130"/>
      <c r="I10" s="130"/>
      <c r="J10" s="130"/>
      <c r="K10" s="130"/>
      <c r="L10" s="130"/>
      <c r="M10" s="130"/>
      <c r="N10" s="130"/>
      <c r="O10" s="130"/>
      <c r="P10" s="130"/>
    </row>
    <row r="11" spans="1:23" x14ac:dyDescent="0.25">
      <c r="B11" s="212" t="s">
        <v>894</v>
      </c>
      <c r="C11" s="237">
        <v>350.01</v>
      </c>
      <c r="D11" s="237">
        <v>350.02</v>
      </c>
      <c r="E11" s="237">
        <v>352.01</v>
      </c>
      <c r="F11" s="237">
        <v>352.02</v>
      </c>
      <c r="G11" s="237">
        <v>353.01</v>
      </c>
      <c r="H11" s="237">
        <v>353.02</v>
      </c>
      <c r="I11" s="237">
        <v>354</v>
      </c>
      <c r="J11" s="237">
        <v>355</v>
      </c>
      <c r="K11" s="237">
        <v>356</v>
      </c>
      <c r="L11" s="237">
        <v>357</v>
      </c>
      <c r="M11" s="237">
        <v>358</v>
      </c>
      <c r="N11" s="237">
        <v>359</v>
      </c>
    </row>
    <row r="12" spans="1:23" x14ac:dyDescent="0.25">
      <c r="A12" s="239" t="s">
        <v>99</v>
      </c>
      <c r="B12" s="239" t="s">
        <v>965</v>
      </c>
      <c r="C12" s="228" t="s">
        <v>893</v>
      </c>
      <c r="D12" s="228" t="s">
        <v>892</v>
      </c>
      <c r="E12" s="228" t="s">
        <v>891</v>
      </c>
      <c r="F12" s="228" t="s">
        <v>890</v>
      </c>
      <c r="G12" s="228" t="s">
        <v>889</v>
      </c>
      <c r="H12" s="228" t="s">
        <v>888</v>
      </c>
      <c r="I12" s="228" t="s">
        <v>887</v>
      </c>
      <c r="J12" s="228" t="s">
        <v>886</v>
      </c>
      <c r="K12" s="228" t="s">
        <v>885</v>
      </c>
      <c r="L12" s="228" t="s">
        <v>884</v>
      </c>
      <c r="M12" s="228" t="s">
        <v>883</v>
      </c>
      <c r="N12" s="228" t="s">
        <v>882</v>
      </c>
      <c r="O12" s="228" t="s">
        <v>504</v>
      </c>
      <c r="P12" s="228"/>
      <c r="Q12" s="239" t="s">
        <v>99</v>
      </c>
    </row>
    <row r="13" spans="1:23" x14ac:dyDescent="0.25">
      <c r="A13" s="227">
        <v>100</v>
      </c>
      <c r="B13" s="38" t="s">
        <v>857</v>
      </c>
      <c r="C13" s="407">
        <v>0</v>
      </c>
      <c r="D13" s="406">
        <v>1242116.69328162</v>
      </c>
      <c r="E13" s="407">
        <v>3034273.8758669174</v>
      </c>
      <c r="F13" s="407">
        <v>713870.34384551877</v>
      </c>
      <c r="G13" s="407">
        <v>114710342.23240837</v>
      </c>
      <c r="H13" s="407">
        <v>92186.194866736871</v>
      </c>
      <c r="I13" s="407">
        <v>11876447.42787637</v>
      </c>
      <c r="J13" s="407">
        <v>9048259.1037456095</v>
      </c>
      <c r="K13" s="406">
        <v>18461903.235247672</v>
      </c>
      <c r="L13" s="407">
        <v>5251035.9635827318</v>
      </c>
      <c r="M13" s="407">
        <v>2150540.7523198677</v>
      </c>
      <c r="N13" s="406">
        <v>715352.61306382273</v>
      </c>
      <c r="O13" s="405">
        <v>167296328.43610522</v>
      </c>
      <c r="P13" s="402"/>
      <c r="Q13" s="227">
        <v>100</v>
      </c>
      <c r="U13" s="287"/>
      <c r="V13" s="287"/>
      <c r="W13" s="287"/>
    </row>
    <row r="14" spans="1:23" x14ac:dyDescent="0.25">
      <c r="A14" s="227">
        <v>101</v>
      </c>
      <c r="B14" s="380" t="s">
        <v>856</v>
      </c>
      <c r="C14" s="278">
        <v>0</v>
      </c>
      <c r="D14" s="278">
        <v>1357918.9316729584</v>
      </c>
      <c r="E14" s="278">
        <v>3241653.4615789847</v>
      </c>
      <c r="F14" s="278">
        <v>1061525.5355823946</v>
      </c>
      <c r="G14" s="278">
        <v>119167270.74677117</v>
      </c>
      <c r="H14" s="283">
        <v>171412.279775729</v>
      </c>
      <c r="I14" s="278">
        <v>9729329.9818991851</v>
      </c>
      <c r="J14" s="278">
        <v>47316766.995433025</v>
      </c>
      <c r="K14" s="404">
        <v>35454925.237836033</v>
      </c>
      <c r="L14" s="278">
        <v>2599807.3395026405</v>
      </c>
      <c r="M14" s="278">
        <v>3341833.8673236733</v>
      </c>
      <c r="N14" s="278">
        <v>1542231.9443756083</v>
      </c>
      <c r="O14" s="403">
        <v>224984676.32175139</v>
      </c>
      <c r="P14" s="402"/>
      <c r="Q14" s="227">
        <v>101</v>
      </c>
      <c r="U14" s="287"/>
      <c r="V14" s="287"/>
      <c r="W14" s="287"/>
    </row>
    <row r="15" spans="1:23" x14ac:dyDescent="0.25">
      <c r="A15" s="227">
        <v>102</v>
      </c>
      <c r="B15" s="260" t="s">
        <v>504</v>
      </c>
      <c r="C15" s="285">
        <v>0</v>
      </c>
      <c r="D15" s="285">
        <v>2600035.6249545785</v>
      </c>
      <c r="E15" s="285">
        <v>6275927.3374459017</v>
      </c>
      <c r="F15" s="285">
        <v>1775395.8794279133</v>
      </c>
      <c r="G15" s="285">
        <v>233877612.97917956</v>
      </c>
      <c r="H15" s="285">
        <v>263598.47464246588</v>
      </c>
      <c r="I15" s="285">
        <v>21605777.409775555</v>
      </c>
      <c r="J15" s="285">
        <v>56365026.099178635</v>
      </c>
      <c r="K15" s="285">
        <v>53916828.473083705</v>
      </c>
      <c r="L15" s="285">
        <v>7850843.3030853719</v>
      </c>
      <c r="M15" s="285">
        <v>5492374.6196435411</v>
      </c>
      <c r="N15" s="285">
        <v>2257584.5574394311</v>
      </c>
      <c r="O15" s="205">
        <v>392281004.75785667</v>
      </c>
      <c r="P15" s="401"/>
      <c r="Q15" s="227">
        <v>102</v>
      </c>
    </row>
    <row r="16" spans="1:23" x14ac:dyDescent="0.25">
      <c r="A16" s="130"/>
      <c r="B16" s="38"/>
      <c r="C16" s="38"/>
      <c r="D16" s="38"/>
      <c r="E16" s="38"/>
      <c r="F16" s="38"/>
      <c r="G16" s="38"/>
      <c r="H16" s="38"/>
      <c r="I16" s="38"/>
      <c r="J16" s="38"/>
      <c r="K16" s="38"/>
      <c r="L16" s="38"/>
      <c r="Q16" s="92"/>
    </row>
    <row r="17" spans="1:17" x14ac:dyDescent="0.25">
      <c r="A17" s="130"/>
      <c r="B17" s="38"/>
      <c r="C17" s="38"/>
      <c r="D17" s="38"/>
      <c r="E17" s="38"/>
      <c r="F17" s="38"/>
      <c r="G17" s="38"/>
      <c r="H17" s="38"/>
      <c r="I17" s="38"/>
      <c r="J17" s="38"/>
      <c r="K17" s="38"/>
      <c r="L17" s="38"/>
      <c r="Q17" s="92"/>
    </row>
    <row r="18" spans="1:17" x14ac:dyDescent="0.25">
      <c r="B18" s="73" t="s">
        <v>1089</v>
      </c>
      <c r="C18" s="261"/>
      <c r="D18" s="261"/>
      <c r="E18" s="261"/>
      <c r="F18" s="261"/>
      <c r="G18" s="261"/>
      <c r="H18" s="261"/>
      <c r="I18" s="261"/>
      <c r="J18" s="261"/>
      <c r="K18" s="261"/>
      <c r="L18" s="261"/>
      <c r="M18" s="35"/>
      <c r="N18" s="35"/>
      <c r="O18" s="35"/>
      <c r="P18" s="35"/>
      <c r="Q18" s="92"/>
    </row>
    <row r="19" spans="1:17" x14ac:dyDescent="0.25">
      <c r="B19" s="274" t="s">
        <v>1088</v>
      </c>
    </row>
    <row r="21" spans="1:17" x14ac:dyDescent="0.25">
      <c r="A21" s="130"/>
      <c r="B21" s="38"/>
      <c r="C21" s="228" t="s">
        <v>530</v>
      </c>
      <c r="D21" s="228" t="s">
        <v>529</v>
      </c>
      <c r="E21" s="228" t="s">
        <v>528</v>
      </c>
      <c r="F21" s="38"/>
      <c r="G21" s="38"/>
      <c r="H21" s="38"/>
      <c r="I21" s="38"/>
      <c r="J21" s="38"/>
      <c r="K21" s="38"/>
      <c r="L21" s="38"/>
      <c r="Q21" s="92"/>
    </row>
    <row r="22" spans="1:17" x14ac:dyDescent="0.25">
      <c r="C22" s="213" t="s">
        <v>613</v>
      </c>
      <c r="D22" s="277" t="s">
        <v>92</v>
      </c>
      <c r="E22" s="277" t="s">
        <v>92</v>
      </c>
      <c r="F22" s="38"/>
      <c r="G22" s="38"/>
      <c r="H22" s="38"/>
      <c r="I22" s="38"/>
      <c r="J22" s="38"/>
      <c r="K22" s="38"/>
      <c r="L22" s="38"/>
      <c r="Q22" s="92"/>
    </row>
    <row r="23" spans="1:17" x14ac:dyDescent="0.25">
      <c r="D23" s="92"/>
      <c r="E23" s="92"/>
      <c r="F23" s="38"/>
      <c r="G23" s="38"/>
      <c r="H23" s="38"/>
      <c r="I23" s="38"/>
      <c r="J23" s="38"/>
      <c r="K23" s="38"/>
      <c r="L23" s="38"/>
      <c r="Q23" s="92"/>
    </row>
    <row r="24" spans="1:17" x14ac:dyDescent="0.25">
      <c r="A24" s="239" t="s">
        <v>99</v>
      </c>
      <c r="B24" s="239" t="s">
        <v>543</v>
      </c>
      <c r="C24" s="228" t="s">
        <v>1016</v>
      </c>
      <c r="D24" s="228" t="s">
        <v>857</v>
      </c>
      <c r="E24" s="228" t="s">
        <v>856</v>
      </c>
      <c r="F24" s="38"/>
      <c r="G24" s="38"/>
      <c r="H24" s="38"/>
      <c r="I24" s="38"/>
      <c r="J24" s="38"/>
      <c r="K24" s="38"/>
      <c r="L24" s="38"/>
      <c r="Q24" s="239" t="s">
        <v>99</v>
      </c>
    </row>
    <row r="25" spans="1:17" x14ac:dyDescent="0.25">
      <c r="A25" s="227">
        <v>200</v>
      </c>
      <c r="B25" s="273">
        <v>2020</v>
      </c>
      <c r="C25" s="32">
        <v>70547887.336357594</v>
      </c>
      <c r="D25" s="292">
        <v>29826387.637790799</v>
      </c>
      <c r="E25" s="292">
        <v>40721499.698566802</v>
      </c>
      <c r="F25" s="38"/>
      <c r="G25" s="38"/>
      <c r="H25" s="38"/>
      <c r="I25" s="38"/>
      <c r="J25" s="38"/>
      <c r="K25" s="38"/>
      <c r="L25" s="38"/>
      <c r="Q25" s="227">
        <v>200</v>
      </c>
    </row>
    <row r="26" spans="1:17" x14ac:dyDescent="0.25">
      <c r="A26" s="294"/>
      <c r="B26" s="47"/>
      <c r="C26" s="47"/>
      <c r="D26" s="47"/>
      <c r="E26" s="38"/>
      <c r="F26" s="38"/>
      <c r="G26" s="38"/>
      <c r="H26" s="38"/>
      <c r="I26" s="38"/>
      <c r="J26" s="38"/>
      <c r="K26" s="38"/>
      <c r="L26" s="38"/>
      <c r="Q26" s="92"/>
    </row>
    <row r="27" spans="1:17" x14ac:dyDescent="0.25">
      <c r="A27" s="294"/>
      <c r="B27" s="47"/>
      <c r="C27" s="47"/>
      <c r="D27" s="47"/>
      <c r="E27" s="38"/>
      <c r="F27" s="38"/>
      <c r="G27" s="38"/>
      <c r="H27" s="38"/>
      <c r="I27" s="38"/>
      <c r="J27" s="38"/>
      <c r="K27" s="38"/>
      <c r="L27" s="38"/>
      <c r="Q27" s="92"/>
    </row>
    <row r="28" spans="1:17" x14ac:dyDescent="0.25">
      <c r="B28" s="73" t="s">
        <v>1087</v>
      </c>
      <c r="C28" s="261"/>
      <c r="D28" s="261"/>
      <c r="E28" s="261"/>
      <c r="F28" s="261"/>
      <c r="G28" s="261"/>
      <c r="H28" s="261"/>
      <c r="I28" s="261"/>
      <c r="J28" s="261"/>
      <c r="K28" s="261"/>
      <c r="L28" s="261"/>
      <c r="M28" s="35"/>
      <c r="N28" s="35"/>
      <c r="O28" s="35"/>
      <c r="P28" s="35"/>
      <c r="Q28" s="92"/>
    </row>
    <row r="29" spans="1:17" x14ac:dyDescent="0.25">
      <c r="B29" s="274" t="s">
        <v>1086</v>
      </c>
    </row>
    <row r="31" spans="1:17" x14ac:dyDescent="0.25">
      <c r="B31" s="38"/>
      <c r="C31" s="228" t="s">
        <v>530</v>
      </c>
      <c r="D31" s="228" t="s">
        <v>529</v>
      </c>
      <c r="E31" s="228" t="s">
        <v>528</v>
      </c>
      <c r="F31" s="228" t="s">
        <v>527</v>
      </c>
      <c r="G31" s="228" t="s">
        <v>552</v>
      </c>
      <c r="H31" s="38"/>
      <c r="I31" s="38"/>
      <c r="J31" s="38"/>
      <c r="K31" s="38"/>
      <c r="L31" s="38"/>
      <c r="Q31" s="92"/>
    </row>
    <row r="32" spans="1:17" ht="30" x14ac:dyDescent="0.25">
      <c r="A32" s="293"/>
      <c r="B32" s="398"/>
      <c r="C32" s="277" t="s">
        <v>289</v>
      </c>
      <c r="D32" s="277" t="s">
        <v>870</v>
      </c>
      <c r="E32" s="281" t="s">
        <v>862</v>
      </c>
      <c r="F32" s="277" t="s">
        <v>861</v>
      </c>
      <c r="G32" s="277" t="s">
        <v>860</v>
      </c>
      <c r="H32" s="399"/>
      <c r="I32" s="399"/>
      <c r="J32" s="399"/>
      <c r="K32" s="399"/>
      <c r="L32" s="399"/>
      <c r="M32" s="398"/>
      <c r="N32" s="398"/>
      <c r="O32" s="398"/>
      <c r="P32" s="398"/>
      <c r="Q32" s="92"/>
    </row>
    <row r="33" spans="1:17" x14ac:dyDescent="0.25">
      <c r="D33" s="397"/>
      <c r="F33" s="397"/>
      <c r="G33" s="397"/>
      <c r="H33" s="38"/>
      <c r="I33" s="38"/>
      <c r="J33" s="38"/>
      <c r="K33" s="38"/>
      <c r="L33" s="38"/>
      <c r="Q33" s="92"/>
    </row>
    <row r="34" spans="1:17" x14ac:dyDescent="0.25">
      <c r="F34" s="397"/>
      <c r="G34" s="397"/>
      <c r="H34" s="38"/>
      <c r="I34" s="38"/>
      <c r="J34" s="38"/>
      <c r="K34" s="38"/>
      <c r="L34" s="38"/>
      <c r="Q34" s="92"/>
    </row>
    <row r="35" spans="1:17" x14ac:dyDescent="0.25">
      <c r="C35" s="237" t="s">
        <v>869</v>
      </c>
      <c r="D35" s="6" t="s">
        <v>859</v>
      </c>
      <c r="E35" s="6" t="s">
        <v>566</v>
      </c>
      <c r="H35" s="38"/>
      <c r="I35" s="38"/>
      <c r="J35" s="38"/>
      <c r="K35" s="38"/>
      <c r="L35" s="38"/>
      <c r="Q35" s="92"/>
    </row>
    <row r="36" spans="1:17" x14ac:dyDescent="0.25">
      <c r="C36" s="6" t="s">
        <v>1085</v>
      </c>
      <c r="D36" s="6" t="s">
        <v>566</v>
      </c>
      <c r="E36" s="6" t="s">
        <v>1081</v>
      </c>
      <c r="F36" s="237" t="s">
        <v>857</v>
      </c>
      <c r="G36" s="237" t="s">
        <v>856</v>
      </c>
      <c r="H36" s="38"/>
      <c r="I36" s="38"/>
      <c r="J36" s="38"/>
      <c r="K36" s="38"/>
      <c r="L36" s="38"/>
      <c r="Q36" s="92"/>
    </row>
    <row r="37" spans="1:17" x14ac:dyDescent="0.25">
      <c r="A37" s="239" t="s">
        <v>99</v>
      </c>
      <c r="B37" s="239" t="s">
        <v>543</v>
      </c>
      <c r="C37" s="91" t="s">
        <v>855</v>
      </c>
      <c r="D37" s="91" t="s">
        <v>854</v>
      </c>
      <c r="E37" s="91" t="s">
        <v>853</v>
      </c>
      <c r="F37" s="91" t="s">
        <v>853</v>
      </c>
      <c r="G37" s="91" t="s">
        <v>853</v>
      </c>
      <c r="H37" s="38"/>
      <c r="I37" s="38"/>
      <c r="J37" s="38"/>
      <c r="K37" s="38"/>
      <c r="L37" s="38"/>
      <c r="Q37" s="239" t="s">
        <v>99</v>
      </c>
    </row>
    <row r="38" spans="1:17" x14ac:dyDescent="0.25">
      <c r="A38" s="227">
        <v>300</v>
      </c>
      <c r="B38" s="273">
        <v>2020</v>
      </c>
      <c r="C38" s="280">
        <v>260104587.33192503</v>
      </c>
      <c r="D38" s="346">
        <v>9.5526447554383137E-2</v>
      </c>
      <c r="E38" s="32">
        <v>24846867.220417604</v>
      </c>
      <c r="F38" s="400">
        <v>10701085.783388382</v>
      </c>
      <c r="G38" s="32">
        <v>14145781.437029229</v>
      </c>
      <c r="H38" s="38"/>
      <c r="I38" s="38"/>
      <c r="J38" s="38"/>
      <c r="K38" s="38"/>
      <c r="L38" s="38"/>
      <c r="Q38" s="227">
        <v>300</v>
      </c>
    </row>
    <row r="39" spans="1:17" x14ac:dyDescent="0.25">
      <c r="A39" s="227"/>
      <c r="B39" s="274"/>
      <c r="C39" s="268"/>
      <c r="D39" s="396"/>
      <c r="E39" s="47"/>
      <c r="F39" s="38"/>
      <c r="G39" s="38"/>
      <c r="H39" s="38"/>
      <c r="I39" s="38"/>
      <c r="J39" s="38"/>
      <c r="K39" s="38"/>
      <c r="L39" s="38"/>
      <c r="Q39" s="92"/>
    </row>
    <row r="40" spans="1:17" x14ac:dyDescent="0.25">
      <c r="A40" s="227"/>
      <c r="B40" s="274"/>
      <c r="C40" s="268"/>
      <c r="D40" s="396"/>
      <c r="E40" s="47"/>
      <c r="F40" s="38"/>
      <c r="G40" s="38"/>
      <c r="H40" s="38"/>
      <c r="I40" s="38"/>
      <c r="J40" s="38"/>
      <c r="K40" s="38"/>
      <c r="L40" s="38"/>
      <c r="Q40" s="92"/>
    </row>
    <row r="41" spans="1:17" x14ac:dyDescent="0.25">
      <c r="B41" s="73" t="s">
        <v>1084</v>
      </c>
      <c r="C41" s="261"/>
      <c r="D41" s="261"/>
      <c r="E41" s="261"/>
      <c r="F41" s="261"/>
      <c r="G41" s="261"/>
      <c r="H41" s="261"/>
      <c r="I41" s="261"/>
      <c r="J41" s="261"/>
      <c r="K41" s="261"/>
      <c r="L41" s="261"/>
      <c r="M41" s="35"/>
      <c r="N41" s="35"/>
      <c r="O41" s="35"/>
      <c r="P41" s="35"/>
      <c r="Q41" s="92"/>
    </row>
    <row r="42" spans="1:17" x14ac:dyDescent="0.25">
      <c r="B42" s="274" t="s">
        <v>1083</v>
      </c>
    </row>
    <row r="44" spans="1:17" x14ac:dyDescent="0.25">
      <c r="B44" s="38"/>
      <c r="C44" s="228" t="s">
        <v>530</v>
      </c>
      <c r="D44" s="228" t="s">
        <v>529</v>
      </c>
      <c r="E44" s="228" t="s">
        <v>528</v>
      </c>
      <c r="F44" s="228" t="s">
        <v>527</v>
      </c>
      <c r="G44" s="228" t="s">
        <v>552</v>
      </c>
      <c r="H44" s="38"/>
      <c r="I44" s="38"/>
      <c r="J44" s="38"/>
      <c r="K44" s="38"/>
      <c r="L44" s="38"/>
      <c r="Q44" s="92"/>
    </row>
    <row r="45" spans="1:17" ht="30" x14ac:dyDescent="0.25">
      <c r="A45" s="293"/>
      <c r="B45" s="398"/>
      <c r="C45" s="277" t="s">
        <v>227</v>
      </c>
      <c r="D45" s="277" t="s">
        <v>863</v>
      </c>
      <c r="E45" s="281" t="s">
        <v>862</v>
      </c>
      <c r="F45" s="277" t="s">
        <v>861</v>
      </c>
      <c r="G45" s="277" t="s">
        <v>860</v>
      </c>
      <c r="H45" s="399"/>
      <c r="I45" s="399"/>
      <c r="J45" s="399"/>
      <c r="K45" s="399"/>
      <c r="L45" s="399"/>
      <c r="M45" s="398"/>
      <c r="N45" s="398"/>
      <c r="O45" s="398"/>
      <c r="P45" s="398"/>
      <c r="Q45" s="92"/>
    </row>
    <row r="46" spans="1:17" x14ac:dyDescent="0.25">
      <c r="D46" s="397"/>
      <c r="E46" s="92"/>
      <c r="F46" s="397"/>
      <c r="G46" s="397"/>
      <c r="H46" s="38"/>
      <c r="I46" s="38"/>
      <c r="J46" s="38"/>
      <c r="K46" s="38"/>
      <c r="L46" s="38"/>
      <c r="Q46" s="92"/>
    </row>
    <row r="47" spans="1:17" x14ac:dyDescent="0.25">
      <c r="H47" s="38"/>
      <c r="I47" s="38"/>
      <c r="J47" s="38"/>
      <c r="K47" s="38"/>
      <c r="L47" s="38"/>
      <c r="Q47" s="92"/>
    </row>
    <row r="48" spans="1:17" x14ac:dyDescent="0.25">
      <c r="D48" s="6" t="s">
        <v>859</v>
      </c>
      <c r="E48" s="6" t="s">
        <v>566</v>
      </c>
      <c r="H48" s="38"/>
      <c r="I48" s="38"/>
      <c r="J48" s="38"/>
      <c r="K48" s="38"/>
      <c r="L48" s="38"/>
      <c r="Q48" s="92"/>
    </row>
    <row r="49" spans="1:18" x14ac:dyDescent="0.25">
      <c r="C49" s="237" t="s">
        <v>1082</v>
      </c>
      <c r="D49" s="6" t="s">
        <v>566</v>
      </c>
      <c r="E49" s="6" t="s">
        <v>1081</v>
      </c>
      <c r="F49" s="237" t="s">
        <v>857</v>
      </c>
      <c r="G49" s="237" t="s">
        <v>856</v>
      </c>
      <c r="H49" s="38"/>
      <c r="I49" s="38"/>
      <c r="J49" s="38"/>
      <c r="K49" s="38"/>
      <c r="L49" s="38"/>
      <c r="Q49" s="92"/>
    </row>
    <row r="50" spans="1:18" x14ac:dyDescent="0.25">
      <c r="A50" s="239" t="s">
        <v>99</v>
      </c>
      <c r="B50" s="239" t="s">
        <v>543</v>
      </c>
      <c r="C50" s="91" t="s">
        <v>855</v>
      </c>
      <c r="D50" s="91" t="s">
        <v>854</v>
      </c>
      <c r="E50" s="91" t="s">
        <v>1080</v>
      </c>
      <c r="F50" s="91" t="s">
        <v>1080</v>
      </c>
      <c r="G50" s="91" t="s">
        <v>1080</v>
      </c>
      <c r="H50" s="38"/>
      <c r="I50" s="38"/>
      <c r="J50" s="38"/>
      <c r="K50" s="38"/>
      <c r="L50" s="38"/>
      <c r="Q50" s="239" t="s">
        <v>99</v>
      </c>
    </row>
    <row r="51" spans="1:18" x14ac:dyDescent="0.25">
      <c r="A51" s="227">
        <v>400</v>
      </c>
      <c r="B51" s="273">
        <v>2020</v>
      </c>
      <c r="C51" s="280">
        <v>2235568.0086466353</v>
      </c>
      <c r="D51" s="44">
        <v>0.13675268169120042</v>
      </c>
      <c r="E51" s="32">
        <v>305719.92028548411</v>
      </c>
      <c r="F51" s="395">
        <v>131667.91063210095</v>
      </c>
      <c r="G51" s="32">
        <v>174052.00965338325</v>
      </c>
      <c r="H51" s="38"/>
      <c r="I51" s="38"/>
      <c r="J51" s="38"/>
      <c r="K51" s="38"/>
      <c r="L51" s="38"/>
      <c r="Q51" s="227">
        <v>400</v>
      </c>
    </row>
    <row r="52" spans="1:18" x14ac:dyDescent="0.25">
      <c r="A52" s="227"/>
      <c r="B52" s="274"/>
      <c r="C52" s="268"/>
      <c r="D52" s="396"/>
      <c r="E52" s="47"/>
      <c r="F52" s="38"/>
      <c r="G52" s="38"/>
      <c r="H52" s="38"/>
      <c r="I52" s="38"/>
      <c r="J52" s="38"/>
      <c r="K52" s="38"/>
      <c r="L52" s="38"/>
      <c r="Q52" s="92"/>
    </row>
    <row r="53" spans="1:18" x14ac:dyDescent="0.25">
      <c r="A53" s="227"/>
      <c r="B53" s="274"/>
      <c r="C53" s="268"/>
      <c r="D53" s="396"/>
      <c r="E53" s="47"/>
      <c r="F53" s="38"/>
      <c r="G53" s="38"/>
      <c r="H53" s="38"/>
      <c r="I53" s="38"/>
      <c r="J53" s="38"/>
      <c r="K53" s="38"/>
      <c r="L53" s="38"/>
      <c r="Q53" s="92"/>
    </row>
    <row r="54" spans="1:18" x14ac:dyDescent="0.25">
      <c r="B54" s="73" t="s">
        <v>1079</v>
      </c>
      <c r="C54" s="261"/>
      <c r="D54" s="261"/>
      <c r="E54" s="261"/>
      <c r="F54" s="261"/>
      <c r="G54" s="261"/>
      <c r="H54" s="261"/>
      <c r="I54" s="261"/>
      <c r="J54" s="261"/>
      <c r="K54" s="261"/>
      <c r="L54" s="261"/>
      <c r="M54" s="35"/>
      <c r="N54" s="35"/>
      <c r="O54" s="35"/>
      <c r="P54" s="35"/>
      <c r="Q54" s="92"/>
    </row>
    <row r="55" spans="1:18" x14ac:dyDescent="0.25">
      <c r="B55" s="274" t="s">
        <v>1078</v>
      </c>
    </row>
    <row r="56" spans="1:18" x14ac:dyDescent="0.25">
      <c r="R56" s="260"/>
    </row>
    <row r="57" spans="1:18" x14ac:dyDescent="0.25">
      <c r="B57" s="38"/>
      <c r="C57" s="228" t="s">
        <v>530</v>
      </c>
      <c r="D57" s="228" t="s">
        <v>529</v>
      </c>
      <c r="E57" s="228" t="s">
        <v>528</v>
      </c>
      <c r="F57" s="38"/>
      <c r="G57" s="38"/>
      <c r="H57" s="38"/>
      <c r="I57" s="38"/>
      <c r="J57" s="38"/>
      <c r="K57" s="38"/>
      <c r="L57" s="38"/>
      <c r="Q57" s="92"/>
    </row>
    <row r="58" spans="1:18" ht="30" x14ac:dyDescent="0.25">
      <c r="B58" s="38"/>
      <c r="C58" s="277" t="s">
        <v>1077</v>
      </c>
      <c r="D58" s="277" t="s">
        <v>1077</v>
      </c>
      <c r="E58" s="277" t="s">
        <v>1077</v>
      </c>
      <c r="F58" s="38"/>
      <c r="G58" s="38"/>
      <c r="H58" s="38"/>
      <c r="I58" s="38"/>
      <c r="J58" s="38"/>
      <c r="K58" s="38"/>
      <c r="L58" s="38"/>
      <c r="Q58" s="92"/>
    </row>
    <row r="59" spans="1:18" x14ac:dyDescent="0.25">
      <c r="F59" s="38"/>
      <c r="G59" s="38"/>
      <c r="H59" s="38"/>
      <c r="I59" s="38"/>
      <c r="J59" s="38"/>
      <c r="K59" s="38"/>
      <c r="L59" s="38"/>
      <c r="Q59" s="92"/>
    </row>
    <row r="60" spans="1:18" x14ac:dyDescent="0.25">
      <c r="A60" s="239" t="s">
        <v>99</v>
      </c>
      <c r="B60" s="239" t="s">
        <v>543</v>
      </c>
      <c r="C60" s="228" t="s">
        <v>1016</v>
      </c>
      <c r="D60" s="228" t="s">
        <v>857</v>
      </c>
      <c r="E60" s="228" t="s">
        <v>856</v>
      </c>
      <c r="F60" s="38"/>
      <c r="G60" s="38"/>
      <c r="H60" s="38"/>
      <c r="I60" s="38"/>
      <c r="J60" s="38"/>
      <c r="K60" s="38"/>
      <c r="L60" s="38"/>
      <c r="Q60" s="239" t="s">
        <v>99</v>
      </c>
    </row>
    <row r="61" spans="1:18" x14ac:dyDescent="0.25">
      <c r="A61" s="227">
        <v>500</v>
      </c>
      <c r="B61" s="273">
        <v>2020</v>
      </c>
      <c r="C61" s="395">
        <v>95700474.477060676</v>
      </c>
      <c r="D61" s="395">
        <v>40659141.331811287</v>
      </c>
      <c r="E61" s="32">
        <v>55041333.145249411</v>
      </c>
      <c r="F61" s="268" t="s">
        <v>1076</v>
      </c>
      <c r="G61" s="38"/>
      <c r="H61" s="38"/>
      <c r="I61" s="38"/>
      <c r="J61" s="38"/>
      <c r="K61" s="38"/>
      <c r="L61" s="38"/>
      <c r="Q61" s="227">
        <v>500</v>
      </c>
    </row>
    <row r="62" spans="1:18" x14ac:dyDescent="0.25">
      <c r="E62" s="38"/>
      <c r="F62" s="38"/>
      <c r="G62" s="38"/>
      <c r="H62" s="38"/>
      <c r="I62" s="38"/>
      <c r="J62" s="38"/>
      <c r="K62" s="38"/>
      <c r="L62" s="38"/>
      <c r="Q62" s="92"/>
    </row>
    <row r="63" spans="1:18" x14ac:dyDescent="0.25">
      <c r="A63" s="130"/>
      <c r="B63" s="38"/>
      <c r="C63" s="38"/>
      <c r="D63" s="38"/>
      <c r="E63" s="38"/>
      <c r="F63" s="38"/>
      <c r="G63" s="38"/>
      <c r="H63" s="38"/>
      <c r="I63" s="38"/>
      <c r="J63" s="38"/>
      <c r="K63" s="38"/>
      <c r="L63" s="38"/>
      <c r="Q63" s="92"/>
    </row>
    <row r="64" spans="1:18" x14ac:dyDescent="0.25">
      <c r="B64" s="394" t="s">
        <v>1075</v>
      </c>
      <c r="C64" s="393"/>
      <c r="D64" s="393"/>
      <c r="E64" s="393"/>
      <c r="F64" s="393"/>
      <c r="G64" s="393"/>
      <c r="H64" s="393"/>
      <c r="I64" s="393"/>
      <c r="J64" s="393"/>
      <c r="K64" s="393"/>
      <c r="L64" s="393"/>
      <c r="M64" s="393"/>
      <c r="N64" s="393"/>
      <c r="O64" s="393"/>
      <c r="P64" s="392"/>
      <c r="Q64" s="260"/>
    </row>
    <row r="65" spans="1:17" x14ac:dyDescent="0.25">
      <c r="A65" s="130"/>
      <c r="B65" s="38" t="s">
        <v>1074</v>
      </c>
      <c r="C65" s="38"/>
      <c r="D65" s="38"/>
      <c r="E65" s="38"/>
      <c r="F65" s="38"/>
      <c r="G65" s="38"/>
      <c r="H65" s="38"/>
      <c r="I65" s="38"/>
      <c r="J65" s="38"/>
      <c r="K65" s="38"/>
      <c r="L65" s="38"/>
    </row>
    <row r="66" spans="1:17" x14ac:dyDescent="0.25">
      <c r="A66" s="130"/>
      <c r="B66" s="38" t="s">
        <v>1073</v>
      </c>
      <c r="C66" s="38"/>
      <c r="D66" s="38"/>
      <c r="E66" s="38"/>
      <c r="F66" s="38"/>
      <c r="G66" s="38"/>
      <c r="H66" s="38"/>
      <c r="I66" s="38"/>
      <c r="J66" s="38"/>
      <c r="K66" s="38"/>
      <c r="L66" s="38"/>
    </row>
    <row r="67" spans="1:17" x14ac:dyDescent="0.25">
      <c r="A67" s="130"/>
      <c r="B67" s="38"/>
      <c r="C67" s="38"/>
      <c r="D67" s="38"/>
      <c r="E67" s="38"/>
      <c r="F67" s="38"/>
      <c r="G67" s="38"/>
      <c r="H67" s="38"/>
      <c r="I67" s="38"/>
      <c r="J67" s="38"/>
      <c r="K67" s="38"/>
      <c r="L67" s="38"/>
    </row>
    <row r="68" spans="1:17" x14ac:dyDescent="0.25">
      <c r="A68" s="6"/>
      <c r="B68" s="73" t="s">
        <v>1072</v>
      </c>
      <c r="C68" s="35"/>
      <c r="D68" s="35"/>
      <c r="E68" s="35"/>
      <c r="F68" s="35"/>
      <c r="G68" s="35"/>
      <c r="H68" s="261"/>
      <c r="I68" s="35"/>
      <c r="J68" s="35"/>
      <c r="K68" s="35"/>
      <c r="L68" s="35"/>
      <c r="M68" s="35"/>
      <c r="N68" s="35"/>
      <c r="O68" s="35"/>
      <c r="P68" s="35"/>
    </row>
    <row r="69" spans="1:17" x14ac:dyDescent="0.25">
      <c r="B69" s="274" t="s">
        <v>1071</v>
      </c>
    </row>
    <row r="71" spans="1:17" x14ac:dyDescent="0.25">
      <c r="A71" s="6"/>
      <c r="D71" s="228" t="s">
        <v>530</v>
      </c>
      <c r="E71" s="228" t="s">
        <v>529</v>
      </c>
      <c r="F71" s="228" t="s">
        <v>528</v>
      </c>
      <c r="G71" s="228" t="s">
        <v>527</v>
      </c>
      <c r="H71" s="228" t="s">
        <v>552</v>
      </c>
      <c r="I71" s="228" t="s">
        <v>551</v>
      </c>
      <c r="J71" s="228" t="s">
        <v>550</v>
      </c>
      <c r="K71" s="228" t="s">
        <v>575</v>
      </c>
      <c r="L71" s="228" t="s">
        <v>574</v>
      </c>
      <c r="M71" s="228" t="s">
        <v>710</v>
      </c>
      <c r="N71" s="228" t="s">
        <v>709</v>
      </c>
      <c r="O71" s="228" t="s">
        <v>708</v>
      </c>
      <c r="P71" s="228" t="s">
        <v>707</v>
      </c>
    </row>
    <row r="72" spans="1:17" x14ac:dyDescent="0.25">
      <c r="B72" s="6"/>
      <c r="C72" s="6"/>
      <c r="D72" s="293" t="s">
        <v>53</v>
      </c>
      <c r="E72" s="293" t="s">
        <v>53</v>
      </c>
      <c r="F72" s="293" t="s">
        <v>53</v>
      </c>
      <c r="G72" s="293" t="s">
        <v>53</v>
      </c>
      <c r="H72" s="293" t="s">
        <v>53</v>
      </c>
      <c r="I72" s="293" t="s">
        <v>53</v>
      </c>
      <c r="J72" s="293" t="s">
        <v>53</v>
      </c>
      <c r="K72" s="293" t="s">
        <v>53</v>
      </c>
      <c r="L72" s="293" t="s">
        <v>53</v>
      </c>
      <c r="M72" s="293" t="s">
        <v>53</v>
      </c>
      <c r="N72" s="293" t="s">
        <v>53</v>
      </c>
      <c r="O72" s="293" t="s">
        <v>53</v>
      </c>
      <c r="P72" s="277" t="s">
        <v>895</v>
      </c>
    </row>
    <row r="73" spans="1:17" x14ac:dyDescent="0.25">
      <c r="B73" s="6"/>
      <c r="C73" s="6"/>
      <c r="N73" s="92"/>
      <c r="P73" s="277"/>
    </row>
    <row r="74" spans="1:17" x14ac:dyDescent="0.25">
      <c r="A74" s="227"/>
      <c r="C74" s="68" t="s">
        <v>894</v>
      </c>
      <c r="D74" s="237">
        <v>350.01</v>
      </c>
      <c r="E74" s="237">
        <v>350.02</v>
      </c>
      <c r="F74" s="237">
        <v>352.01</v>
      </c>
      <c r="G74" s="237">
        <v>352.02</v>
      </c>
      <c r="H74" s="237">
        <v>353.01</v>
      </c>
      <c r="I74" s="237">
        <v>353.02</v>
      </c>
      <c r="J74" s="237">
        <v>354</v>
      </c>
      <c r="K74" s="237">
        <v>355</v>
      </c>
      <c r="L74" s="237">
        <v>356</v>
      </c>
      <c r="M74" s="237">
        <v>357</v>
      </c>
      <c r="N74" s="237">
        <v>358</v>
      </c>
      <c r="O74" s="237">
        <v>359</v>
      </c>
    </row>
    <row r="75" spans="1:17" x14ac:dyDescent="0.25">
      <c r="A75" s="239" t="s">
        <v>99</v>
      </c>
      <c r="B75" s="239" t="s">
        <v>521</v>
      </c>
      <c r="C75" s="239" t="s">
        <v>543</v>
      </c>
      <c r="D75" s="228" t="s">
        <v>893</v>
      </c>
      <c r="E75" s="228" t="s">
        <v>892</v>
      </c>
      <c r="F75" s="228" t="s">
        <v>891</v>
      </c>
      <c r="G75" s="228" t="s">
        <v>890</v>
      </c>
      <c r="H75" s="228" t="s">
        <v>889</v>
      </c>
      <c r="I75" s="228" t="s">
        <v>888</v>
      </c>
      <c r="J75" s="228" t="s">
        <v>887</v>
      </c>
      <c r="K75" s="228" t="s">
        <v>886</v>
      </c>
      <c r="L75" s="228" t="s">
        <v>885</v>
      </c>
      <c r="M75" s="228" t="s">
        <v>884</v>
      </c>
      <c r="N75" s="228" t="s">
        <v>883</v>
      </c>
      <c r="O75" s="228" t="s">
        <v>882</v>
      </c>
      <c r="P75" s="239" t="s">
        <v>504</v>
      </c>
      <c r="Q75" s="239" t="s">
        <v>99</v>
      </c>
    </row>
    <row r="76" spans="1:17" x14ac:dyDescent="0.25">
      <c r="A76" s="227">
        <v>600</v>
      </c>
      <c r="B76" s="274" t="s">
        <v>516</v>
      </c>
      <c r="C76" s="273">
        <v>2020</v>
      </c>
      <c r="D76" s="248">
        <v>63674065.708699577</v>
      </c>
      <c r="E76" s="248">
        <v>203145171.67582595</v>
      </c>
      <c r="F76" s="248">
        <v>365512797.84000003</v>
      </c>
      <c r="G76" s="248">
        <v>121967730.48000003</v>
      </c>
      <c r="H76" s="248">
        <v>6665999852.2409763</v>
      </c>
      <c r="I76" s="248">
        <v>29982413.153908148</v>
      </c>
      <c r="J76" s="248">
        <v>908376743.62792802</v>
      </c>
      <c r="K76" s="248">
        <v>1612412708.1976111</v>
      </c>
      <c r="L76" s="248">
        <v>1837643681.2251511</v>
      </c>
      <c r="M76" s="248">
        <v>508795749.5842042</v>
      </c>
      <c r="N76" s="248">
        <v>269285980.90600574</v>
      </c>
      <c r="O76" s="248">
        <v>118636438.18548954</v>
      </c>
      <c r="P76" s="78">
        <v>12705433332.8258</v>
      </c>
      <c r="Q76" s="227">
        <v>600</v>
      </c>
    </row>
    <row r="77" spans="1:17" x14ac:dyDescent="0.25">
      <c r="A77" s="227">
        <v>601</v>
      </c>
      <c r="B77" s="274" t="s">
        <v>515</v>
      </c>
      <c r="C77" s="273">
        <v>2020</v>
      </c>
      <c r="D77" s="248">
        <v>63716915.698002368</v>
      </c>
      <c r="E77" s="248">
        <v>203355649.29865545</v>
      </c>
      <c r="F77" s="248">
        <v>366992298.10999995</v>
      </c>
      <c r="G77" s="248">
        <v>110016856.78</v>
      </c>
      <c r="H77" s="248">
        <v>6695377273.0149565</v>
      </c>
      <c r="I77" s="248">
        <v>29982989.291033201</v>
      </c>
      <c r="J77" s="248">
        <v>910004953.1266396</v>
      </c>
      <c r="K77" s="248">
        <v>1636446456.0137506</v>
      </c>
      <c r="L77" s="248">
        <v>1852813043.484664</v>
      </c>
      <c r="M77" s="248">
        <v>510008841.14116096</v>
      </c>
      <c r="N77" s="248">
        <v>270508358.81964946</v>
      </c>
      <c r="O77" s="248">
        <v>118822812.89548957</v>
      </c>
      <c r="P77" s="78">
        <v>12768046447.673998</v>
      </c>
      <c r="Q77" s="227">
        <v>601</v>
      </c>
    </row>
    <row r="78" spans="1:17" x14ac:dyDescent="0.25">
      <c r="A78" s="227">
        <v>602</v>
      </c>
      <c r="B78" s="274" t="s">
        <v>514</v>
      </c>
      <c r="C78" s="273">
        <v>2020</v>
      </c>
      <c r="D78" s="248">
        <v>63729297.123346418</v>
      </c>
      <c r="E78" s="248">
        <v>203479637.15545678</v>
      </c>
      <c r="F78" s="248">
        <v>367117173.57000005</v>
      </c>
      <c r="G78" s="248">
        <v>110055707.53999998</v>
      </c>
      <c r="H78" s="248">
        <v>6711289468.9641094</v>
      </c>
      <c r="I78" s="248">
        <v>29983372.409790248</v>
      </c>
      <c r="J78" s="248">
        <v>910568376.50455439</v>
      </c>
      <c r="K78" s="248">
        <v>1649791808.9101696</v>
      </c>
      <c r="L78" s="248">
        <v>1866666403.6347122</v>
      </c>
      <c r="M78" s="248">
        <v>510037543.34508741</v>
      </c>
      <c r="N78" s="248">
        <v>270580038.81133765</v>
      </c>
      <c r="O78" s="248">
        <v>119222762.75548954</v>
      </c>
      <c r="P78" s="78">
        <v>12812521590.724054</v>
      </c>
      <c r="Q78" s="227">
        <v>602</v>
      </c>
    </row>
    <row r="79" spans="1:17" x14ac:dyDescent="0.25">
      <c r="A79" s="227">
        <v>603</v>
      </c>
      <c r="B79" s="274" t="s">
        <v>513</v>
      </c>
      <c r="C79" s="273">
        <v>2020</v>
      </c>
      <c r="D79" s="248">
        <v>63725547.224586949</v>
      </c>
      <c r="E79" s="248">
        <v>203649764.45737964</v>
      </c>
      <c r="F79" s="248">
        <v>367214867.79000008</v>
      </c>
      <c r="G79" s="248">
        <v>109986716.19</v>
      </c>
      <c r="H79" s="248">
        <v>6810349315.8379049</v>
      </c>
      <c r="I79" s="248">
        <v>29983954.955667153</v>
      </c>
      <c r="J79" s="248">
        <v>911219375.2878952</v>
      </c>
      <c r="K79" s="248">
        <v>1666538182.2813311</v>
      </c>
      <c r="L79" s="248">
        <v>1879984507.9127111</v>
      </c>
      <c r="M79" s="248">
        <v>510044645.38023114</v>
      </c>
      <c r="N79" s="248">
        <v>270675281.94215804</v>
      </c>
      <c r="O79" s="248">
        <v>119759585.10548946</v>
      </c>
      <c r="P79" s="78">
        <v>12943131744.365356</v>
      </c>
      <c r="Q79" s="227">
        <v>603</v>
      </c>
    </row>
    <row r="80" spans="1:17" x14ac:dyDescent="0.25">
      <c r="A80" s="227">
        <v>604</v>
      </c>
      <c r="B80" s="274" t="s">
        <v>512</v>
      </c>
      <c r="C80" s="273">
        <v>2020</v>
      </c>
      <c r="D80" s="248">
        <v>63767465.739106447</v>
      </c>
      <c r="E80" s="248">
        <v>204002106.66414368</v>
      </c>
      <c r="F80" s="248">
        <v>366940095.8900001</v>
      </c>
      <c r="G80" s="248">
        <v>109494907.90000001</v>
      </c>
      <c r="H80" s="248">
        <v>6829518146.4479103</v>
      </c>
      <c r="I80" s="248">
        <v>30029395.569999967</v>
      </c>
      <c r="J80" s="248">
        <v>912130601.31140041</v>
      </c>
      <c r="K80" s="248">
        <v>1700775106.0421338</v>
      </c>
      <c r="L80" s="248">
        <v>1889406196.9383249</v>
      </c>
      <c r="M80" s="248">
        <v>512078166.73831964</v>
      </c>
      <c r="N80" s="248">
        <v>280356575.82362324</v>
      </c>
      <c r="O80" s="248">
        <v>121355711.62548956</v>
      </c>
      <c r="P80" s="78">
        <v>13019854476.690454</v>
      </c>
      <c r="Q80" s="227">
        <v>604</v>
      </c>
    </row>
    <row r="81" spans="1:17" x14ac:dyDescent="0.25">
      <c r="A81" s="227">
        <v>605</v>
      </c>
      <c r="B81" s="274" t="s">
        <v>704</v>
      </c>
      <c r="C81" s="273">
        <v>2020</v>
      </c>
      <c r="D81" s="248">
        <v>64071338.532799527</v>
      </c>
      <c r="E81" s="248">
        <v>204269637.31775662</v>
      </c>
      <c r="F81" s="248">
        <v>366987916.2299999</v>
      </c>
      <c r="G81" s="248">
        <v>109402381.86000001</v>
      </c>
      <c r="H81" s="248">
        <v>6892210398.8897705</v>
      </c>
      <c r="I81" s="248">
        <v>30029395.920000009</v>
      </c>
      <c r="J81" s="248">
        <v>918320489.57301509</v>
      </c>
      <c r="K81" s="248">
        <v>1757117726.6348011</v>
      </c>
      <c r="L81" s="248">
        <v>1907814694.846714</v>
      </c>
      <c r="M81" s="248">
        <v>512121545.07363969</v>
      </c>
      <c r="N81" s="248">
        <v>280250719.85973096</v>
      </c>
      <c r="O81" s="248">
        <v>122489266.88548949</v>
      </c>
      <c r="P81" s="78">
        <v>13165085511.623718</v>
      </c>
      <c r="Q81" s="227">
        <v>605</v>
      </c>
    </row>
    <row r="82" spans="1:17" x14ac:dyDescent="0.25">
      <c r="A82" s="227">
        <v>606</v>
      </c>
      <c r="B82" s="274" t="s">
        <v>510</v>
      </c>
      <c r="C82" s="273">
        <v>2020</v>
      </c>
      <c r="D82" s="248">
        <v>64085289.038739823</v>
      </c>
      <c r="E82" s="248">
        <v>204748125.35603938</v>
      </c>
      <c r="F82" s="248">
        <v>367185135.42999989</v>
      </c>
      <c r="G82" s="248">
        <v>108850934.11000001</v>
      </c>
      <c r="H82" s="248">
        <v>6901488438.2101545</v>
      </c>
      <c r="I82" s="248">
        <v>30029484.598514788</v>
      </c>
      <c r="J82" s="248">
        <v>921120826.26374531</v>
      </c>
      <c r="K82" s="248">
        <v>1767896045.0571384</v>
      </c>
      <c r="L82" s="248">
        <v>1915705468.3242941</v>
      </c>
      <c r="M82" s="248">
        <v>512132931.50258815</v>
      </c>
      <c r="N82" s="248">
        <v>280317046.34548831</v>
      </c>
      <c r="O82" s="248">
        <v>122282937.6254895</v>
      </c>
      <c r="P82" s="78">
        <v>13195842661.862192</v>
      </c>
      <c r="Q82" s="227">
        <v>606</v>
      </c>
    </row>
    <row r="83" spans="1:17" x14ac:dyDescent="0.25">
      <c r="A83" s="227">
        <v>607</v>
      </c>
      <c r="B83" s="274" t="s">
        <v>509</v>
      </c>
      <c r="C83" s="273">
        <v>2020</v>
      </c>
      <c r="D83" s="248">
        <v>63980250.321213931</v>
      </c>
      <c r="E83" s="248">
        <v>205316020.73574924</v>
      </c>
      <c r="F83" s="248">
        <v>367602462.61999995</v>
      </c>
      <c r="G83" s="248">
        <v>109881774.40000001</v>
      </c>
      <c r="H83" s="248">
        <v>6924673113.8227968</v>
      </c>
      <c r="I83" s="248">
        <v>30029486.430000044</v>
      </c>
      <c r="J83" s="248">
        <v>928201041.1544776</v>
      </c>
      <c r="K83" s="248">
        <v>1769102205.1522999</v>
      </c>
      <c r="L83" s="248">
        <v>1916151856.5142751</v>
      </c>
      <c r="M83" s="248">
        <v>512137832.08242798</v>
      </c>
      <c r="N83" s="248">
        <v>280547014.97369277</v>
      </c>
      <c r="O83" s="248">
        <v>123056131.87548947</v>
      </c>
      <c r="P83" s="78">
        <v>13230679190.082422</v>
      </c>
      <c r="Q83" s="227">
        <v>607</v>
      </c>
    </row>
    <row r="84" spans="1:17" x14ac:dyDescent="0.25">
      <c r="A84" s="227">
        <v>608</v>
      </c>
      <c r="B84" s="274" t="s">
        <v>508</v>
      </c>
      <c r="C84" s="273">
        <v>2020</v>
      </c>
      <c r="D84" s="248">
        <v>64003300.288752303</v>
      </c>
      <c r="E84" s="248">
        <v>205341072.54716176</v>
      </c>
      <c r="F84" s="248">
        <v>367612373.74000001</v>
      </c>
      <c r="G84" s="248">
        <v>109855093.87</v>
      </c>
      <c r="H84" s="248">
        <v>7055993771.0922356</v>
      </c>
      <c r="I84" s="248">
        <v>30029494.151673552</v>
      </c>
      <c r="J84" s="248">
        <v>923461973.79497552</v>
      </c>
      <c r="K84" s="248">
        <v>1799173546.5562119</v>
      </c>
      <c r="L84" s="248">
        <v>1935290996.7514708</v>
      </c>
      <c r="M84" s="248">
        <v>512145514.47979182</v>
      </c>
      <c r="N84" s="248">
        <v>280573721.10772121</v>
      </c>
      <c r="O84" s="248">
        <v>123415477.6554895</v>
      </c>
      <c r="P84" s="78">
        <v>13406896336.035482</v>
      </c>
      <c r="Q84" s="227">
        <v>608</v>
      </c>
    </row>
    <row r="85" spans="1:17" x14ac:dyDescent="0.25">
      <c r="A85" s="227">
        <v>609</v>
      </c>
      <c r="B85" s="274" t="s">
        <v>507</v>
      </c>
      <c r="C85" s="273">
        <v>2020</v>
      </c>
      <c r="D85" s="248">
        <v>64056807.391450807</v>
      </c>
      <c r="E85" s="248">
        <v>205337438.90734214</v>
      </c>
      <c r="F85" s="248">
        <v>367633468.69999999</v>
      </c>
      <c r="G85" s="248">
        <v>109866318.10000004</v>
      </c>
      <c r="H85" s="248">
        <v>7077326537.0381155</v>
      </c>
      <c r="I85" s="248">
        <v>30029495.072986741</v>
      </c>
      <c r="J85" s="248">
        <v>924587534.75898099</v>
      </c>
      <c r="K85" s="248">
        <v>1826630851.689436</v>
      </c>
      <c r="L85" s="248">
        <v>1939257780.0198188</v>
      </c>
      <c r="M85" s="248">
        <v>512178774.39438617</v>
      </c>
      <c r="N85" s="248">
        <v>280751575.85376883</v>
      </c>
      <c r="O85" s="248">
        <v>124294607.5654895</v>
      </c>
      <c r="P85" s="78">
        <v>13461951189.491776</v>
      </c>
      <c r="Q85" s="227">
        <v>609</v>
      </c>
    </row>
    <row r="86" spans="1:17" x14ac:dyDescent="0.25">
      <c r="A86" s="227">
        <v>610</v>
      </c>
      <c r="B86" s="274" t="s">
        <v>506</v>
      </c>
      <c r="C86" s="273">
        <v>2020</v>
      </c>
      <c r="D86" s="248">
        <v>64100170.389238402</v>
      </c>
      <c r="E86" s="248">
        <v>205461602.39039937</v>
      </c>
      <c r="F86" s="248">
        <v>368115545.05999994</v>
      </c>
      <c r="G86" s="248">
        <v>109418506.24000001</v>
      </c>
      <c r="H86" s="248">
        <v>7154676303.5748549</v>
      </c>
      <c r="I86" s="248">
        <v>29949384.149999965</v>
      </c>
      <c r="J86" s="248">
        <v>936004358.55387235</v>
      </c>
      <c r="K86" s="248">
        <v>1840300223.9759789</v>
      </c>
      <c r="L86" s="248">
        <v>1950981422.703274</v>
      </c>
      <c r="M86" s="248">
        <v>512204294.02640647</v>
      </c>
      <c r="N86" s="248">
        <v>280865442.00118297</v>
      </c>
      <c r="O86" s="248">
        <v>124800668.27548954</v>
      </c>
      <c r="P86" s="78">
        <v>13576877921.340696</v>
      </c>
      <c r="Q86" s="227">
        <v>610</v>
      </c>
    </row>
    <row r="87" spans="1:17" x14ac:dyDescent="0.25">
      <c r="A87" s="227">
        <v>611</v>
      </c>
      <c r="B87" s="274" t="s">
        <v>505</v>
      </c>
      <c r="C87" s="273">
        <v>2020</v>
      </c>
      <c r="D87" s="248">
        <v>63231179.729595318</v>
      </c>
      <c r="E87" s="248">
        <v>204451516.37046245</v>
      </c>
      <c r="F87" s="248">
        <v>366119916.95656717</v>
      </c>
      <c r="G87" s="248">
        <v>109131455.49245669</v>
      </c>
      <c r="H87" s="248">
        <v>7204638732.4242744</v>
      </c>
      <c r="I87" s="248">
        <v>29949399.061679363</v>
      </c>
      <c r="J87" s="248">
        <v>941463910.79628062</v>
      </c>
      <c r="K87" s="248">
        <v>1864869522.6619036</v>
      </c>
      <c r="L87" s="248">
        <v>1964593545.4525421</v>
      </c>
      <c r="M87" s="248">
        <v>512216182.99682474</v>
      </c>
      <c r="N87" s="248">
        <v>281270290.6082713</v>
      </c>
      <c r="O87" s="248">
        <v>124242035.13503027</v>
      </c>
      <c r="P87" s="248">
        <v>13666177687.685886</v>
      </c>
      <c r="Q87" s="227">
        <v>611</v>
      </c>
    </row>
    <row r="88" spans="1:17" ht="13.5" customHeight="1" x14ac:dyDescent="0.25">
      <c r="A88" s="227"/>
      <c r="B88" s="322"/>
      <c r="C88" s="264"/>
      <c r="D88" s="391"/>
      <c r="E88" s="391"/>
      <c r="F88" s="391"/>
      <c r="G88" s="391"/>
      <c r="H88" s="391"/>
      <c r="I88" s="391"/>
      <c r="J88" s="391"/>
      <c r="K88" s="391"/>
      <c r="L88" s="391"/>
      <c r="M88" s="391"/>
      <c r="N88" s="391"/>
      <c r="O88" s="391"/>
      <c r="P88" s="391"/>
      <c r="Q88" s="227"/>
    </row>
    <row r="89" spans="1:17" ht="13.5" customHeight="1" x14ac:dyDescent="0.25">
      <c r="A89" s="130"/>
      <c r="B89" s="38"/>
      <c r="C89" s="38"/>
      <c r="D89" s="38"/>
      <c r="E89" s="38"/>
      <c r="F89" s="38"/>
      <c r="G89" s="38"/>
      <c r="H89" s="38"/>
      <c r="I89" s="38"/>
      <c r="J89" s="38"/>
      <c r="K89" s="38"/>
      <c r="L89" s="38"/>
    </row>
    <row r="90" spans="1:17" ht="13.5" customHeight="1" x14ac:dyDescent="0.25">
      <c r="B90" s="390" t="s">
        <v>1070</v>
      </c>
      <c r="C90" s="261"/>
      <c r="D90" s="261"/>
      <c r="E90" s="261"/>
      <c r="F90" s="261"/>
      <c r="G90" s="261"/>
      <c r="H90" s="261"/>
      <c r="I90" s="261"/>
      <c r="J90" s="261"/>
      <c r="K90" s="261"/>
      <c r="L90" s="261"/>
      <c r="M90" s="35"/>
      <c r="N90" s="35"/>
      <c r="O90" s="35"/>
      <c r="P90" s="35"/>
    </row>
    <row r="91" spans="1:17" x14ac:dyDescent="0.25">
      <c r="B91" s="274" t="s">
        <v>1069</v>
      </c>
    </row>
    <row r="92" spans="1:17" x14ac:dyDescent="0.25">
      <c r="B92" s="274" t="s">
        <v>1068</v>
      </c>
    </row>
    <row r="93" spans="1:17" x14ac:dyDescent="0.25">
      <c r="B93" s="274"/>
    </row>
    <row r="94" spans="1:17" x14ac:dyDescent="0.25">
      <c r="D94" s="228" t="s">
        <v>530</v>
      </c>
      <c r="E94" s="228" t="s">
        <v>529</v>
      </c>
      <c r="F94" s="228" t="s">
        <v>528</v>
      </c>
      <c r="G94" s="228" t="s">
        <v>527</v>
      </c>
      <c r="H94" s="228" t="s">
        <v>552</v>
      </c>
      <c r="I94" s="228" t="s">
        <v>551</v>
      </c>
      <c r="J94" s="228" t="s">
        <v>550</v>
      </c>
      <c r="K94" s="228" t="s">
        <v>575</v>
      </c>
      <c r="L94" s="228" t="s">
        <v>574</v>
      </c>
      <c r="M94" s="228" t="s">
        <v>710</v>
      </c>
      <c r="N94" s="228" t="s">
        <v>709</v>
      </c>
      <c r="O94" s="228" t="s">
        <v>708</v>
      </c>
    </row>
    <row r="95" spans="1:17" ht="30" x14ac:dyDescent="0.25">
      <c r="D95" s="277" t="s">
        <v>180</v>
      </c>
      <c r="E95" s="277" t="s">
        <v>573</v>
      </c>
      <c r="F95" s="277" t="s">
        <v>1067</v>
      </c>
      <c r="G95" s="277" t="s">
        <v>1066</v>
      </c>
      <c r="H95" s="277" t="s">
        <v>1065</v>
      </c>
      <c r="I95" s="277" t="s">
        <v>1064</v>
      </c>
      <c r="J95" s="277" t="s">
        <v>1063</v>
      </c>
      <c r="K95" s="277" t="s">
        <v>1062</v>
      </c>
      <c r="L95" s="277" t="s">
        <v>1061</v>
      </c>
      <c r="M95" s="277" t="s">
        <v>1060</v>
      </c>
      <c r="N95" s="277" t="s">
        <v>1059</v>
      </c>
      <c r="O95" s="277" t="s">
        <v>1058</v>
      </c>
      <c r="P95" s="293"/>
    </row>
    <row r="96" spans="1:17" x14ac:dyDescent="0.25">
      <c r="A96" s="227"/>
    </row>
    <row r="97" spans="1:17" x14ac:dyDescent="0.25">
      <c r="A97" s="239" t="s">
        <v>99</v>
      </c>
      <c r="B97" s="38"/>
      <c r="D97" s="228" t="s">
        <v>893</v>
      </c>
      <c r="E97" s="228" t="s">
        <v>892</v>
      </c>
      <c r="F97" s="228" t="s">
        <v>891</v>
      </c>
      <c r="G97" s="228" t="s">
        <v>890</v>
      </c>
      <c r="H97" s="228" t="s">
        <v>889</v>
      </c>
      <c r="I97" s="228" t="s">
        <v>888</v>
      </c>
      <c r="J97" s="228" t="s">
        <v>887</v>
      </c>
      <c r="K97" s="228" t="s">
        <v>886</v>
      </c>
      <c r="L97" s="228" t="s">
        <v>885</v>
      </c>
      <c r="M97" s="228" t="s">
        <v>884</v>
      </c>
      <c r="N97" s="228" t="s">
        <v>883</v>
      </c>
      <c r="O97" s="228" t="s">
        <v>882</v>
      </c>
      <c r="Q97" s="239" t="s">
        <v>99</v>
      </c>
    </row>
    <row r="98" spans="1:17" x14ac:dyDescent="0.25">
      <c r="A98" s="227">
        <v>700</v>
      </c>
      <c r="B98" t="s">
        <v>1057</v>
      </c>
      <c r="D98" s="389">
        <v>0</v>
      </c>
      <c r="E98" s="389">
        <v>1.83E-2</v>
      </c>
      <c r="F98" s="389">
        <v>1.6299999999999999E-2</v>
      </c>
      <c r="G98" s="389">
        <v>1.7139999999999999E-2</v>
      </c>
      <c r="H98" s="389">
        <v>3.1309999999999998E-2</v>
      </c>
      <c r="I98" s="389">
        <v>1.661E-2</v>
      </c>
      <c r="J98" s="389">
        <v>2.299E-2</v>
      </c>
      <c r="K98" s="389">
        <v>3.1559999999999998E-2</v>
      </c>
      <c r="L98" s="389">
        <v>2.724E-2</v>
      </c>
      <c r="M98" s="389">
        <v>1.529E-2</v>
      </c>
      <c r="N98" s="389">
        <v>1.9900000000000001E-2</v>
      </c>
      <c r="O98" s="389">
        <v>1.8620000000000001E-2</v>
      </c>
      <c r="Q98" s="227">
        <v>612</v>
      </c>
    </row>
    <row r="99" spans="1:17" x14ac:dyDescent="0.25">
      <c r="A99" s="130"/>
      <c r="B99" s="130"/>
      <c r="C99" s="38"/>
      <c r="D99" s="38"/>
      <c r="E99" s="38"/>
      <c r="F99" s="38"/>
      <c r="G99" s="38"/>
      <c r="H99" s="38"/>
      <c r="I99" s="38"/>
      <c r="J99" s="38"/>
      <c r="K99" s="38"/>
      <c r="L99" s="38"/>
    </row>
    <row r="100" spans="1:17" x14ac:dyDescent="0.25">
      <c r="A100" s="130"/>
      <c r="B100" s="130"/>
      <c r="C100" s="38"/>
      <c r="D100" s="38"/>
      <c r="E100" s="38"/>
      <c r="F100" s="38"/>
      <c r="G100" s="38"/>
      <c r="H100" s="38"/>
      <c r="I100" s="38"/>
      <c r="J100" s="38"/>
      <c r="K100" s="38"/>
      <c r="L100" s="38"/>
    </row>
    <row r="101" spans="1:17" x14ac:dyDescent="0.25">
      <c r="B101" s="73" t="s">
        <v>1056</v>
      </c>
      <c r="C101" s="261"/>
      <c r="D101" s="261"/>
      <c r="E101" s="261"/>
      <c r="F101" s="261"/>
      <c r="G101" s="261"/>
      <c r="H101" s="261"/>
      <c r="I101" s="261"/>
      <c r="J101" s="261"/>
      <c r="K101" s="261"/>
      <c r="L101" s="261"/>
      <c r="M101" s="35"/>
      <c r="N101" s="35"/>
      <c r="O101" s="35"/>
      <c r="P101" s="35"/>
    </row>
    <row r="102" spans="1:17" x14ac:dyDescent="0.25">
      <c r="B102" t="s">
        <v>1055</v>
      </c>
    </row>
    <row r="104" spans="1:17" x14ac:dyDescent="0.25">
      <c r="A104" s="6"/>
      <c r="D104" s="228" t="s">
        <v>530</v>
      </c>
      <c r="E104" s="228" t="s">
        <v>529</v>
      </c>
      <c r="F104" s="228" t="s">
        <v>528</v>
      </c>
      <c r="G104" s="228" t="s">
        <v>527</v>
      </c>
      <c r="H104" s="228" t="s">
        <v>552</v>
      </c>
      <c r="I104" s="228" t="s">
        <v>551</v>
      </c>
      <c r="J104" s="228" t="s">
        <v>550</v>
      </c>
      <c r="K104" s="228" t="s">
        <v>575</v>
      </c>
      <c r="L104" s="228" t="s">
        <v>574</v>
      </c>
      <c r="M104" s="228" t="s">
        <v>710</v>
      </c>
      <c r="N104" s="228" t="s">
        <v>709</v>
      </c>
      <c r="O104" s="228" t="s">
        <v>708</v>
      </c>
      <c r="P104" s="33" t="s">
        <v>707</v>
      </c>
    </row>
    <row r="105" spans="1:17" ht="30" x14ac:dyDescent="0.25">
      <c r="B105" s="227"/>
      <c r="C105" s="227"/>
      <c r="D105" s="277" t="s">
        <v>1054</v>
      </c>
      <c r="E105" s="277" t="s">
        <v>1054</v>
      </c>
      <c r="F105" s="277" t="s">
        <v>1054</v>
      </c>
      <c r="G105" s="277" t="s">
        <v>1054</v>
      </c>
      <c r="H105" s="277" t="s">
        <v>1054</v>
      </c>
      <c r="I105" s="277" t="s">
        <v>1054</v>
      </c>
      <c r="J105" s="277" t="s">
        <v>1054</v>
      </c>
      <c r="K105" s="277" t="s">
        <v>1054</v>
      </c>
      <c r="L105" s="277" t="s">
        <v>1054</v>
      </c>
      <c r="M105" s="277" t="s">
        <v>1054</v>
      </c>
      <c r="N105" s="277" t="s">
        <v>1054</v>
      </c>
      <c r="O105" s="277" t="s">
        <v>1054</v>
      </c>
      <c r="P105" s="277" t="s">
        <v>895</v>
      </c>
    </row>
    <row r="106" spans="1:17" x14ac:dyDescent="0.25">
      <c r="B106" s="227"/>
      <c r="C106" s="227"/>
      <c r="D106" s="228"/>
      <c r="E106" s="228"/>
      <c r="P106" s="92"/>
    </row>
    <row r="107" spans="1:17" x14ac:dyDescent="0.25">
      <c r="B107" s="68" t="s">
        <v>894</v>
      </c>
      <c r="C107" s="68"/>
      <c r="D107" s="237">
        <v>350.01</v>
      </c>
      <c r="E107" s="237">
        <v>350.02</v>
      </c>
      <c r="F107" s="237">
        <v>352.01</v>
      </c>
      <c r="G107" s="237">
        <v>352.02</v>
      </c>
      <c r="H107" s="237">
        <v>353.01</v>
      </c>
      <c r="I107" s="237">
        <v>353.02</v>
      </c>
      <c r="J107" s="237">
        <v>354</v>
      </c>
      <c r="K107" s="237">
        <v>355</v>
      </c>
      <c r="L107" s="237">
        <v>356</v>
      </c>
      <c r="M107" s="237">
        <v>357</v>
      </c>
      <c r="N107" s="237">
        <v>358</v>
      </c>
      <c r="O107" s="237">
        <v>359</v>
      </c>
      <c r="P107" s="92"/>
    </row>
    <row r="108" spans="1:17" s="260" customFormat="1" x14ac:dyDescent="0.25">
      <c r="A108" s="239" t="s">
        <v>99</v>
      </c>
      <c r="B108" s="239" t="s">
        <v>521</v>
      </c>
      <c r="C108" s="239" t="s">
        <v>543</v>
      </c>
      <c r="D108" s="228" t="s">
        <v>893</v>
      </c>
      <c r="E108" s="228" t="s">
        <v>892</v>
      </c>
      <c r="F108" s="228" t="s">
        <v>891</v>
      </c>
      <c r="G108" s="228" t="s">
        <v>890</v>
      </c>
      <c r="H108" s="228" t="s">
        <v>889</v>
      </c>
      <c r="I108" s="228" t="s">
        <v>888</v>
      </c>
      <c r="J108" s="228" t="s">
        <v>887</v>
      </c>
      <c r="K108" s="228" t="s">
        <v>886</v>
      </c>
      <c r="L108" s="228" t="s">
        <v>885</v>
      </c>
      <c r="M108" s="228" t="s">
        <v>884</v>
      </c>
      <c r="N108" s="228" t="s">
        <v>883</v>
      </c>
      <c r="O108" s="228" t="s">
        <v>882</v>
      </c>
      <c r="P108" s="239" t="s">
        <v>504</v>
      </c>
      <c r="Q108" s="239" t="s">
        <v>99</v>
      </c>
    </row>
    <row r="109" spans="1:17" x14ac:dyDescent="0.25">
      <c r="A109" s="227"/>
      <c r="B109" s="274"/>
      <c r="C109" s="274"/>
      <c r="D109" s="387"/>
      <c r="E109" s="388"/>
      <c r="F109" s="386"/>
      <c r="G109" s="387"/>
      <c r="H109" s="387"/>
      <c r="I109" s="387"/>
      <c r="J109" s="387"/>
      <c r="K109" s="387"/>
      <c r="L109" s="387"/>
      <c r="M109" s="387"/>
      <c r="N109" s="386"/>
      <c r="O109" s="386"/>
      <c r="P109" s="284"/>
    </row>
    <row r="110" spans="1:17" x14ac:dyDescent="0.25">
      <c r="A110" s="227">
        <v>800</v>
      </c>
      <c r="B110" s="274" t="s">
        <v>516</v>
      </c>
      <c r="C110" s="273">
        <v>2020</v>
      </c>
      <c r="D110" s="384">
        <v>0</v>
      </c>
      <c r="E110" s="385">
        <v>309796.3868056346</v>
      </c>
      <c r="F110" s="384">
        <v>496488.21706599998</v>
      </c>
      <c r="G110" s="384">
        <v>174210.57503560002</v>
      </c>
      <c r="H110" s="384">
        <v>17392704.61447208</v>
      </c>
      <c r="I110" s="384">
        <v>41500.656873867862</v>
      </c>
      <c r="J110" s="384">
        <v>1740298.4446671719</v>
      </c>
      <c r="K110" s="384">
        <v>4240645.4225597167</v>
      </c>
      <c r="L110" s="384">
        <v>4171451.156381093</v>
      </c>
      <c r="M110" s="384">
        <v>648290.5842618735</v>
      </c>
      <c r="N110" s="384">
        <v>446565.91833579284</v>
      </c>
      <c r="O110" s="384">
        <v>184084.20658448458</v>
      </c>
      <c r="P110" s="78">
        <v>29846036.183043309</v>
      </c>
      <c r="Q110" s="227">
        <v>800</v>
      </c>
    </row>
    <row r="111" spans="1:17" x14ac:dyDescent="0.25">
      <c r="A111" s="227">
        <v>801</v>
      </c>
      <c r="B111" s="274" t="s">
        <v>515</v>
      </c>
      <c r="C111" s="273">
        <v>2020</v>
      </c>
      <c r="D111" s="384">
        <v>0</v>
      </c>
      <c r="E111" s="384">
        <v>310117.36518044956</v>
      </c>
      <c r="F111" s="384">
        <v>498497.87159941654</v>
      </c>
      <c r="G111" s="384">
        <v>157140.74376743333</v>
      </c>
      <c r="H111" s="384">
        <v>17469355.20150819</v>
      </c>
      <c r="I111" s="384">
        <v>41501.454343671787</v>
      </c>
      <c r="J111" s="384">
        <v>1743417.8226984537</v>
      </c>
      <c r="K111" s="384">
        <v>4303854.179316164</v>
      </c>
      <c r="L111" s="384">
        <v>4205885.6087101875</v>
      </c>
      <c r="M111" s="384">
        <v>649836.26508736261</v>
      </c>
      <c r="N111" s="384">
        <v>448593.02837591874</v>
      </c>
      <c r="O111" s="384">
        <v>184373.39800950131</v>
      </c>
      <c r="P111" s="78">
        <v>30012572.938596752</v>
      </c>
      <c r="Q111" s="227">
        <v>801</v>
      </c>
    </row>
    <row r="112" spans="1:17" x14ac:dyDescent="0.25">
      <c r="A112" s="227">
        <v>802</v>
      </c>
      <c r="B112" s="274" t="s">
        <v>514</v>
      </c>
      <c r="C112" s="273">
        <v>2020</v>
      </c>
      <c r="D112" s="384">
        <v>0</v>
      </c>
      <c r="E112" s="384">
        <v>310306.44666207157</v>
      </c>
      <c r="F112" s="384">
        <v>498667.49409925006</v>
      </c>
      <c r="G112" s="384">
        <v>157196.23560296663</v>
      </c>
      <c r="H112" s="384">
        <v>17510872.772772189</v>
      </c>
      <c r="I112" s="384">
        <v>41501.984643884665</v>
      </c>
      <c r="J112" s="384">
        <v>1744497.2479866419</v>
      </c>
      <c r="K112" s="384">
        <v>4338952.4574337462</v>
      </c>
      <c r="L112" s="384">
        <v>4237332.7362507964</v>
      </c>
      <c r="M112" s="384">
        <v>649872.83647886559</v>
      </c>
      <c r="N112" s="384">
        <v>448711.89769546827</v>
      </c>
      <c r="O112" s="384">
        <v>184993.98687560126</v>
      </c>
      <c r="P112" s="78">
        <v>30122906.096501477</v>
      </c>
      <c r="Q112" s="227">
        <v>802</v>
      </c>
    </row>
    <row r="113" spans="1:17" x14ac:dyDescent="0.25">
      <c r="A113" s="227">
        <v>803</v>
      </c>
      <c r="B113" s="274" t="s">
        <v>513</v>
      </c>
      <c r="C113" s="273">
        <v>2020</v>
      </c>
      <c r="D113" s="384">
        <v>0</v>
      </c>
      <c r="E113" s="384">
        <v>310565.89079750393</v>
      </c>
      <c r="F113" s="384">
        <v>498800.19541475008</v>
      </c>
      <c r="G113" s="384">
        <v>157097.69295804997</v>
      </c>
      <c r="H113" s="384">
        <v>17769336.423240397</v>
      </c>
      <c r="I113" s="384">
        <v>41502.790984469284</v>
      </c>
      <c r="J113" s="384">
        <v>1745744.453155726</v>
      </c>
      <c r="K113" s="384">
        <v>4382995.4193999004</v>
      </c>
      <c r="L113" s="384">
        <v>4267564.8329618545</v>
      </c>
      <c r="M113" s="384">
        <v>649881.88565531117</v>
      </c>
      <c r="N113" s="384">
        <v>448869.84255407873</v>
      </c>
      <c r="O113" s="384">
        <v>185826.95622201785</v>
      </c>
      <c r="P113" s="78">
        <v>30458186.383344058</v>
      </c>
      <c r="Q113" s="227">
        <v>803</v>
      </c>
    </row>
    <row r="114" spans="1:17" s="260" customFormat="1" x14ac:dyDescent="0.25">
      <c r="A114" s="227">
        <v>804</v>
      </c>
      <c r="B114" s="274" t="s">
        <v>512</v>
      </c>
      <c r="C114" s="273">
        <v>2020</v>
      </c>
      <c r="D114" s="384">
        <v>0</v>
      </c>
      <c r="E114" s="384">
        <v>311103.21266281913</v>
      </c>
      <c r="F114" s="384">
        <v>498426.96358391672</v>
      </c>
      <c r="G114" s="384">
        <v>156395.22678383332</v>
      </c>
      <c r="H114" s="384">
        <v>17819351.097107004</v>
      </c>
      <c r="I114" s="384">
        <v>41565.688368141622</v>
      </c>
      <c r="J114" s="384">
        <v>1747490.2103457579</v>
      </c>
      <c r="K114" s="384">
        <v>4473038.5288908118</v>
      </c>
      <c r="L114" s="384">
        <v>4288952.0670499979</v>
      </c>
      <c r="M114" s="384">
        <v>652472.93078574224</v>
      </c>
      <c r="N114" s="384">
        <v>464924.65490750858</v>
      </c>
      <c r="O114" s="384">
        <v>188303.61253888466</v>
      </c>
      <c r="P114" s="78">
        <v>30642024.193024419</v>
      </c>
      <c r="Q114" s="227">
        <v>804</v>
      </c>
    </row>
    <row r="115" spans="1:17" x14ac:dyDescent="0.25">
      <c r="A115" s="227">
        <v>805</v>
      </c>
      <c r="B115" s="274" t="s">
        <v>704</v>
      </c>
      <c r="C115" s="273">
        <v>2020</v>
      </c>
      <c r="D115" s="384">
        <v>0</v>
      </c>
      <c r="E115" s="384">
        <v>311511.19690957887</v>
      </c>
      <c r="F115" s="384">
        <v>498491.91954574984</v>
      </c>
      <c r="G115" s="384">
        <v>156263.0687567</v>
      </c>
      <c r="H115" s="384">
        <v>17982925.632436559</v>
      </c>
      <c r="I115" s="384">
        <v>41565.688852600011</v>
      </c>
      <c r="J115" s="384">
        <v>1759349.004606968</v>
      </c>
      <c r="K115" s="384">
        <v>4621219.6210495261</v>
      </c>
      <c r="L115" s="384">
        <v>4330739.3573020408</v>
      </c>
      <c r="M115" s="384">
        <v>652528.20201466256</v>
      </c>
      <c r="N115" s="384">
        <v>464749.11043405387</v>
      </c>
      <c r="O115" s="384">
        <v>190062.51245065124</v>
      </c>
      <c r="P115" s="78">
        <v>31009405.314359091</v>
      </c>
      <c r="Q115" s="227">
        <v>805</v>
      </c>
    </row>
    <row r="116" spans="1:17" x14ac:dyDescent="0.25">
      <c r="A116" s="227">
        <v>806</v>
      </c>
      <c r="B116" s="274" t="s">
        <v>510</v>
      </c>
      <c r="C116" s="273">
        <v>2020</v>
      </c>
      <c r="D116" s="384">
        <v>0</v>
      </c>
      <c r="E116" s="384">
        <v>312240.89116796007</v>
      </c>
      <c r="F116" s="384">
        <v>498759.80895908317</v>
      </c>
      <c r="G116" s="384">
        <v>155475.41755378334</v>
      </c>
      <c r="H116" s="384">
        <v>18007133.583363328</v>
      </c>
      <c r="I116" s="384">
        <v>41565.811598444219</v>
      </c>
      <c r="J116" s="384">
        <v>1764713.9829836255</v>
      </c>
      <c r="K116" s="384">
        <v>4649566.5985002732</v>
      </c>
      <c r="L116" s="384">
        <v>4348651.4130961476</v>
      </c>
      <c r="M116" s="384">
        <v>652542.71022288105</v>
      </c>
      <c r="N116" s="384">
        <v>464859.10185626819</v>
      </c>
      <c r="O116" s="384">
        <v>189742.35821555124</v>
      </c>
      <c r="P116" s="78">
        <v>31085251.677517347</v>
      </c>
      <c r="Q116" s="227">
        <v>806</v>
      </c>
    </row>
    <row r="117" spans="1:17" x14ac:dyDescent="0.25">
      <c r="A117" s="227">
        <v>807</v>
      </c>
      <c r="B117" s="274" t="s">
        <v>509</v>
      </c>
      <c r="C117" s="273">
        <v>2020</v>
      </c>
      <c r="D117" s="384">
        <v>0</v>
      </c>
      <c r="E117" s="384">
        <v>313106.93162201758</v>
      </c>
      <c r="F117" s="384">
        <v>499326.67839216656</v>
      </c>
      <c r="G117" s="384">
        <v>156947.80110133332</v>
      </c>
      <c r="H117" s="384">
        <v>18067626.266149312</v>
      </c>
      <c r="I117" s="384">
        <v>41565.814133525062</v>
      </c>
      <c r="J117" s="384">
        <v>1778278.4946784533</v>
      </c>
      <c r="K117" s="384">
        <v>4652738.7995505482</v>
      </c>
      <c r="L117" s="384">
        <v>4349664.7142874049</v>
      </c>
      <c r="M117" s="384">
        <v>652548.9543783603</v>
      </c>
      <c r="N117" s="384">
        <v>465240.46649804054</v>
      </c>
      <c r="O117" s="384">
        <v>190942.0979601345</v>
      </c>
      <c r="P117" s="78">
        <v>31167987.01875129</v>
      </c>
      <c r="Q117" s="227">
        <v>807</v>
      </c>
    </row>
    <row r="118" spans="1:17" x14ac:dyDescent="0.25">
      <c r="A118" s="227">
        <v>808</v>
      </c>
      <c r="B118" s="274" t="s">
        <v>508</v>
      </c>
      <c r="C118" s="273">
        <v>2020</v>
      </c>
      <c r="D118" s="384">
        <v>0</v>
      </c>
      <c r="E118" s="384">
        <v>313145.13563442166</v>
      </c>
      <c r="F118" s="384">
        <v>499340.14099683333</v>
      </c>
      <c r="G118" s="384">
        <v>156909.69241098335</v>
      </c>
      <c r="H118" s="384">
        <v>18410263.747741491</v>
      </c>
      <c r="I118" s="384">
        <v>41565.824821608141</v>
      </c>
      <c r="J118" s="384">
        <v>1769199.2314622074</v>
      </c>
      <c r="K118" s="384">
        <v>4731826.4274428366</v>
      </c>
      <c r="L118" s="384">
        <v>4393110.5626258394</v>
      </c>
      <c r="M118" s="384">
        <v>652558.74303300143</v>
      </c>
      <c r="N118" s="384">
        <v>465284.7541703044</v>
      </c>
      <c r="O118" s="384">
        <v>191499.68282876789</v>
      </c>
      <c r="P118" s="78">
        <v>31624703.943168301</v>
      </c>
      <c r="Q118" s="227">
        <v>808</v>
      </c>
    </row>
    <row r="119" spans="1:17" x14ac:dyDescent="0.25">
      <c r="A119" s="227">
        <v>809</v>
      </c>
      <c r="B119" s="274" t="s">
        <v>507</v>
      </c>
      <c r="C119" s="273">
        <v>2020</v>
      </c>
      <c r="D119" s="384">
        <v>0</v>
      </c>
      <c r="E119" s="384">
        <v>313139.59433369676</v>
      </c>
      <c r="F119" s="384">
        <v>499368.79498416657</v>
      </c>
      <c r="G119" s="384">
        <v>156925.72435283338</v>
      </c>
      <c r="H119" s="384">
        <v>18465924.489555281</v>
      </c>
      <c r="I119" s="384">
        <v>41565.826096859142</v>
      </c>
      <c r="J119" s="384">
        <v>1771355.6186757479</v>
      </c>
      <c r="K119" s="384">
        <v>4804039.139943216</v>
      </c>
      <c r="L119" s="384">
        <v>4402115.1606449885</v>
      </c>
      <c r="M119" s="384">
        <v>652601.1217075137</v>
      </c>
      <c r="N119" s="384">
        <v>465579.69662416662</v>
      </c>
      <c r="O119" s="384">
        <v>192863.79940578455</v>
      </c>
      <c r="P119" s="78">
        <v>31765478.966324255</v>
      </c>
      <c r="Q119" s="227">
        <v>809</v>
      </c>
    </row>
    <row r="120" spans="1:17" x14ac:dyDescent="0.25">
      <c r="A120" s="227">
        <v>810</v>
      </c>
      <c r="B120" s="274" t="s">
        <v>506</v>
      </c>
      <c r="C120" s="273">
        <v>2020</v>
      </c>
      <c r="D120" s="384">
        <v>0</v>
      </c>
      <c r="E120" s="384">
        <v>313328.94364535908</v>
      </c>
      <c r="F120" s="384">
        <v>500023.61537316651</v>
      </c>
      <c r="G120" s="384">
        <v>156286.09974613335</v>
      </c>
      <c r="H120" s="384">
        <v>18667742.922077391</v>
      </c>
      <c r="I120" s="384">
        <v>41454.939227624949</v>
      </c>
      <c r="J120" s="384">
        <v>1793228.3502627937</v>
      </c>
      <c r="K120" s="384">
        <v>4839989.5890568243</v>
      </c>
      <c r="L120" s="384">
        <v>4428727.8295364315</v>
      </c>
      <c r="M120" s="384">
        <v>652633.63797197957</v>
      </c>
      <c r="N120" s="384">
        <v>465768.52465196181</v>
      </c>
      <c r="O120" s="384">
        <v>193649.03694080128</v>
      </c>
      <c r="P120" s="78">
        <v>32052833.48849047</v>
      </c>
      <c r="Q120" s="227">
        <v>810</v>
      </c>
    </row>
    <row r="121" spans="1:17" x14ac:dyDescent="0.25">
      <c r="A121" s="227">
        <v>811</v>
      </c>
      <c r="B121" s="271" t="s">
        <v>505</v>
      </c>
      <c r="C121" s="270">
        <v>2020</v>
      </c>
      <c r="D121" s="288">
        <v>0</v>
      </c>
      <c r="E121" s="288">
        <v>311788.5624649552</v>
      </c>
      <c r="F121" s="288">
        <v>497312.88719933707</v>
      </c>
      <c r="G121" s="288">
        <v>155876.09559505896</v>
      </c>
      <c r="H121" s="288">
        <v>18798103.226017002</v>
      </c>
      <c r="I121" s="288">
        <v>41454.959867874517</v>
      </c>
      <c r="J121" s="288">
        <v>1803687.9424338744</v>
      </c>
      <c r="K121" s="288">
        <v>4904606.844600806</v>
      </c>
      <c r="L121" s="288">
        <v>4459627.34817727</v>
      </c>
      <c r="M121" s="288">
        <v>652648.78650178749</v>
      </c>
      <c r="N121" s="288">
        <v>466439.89859204995</v>
      </c>
      <c r="O121" s="288">
        <v>192782.22451785533</v>
      </c>
      <c r="P121" s="288">
        <v>32284328.775967874</v>
      </c>
      <c r="Q121" s="227">
        <v>811</v>
      </c>
    </row>
    <row r="122" spans="1:17" x14ac:dyDescent="0.25">
      <c r="A122" s="227">
        <v>812</v>
      </c>
      <c r="B122" s="264" t="s">
        <v>504</v>
      </c>
      <c r="C122" s="264"/>
      <c r="D122" s="383">
        <v>0</v>
      </c>
      <c r="E122" s="383">
        <v>3740150.5578864682</v>
      </c>
      <c r="F122" s="383">
        <v>5983504.5872138357</v>
      </c>
      <c r="G122" s="383">
        <v>1896724.373664709</v>
      </c>
      <c r="H122" s="383">
        <v>216361339.97644022</v>
      </c>
      <c r="I122" s="383">
        <v>498311.43981257128</v>
      </c>
      <c r="J122" s="383">
        <v>21161260.803957425</v>
      </c>
      <c r="K122" s="383">
        <v>54943473.027744368</v>
      </c>
      <c r="L122" s="383">
        <v>51883822.787024051</v>
      </c>
      <c r="M122" s="383">
        <v>7818416.6580993412</v>
      </c>
      <c r="N122" s="383">
        <v>5515586.8946956117</v>
      </c>
      <c r="O122" s="383">
        <v>2269123.8725500358</v>
      </c>
      <c r="P122" s="383">
        <v>372071714.97908866</v>
      </c>
      <c r="Q122" s="227">
        <v>812</v>
      </c>
    </row>
    <row r="123" spans="1:17" x14ac:dyDescent="0.25">
      <c r="A123" s="130"/>
      <c r="B123" s="38"/>
      <c r="C123" s="38"/>
      <c r="D123" s="38"/>
      <c r="E123" s="38"/>
      <c r="F123" s="38"/>
      <c r="G123" s="38"/>
      <c r="H123" s="38"/>
      <c r="I123" s="38"/>
      <c r="J123" s="38"/>
      <c r="K123" s="38"/>
      <c r="L123" s="38"/>
    </row>
    <row r="124" spans="1:17" x14ac:dyDescent="0.25">
      <c r="A124" s="130"/>
      <c r="B124" s="38"/>
      <c r="C124" s="38"/>
      <c r="D124" s="38"/>
      <c r="E124" s="38"/>
      <c r="F124" s="38"/>
      <c r="G124" s="38"/>
      <c r="H124" s="38"/>
      <c r="I124" s="38"/>
      <c r="J124" s="38"/>
      <c r="K124" s="38"/>
      <c r="L124" s="38"/>
    </row>
    <row r="125" spans="1:17" x14ac:dyDescent="0.25">
      <c r="B125" s="240" t="s">
        <v>1053</v>
      </c>
      <c r="C125" s="261"/>
      <c r="D125" s="261"/>
      <c r="E125" s="261"/>
      <c r="F125" s="261"/>
      <c r="G125" s="261"/>
      <c r="H125" s="261"/>
      <c r="I125" s="261"/>
      <c r="J125" s="261"/>
      <c r="K125" s="261"/>
      <c r="L125" s="261"/>
      <c r="M125" s="35"/>
      <c r="N125" s="35"/>
      <c r="O125" s="35"/>
      <c r="P125" s="35"/>
    </row>
    <row r="126" spans="1:17" x14ac:dyDescent="0.25">
      <c r="B126" t="s">
        <v>1052</v>
      </c>
    </row>
    <row r="128" spans="1:17" x14ac:dyDescent="0.25">
      <c r="A128" s="239" t="s">
        <v>99</v>
      </c>
      <c r="B128" s="38"/>
      <c r="C128" s="38"/>
      <c r="D128" s="38"/>
      <c r="E128" s="38"/>
      <c r="F128" s="38"/>
      <c r="G128" s="38"/>
      <c r="H128" s="38"/>
      <c r="I128" s="38"/>
      <c r="J128" s="38"/>
      <c r="K128" s="38"/>
      <c r="L128" s="38"/>
      <c r="Q128" s="239" t="s">
        <v>99</v>
      </c>
    </row>
    <row r="129" spans="1:17" x14ac:dyDescent="0.25">
      <c r="A129" s="227">
        <v>900</v>
      </c>
      <c r="B129" s="252" t="s">
        <v>1051</v>
      </c>
      <c r="C129" s="38"/>
      <c r="D129" s="38"/>
      <c r="F129" s="382">
        <v>372071714.97908866</v>
      </c>
      <c r="G129" s="38" t="s">
        <v>1050</v>
      </c>
      <c r="H129" s="38"/>
      <c r="I129" s="38"/>
      <c r="J129" s="38"/>
      <c r="K129" s="38"/>
      <c r="L129" s="38"/>
      <c r="Q129" s="227">
        <v>900</v>
      </c>
    </row>
    <row r="130" spans="1:17" x14ac:dyDescent="0.25">
      <c r="A130" s="227">
        <v>901</v>
      </c>
      <c r="B130" s="381" t="s">
        <v>1049</v>
      </c>
      <c r="C130" s="380"/>
      <c r="D130" s="380"/>
      <c r="E130" s="10"/>
      <c r="F130" s="379">
        <v>392281004.75785667</v>
      </c>
      <c r="G130" s="38" t="s">
        <v>1048</v>
      </c>
      <c r="H130" s="38"/>
      <c r="I130" s="38"/>
      <c r="J130" s="38"/>
      <c r="K130" s="38"/>
      <c r="L130" s="38"/>
      <c r="Q130" s="227">
        <v>901</v>
      </c>
    </row>
    <row r="131" spans="1:17" x14ac:dyDescent="0.25">
      <c r="A131" s="227">
        <v>902</v>
      </c>
      <c r="B131" s="17" t="s">
        <v>1047</v>
      </c>
      <c r="E131" s="38"/>
      <c r="F131" s="90">
        <v>-20209289.778768003</v>
      </c>
      <c r="G131" s="38" t="s">
        <v>1046</v>
      </c>
      <c r="H131" s="17"/>
      <c r="I131" s="17"/>
      <c r="J131" s="17"/>
      <c r="K131" s="17"/>
      <c r="L131" s="260"/>
      <c r="M131" s="6"/>
      <c r="N131" s="260"/>
      <c r="O131" s="260"/>
      <c r="P131" s="260"/>
      <c r="Q131" s="227">
        <v>902</v>
      </c>
    </row>
    <row r="132" spans="1:17" x14ac:dyDescent="0.25">
      <c r="B132" s="227"/>
      <c r="C132" s="228"/>
      <c r="D132" s="228"/>
    </row>
    <row r="133" spans="1:17" x14ac:dyDescent="0.25">
      <c r="B133" s="227"/>
      <c r="C133" s="228"/>
      <c r="D133" s="228"/>
    </row>
    <row r="134" spans="1:17" x14ac:dyDescent="0.25">
      <c r="B134" s="27" t="s">
        <v>148</v>
      </c>
      <c r="C134" s="27"/>
      <c r="D134" s="27"/>
      <c r="E134" s="27"/>
      <c r="F134" s="27"/>
      <c r="G134" s="27"/>
      <c r="H134" s="27"/>
      <c r="I134" s="27"/>
      <c r="J134" s="27"/>
      <c r="K134" s="27"/>
      <c r="L134" s="27"/>
      <c r="M134" s="27"/>
      <c r="N134" s="27"/>
      <c r="O134" s="27"/>
      <c r="P134" s="27"/>
    </row>
    <row r="135" spans="1:17" x14ac:dyDescent="0.25">
      <c r="B135" s="299" t="s">
        <v>1045</v>
      </c>
      <c r="C135" s="299"/>
      <c r="D135" s="299"/>
      <c r="E135" s="299"/>
      <c r="F135" s="299"/>
      <c r="G135" s="299"/>
      <c r="H135" s="299"/>
      <c r="I135" s="299"/>
      <c r="J135" s="299"/>
      <c r="K135" s="299"/>
      <c r="L135" s="299"/>
      <c r="M135" s="299"/>
      <c r="N135" s="299"/>
      <c r="O135" s="299"/>
      <c r="P135" s="299"/>
    </row>
    <row r="136" spans="1:17" x14ac:dyDescent="0.25">
      <c r="B136" s="299" t="s">
        <v>1044</v>
      </c>
      <c r="C136" s="299"/>
      <c r="D136" s="299"/>
      <c r="E136" s="299"/>
      <c r="F136" s="299"/>
      <c r="G136" s="299"/>
      <c r="H136" s="299"/>
      <c r="I136" s="299"/>
      <c r="J136" s="299"/>
      <c r="K136" s="299"/>
      <c r="L136" s="299"/>
      <c r="M136" s="299"/>
      <c r="N136" s="299"/>
      <c r="O136" s="299"/>
      <c r="P136" s="299"/>
    </row>
    <row r="137" spans="1:17" x14ac:dyDescent="0.25">
      <c r="B137" s="299" t="s">
        <v>1043</v>
      </c>
      <c r="C137" s="299"/>
      <c r="D137" s="299"/>
      <c r="E137" s="299"/>
      <c r="F137" s="299"/>
      <c r="G137" s="299"/>
      <c r="H137" s="299"/>
      <c r="I137" s="299"/>
      <c r="J137" s="299"/>
      <c r="K137" s="299"/>
      <c r="L137" s="299"/>
      <c r="M137" s="299"/>
      <c r="N137" s="299"/>
      <c r="O137" s="299"/>
      <c r="P137" s="299"/>
    </row>
    <row r="138" spans="1:17" x14ac:dyDescent="0.25">
      <c r="B138" s="299" t="s">
        <v>1042</v>
      </c>
      <c r="C138" s="299"/>
      <c r="D138" s="299"/>
      <c r="E138" s="299"/>
      <c r="F138" s="299"/>
      <c r="G138" s="299"/>
      <c r="H138" s="299"/>
      <c r="I138" s="299"/>
      <c r="J138" s="299"/>
      <c r="K138" s="299"/>
      <c r="L138" s="299"/>
      <c r="M138" s="299"/>
      <c r="N138" s="299"/>
      <c r="O138" s="299"/>
      <c r="P138" s="299"/>
    </row>
    <row r="139" spans="1:17" x14ac:dyDescent="0.25">
      <c r="B139" s="299" t="s">
        <v>1041</v>
      </c>
      <c r="C139" s="299"/>
      <c r="D139" s="299"/>
      <c r="E139" s="299"/>
      <c r="F139" s="299"/>
      <c r="G139" s="299"/>
      <c r="H139" s="299"/>
      <c r="I139" s="299"/>
      <c r="J139" s="299"/>
      <c r="K139" s="299"/>
      <c r="L139" s="299"/>
      <c r="M139" s="299"/>
      <c r="N139" s="299"/>
      <c r="O139" s="299"/>
      <c r="P139" s="299"/>
    </row>
    <row r="140" spans="1:17" ht="32.25" customHeight="1" x14ac:dyDescent="0.25">
      <c r="B140" s="300" t="s">
        <v>1040</v>
      </c>
      <c r="C140" s="300"/>
      <c r="D140" s="300"/>
      <c r="E140" s="300"/>
      <c r="F140" s="300"/>
      <c r="G140" s="300"/>
      <c r="H140" s="300"/>
      <c r="I140" s="300"/>
      <c r="J140" s="300"/>
      <c r="K140" s="300"/>
      <c r="L140" s="300"/>
      <c r="M140" s="300"/>
      <c r="N140" s="300"/>
      <c r="O140" s="300"/>
      <c r="P140" s="300"/>
    </row>
    <row r="141" spans="1:17" x14ac:dyDescent="0.25">
      <c r="B141" s="299" t="s">
        <v>789</v>
      </c>
      <c r="C141" s="299"/>
      <c r="D141" s="299"/>
      <c r="E141" s="299"/>
      <c r="F141" s="299"/>
      <c r="G141" s="299"/>
      <c r="H141" s="299"/>
      <c r="I141" s="299"/>
      <c r="J141" s="299"/>
      <c r="K141" s="299"/>
      <c r="L141" s="299"/>
      <c r="M141" s="299"/>
      <c r="N141" s="299"/>
      <c r="O141" s="299"/>
      <c r="P141" s="299"/>
    </row>
  </sheetData>
  <mergeCells count="9">
    <mergeCell ref="B139:P139"/>
    <mergeCell ref="B140:P140"/>
    <mergeCell ref="B141:P141"/>
    <mergeCell ref="B64:P64"/>
    <mergeCell ref="B134:P134"/>
    <mergeCell ref="B135:P135"/>
    <mergeCell ref="B136:P136"/>
    <mergeCell ref="B137:P137"/>
    <mergeCell ref="B138:P138"/>
  </mergeCells>
  <pageMargins left="0.7" right="0.7" top="0.75" bottom="0.75" header="0.3" footer="0.3"/>
  <pageSetup orientation="portrait" r:id="rId1"/>
  <customProperties>
    <customPr name="_pios_id" r:id="rId2"/>
  </customPropertie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EF892-FA36-455A-8DF8-8F6D789F4DD9}">
  <sheetPr>
    <tabColor theme="9" tint="0.59999389629810485"/>
    <pageSetUpPr fitToPage="1"/>
  </sheetPr>
  <dimension ref="A1:AA141"/>
  <sheetViews>
    <sheetView view="pageBreakPreview" topLeftCell="C1" zoomScale="70" zoomScaleNormal="75" zoomScaleSheetLayoutView="70" zoomScalePageLayoutView="55" workbookViewId="0">
      <selection activeCell="X117" activeCellId="1" sqref="X27:X30 X117"/>
    </sheetView>
  </sheetViews>
  <sheetFormatPr defaultColWidth="8.7109375" defaultRowHeight="15" x14ac:dyDescent="0.25"/>
  <cols>
    <col min="1" max="1" width="6.7109375" style="92" bestFit="1" customWidth="1"/>
    <col min="2" max="3" width="16.28515625" customWidth="1"/>
    <col min="4" max="15" width="17.28515625" customWidth="1"/>
    <col min="16" max="16" width="20" customWidth="1"/>
    <col min="17" max="17" width="6.7109375" bestFit="1" customWidth="1"/>
    <col min="18" max="18" width="8.7109375" customWidth="1"/>
    <col min="21" max="23" width="15" customWidth="1"/>
    <col min="27" max="27" width="12.5703125" bestFit="1" customWidth="1"/>
  </cols>
  <sheetData>
    <row r="1" spans="1:27" x14ac:dyDescent="0.25">
      <c r="B1" s="17" t="s">
        <v>44</v>
      </c>
      <c r="G1" s="263"/>
      <c r="I1" s="38"/>
      <c r="N1" s="68"/>
      <c r="O1" s="6"/>
      <c r="P1" s="68" t="str">
        <f>CONCATENATE("Prior Year: ",'1-BaseTRR (RY27)'!$G$2)</f>
        <v>Prior Year: 2020</v>
      </c>
    </row>
    <row r="2" spans="1:27" x14ac:dyDescent="0.25">
      <c r="B2" s="241" t="s">
        <v>369</v>
      </c>
      <c r="C2" s="84"/>
      <c r="I2" s="38"/>
      <c r="N2" s="68"/>
      <c r="O2" s="6"/>
    </row>
    <row r="3" spans="1:27" x14ac:dyDescent="0.25">
      <c r="A3" s="6"/>
    </row>
    <row r="4" spans="1:27" x14ac:dyDescent="0.25">
      <c r="B4" s="240" t="s">
        <v>1092</v>
      </c>
      <c r="C4" s="261"/>
      <c r="D4" s="261"/>
      <c r="E4" s="261"/>
      <c r="F4" s="261"/>
      <c r="G4" s="261"/>
      <c r="H4" s="261"/>
      <c r="I4" s="409"/>
      <c r="J4" s="408"/>
      <c r="K4" s="261"/>
      <c r="L4" s="261"/>
      <c r="M4" s="35"/>
      <c r="N4" s="35"/>
      <c r="O4" s="35"/>
      <c r="P4" s="35"/>
    </row>
    <row r="5" spans="1:27" x14ac:dyDescent="0.25">
      <c r="B5" t="s">
        <v>1091</v>
      </c>
    </row>
    <row r="6" spans="1:27" x14ac:dyDescent="0.25">
      <c r="B6" t="s">
        <v>1090</v>
      </c>
    </row>
    <row r="8" spans="1:27" x14ac:dyDescent="0.25">
      <c r="A8" s="227"/>
      <c r="C8" s="228" t="s">
        <v>530</v>
      </c>
      <c r="D8" s="228" t="s">
        <v>529</v>
      </c>
      <c r="E8" s="228" t="s">
        <v>528</v>
      </c>
      <c r="F8" s="228" t="s">
        <v>527</v>
      </c>
      <c r="G8" s="228" t="s">
        <v>552</v>
      </c>
      <c r="H8" s="228" t="s">
        <v>551</v>
      </c>
      <c r="I8" s="228" t="s">
        <v>550</v>
      </c>
      <c r="J8" s="228" t="s">
        <v>575</v>
      </c>
      <c r="K8" s="228" t="s">
        <v>574</v>
      </c>
      <c r="L8" s="228" t="s">
        <v>710</v>
      </c>
      <c r="M8" s="228" t="s">
        <v>709</v>
      </c>
      <c r="N8" s="228" t="s">
        <v>708</v>
      </c>
      <c r="O8" s="228" t="s">
        <v>707</v>
      </c>
      <c r="P8" s="228"/>
    </row>
    <row r="9" spans="1:27" x14ac:dyDescent="0.25">
      <c r="A9" s="227"/>
      <c r="C9" s="130"/>
      <c r="D9" s="130"/>
      <c r="E9" s="130"/>
      <c r="F9" s="130"/>
      <c r="G9" s="130"/>
      <c r="H9" s="130"/>
      <c r="I9" s="130"/>
      <c r="J9" s="130"/>
      <c r="K9" s="130"/>
      <c r="L9" s="130"/>
      <c r="M9" s="130"/>
      <c r="N9" s="130"/>
      <c r="O9" s="277" t="s">
        <v>895</v>
      </c>
      <c r="P9" s="130"/>
    </row>
    <row r="10" spans="1:27" x14ac:dyDescent="0.25">
      <c r="A10" s="227"/>
      <c r="C10" s="130"/>
      <c r="D10" s="130"/>
      <c r="E10" s="130"/>
      <c r="F10" s="130"/>
      <c r="G10" s="130"/>
      <c r="H10" s="130"/>
      <c r="I10" s="130"/>
      <c r="J10" s="130"/>
      <c r="K10" s="130"/>
      <c r="L10" s="130"/>
      <c r="M10" s="130"/>
      <c r="N10" s="130"/>
      <c r="O10" s="130"/>
      <c r="P10" s="130"/>
    </row>
    <row r="11" spans="1:27" x14ac:dyDescent="0.25">
      <c r="B11" s="212" t="s">
        <v>894</v>
      </c>
      <c r="C11" s="237">
        <v>350.01</v>
      </c>
      <c r="D11" s="237">
        <v>350.02</v>
      </c>
      <c r="E11" s="237">
        <v>352.01</v>
      </c>
      <c r="F11" s="237">
        <v>352.02</v>
      </c>
      <c r="G11" s="237">
        <v>353.01</v>
      </c>
      <c r="H11" s="237">
        <v>353.02</v>
      </c>
      <c r="I11" s="237">
        <v>354</v>
      </c>
      <c r="J11" s="237">
        <v>355</v>
      </c>
      <c r="K11" s="237">
        <v>356</v>
      </c>
      <c r="L11" s="237">
        <v>357</v>
      </c>
      <c r="M11" s="237">
        <v>358</v>
      </c>
      <c r="N11" s="237">
        <v>359</v>
      </c>
      <c r="U11" s="71" t="s">
        <v>918</v>
      </c>
      <c r="V11" s="71"/>
      <c r="W11" s="71"/>
      <c r="AA11" s="71" t="s">
        <v>474</v>
      </c>
    </row>
    <row r="12" spans="1:27" x14ac:dyDescent="0.25">
      <c r="A12" s="239" t="s">
        <v>99</v>
      </c>
      <c r="B12" s="239" t="s">
        <v>965</v>
      </c>
      <c r="C12" s="228" t="s">
        <v>893</v>
      </c>
      <c r="D12" s="228" t="s">
        <v>892</v>
      </c>
      <c r="E12" s="228" t="s">
        <v>891</v>
      </c>
      <c r="F12" s="228" t="s">
        <v>890</v>
      </c>
      <c r="G12" s="228" t="s">
        <v>889</v>
      </c>
      <c r="H12" s="228" t="s">
        <v>888</v>
      </c>
      <c r="I12" s="228" t="s">
        <v>887</v>
      </c>
      <c r="J12" s="228" t="s">
        <v>886</v>
      </c>
      <c r="K12" s="228" t="s">
        <v>885</v>
      </c>
      <c r="L12" s="228" t="s">
        <v>884</v>
      </c>
      <c r="M12" s="228" t="s">
        <v>883</v>
      </c>
      <c r="N12" s="228" t="s">
        <v>882</v>
      </c>
      <c r="O12" s="228" t="s">
        <v>504</v>
      </c>
      <c r="P12" s="228"/>
      <c r="Q12" s="239" t="str">
        <f>A12</f>
        <v>Line</v>
      </c>
      <c r="U12" s="297" t="s">
        <v>892</v>
      </c>
      <c r="V12" s="297" t="s">
        <v>885</v>
      </c>
      <c r="W12" s="297" t="s">
        <v>882</v>
      </c>
      <c r="AA12" s="297" t="s">
        <v>889</v>
      </c>
    </row>
    <row r="13" spans="1:27" x14ac:dyDescent="0.25">
      <c r="A13" s="227">
        <v>100</v>
      </c>
      <c r="B13" s="38" t="s">
        <v>857</v>
      </c>
      <c r="C13" s="407">
        <v>0</v>
      </c>
      <c r="D13" s="411">
        <f>1242116.69328162+U13</f>
        <v>1233819.7029484306</v>
      </c>
      <c r="E13" s="407">
        <v>3034273.8758669174</v>
      </c>
      <c r="F13" s="407">
        <v>713870.34384551877</v>
      </c>
      <c r="G13" s="411">
        <f>114710342.232408+AA13</f>
        <v>114710342.232408</v>
      </c>
      <c r="H13" s="407">
        <v>92186.194866736871</v>
      </c>
      <c r="I13" s="407">
        <v>11876447.42787637</v>
      </c>
      <c r="J13" s="407">
        <v>9048259.1037456095</v>
      </c>
      <c r="K13" s="411">
        <f>18461903.2352477+V13</f>
        <v>18142751.194763515</v>
      </c>
      <c r="L13" s="407">
        <v>5251035.9635827318</v>
      </c>
      <c r="M13" s="407">
        <v>2150540.7523198677</v>
      </c>
      <c r="N13" s="411">
        <f>715352.613063823+W13</f>
        <v>713107.42283552443</v>
      </c>
      <c r="O13" s="405">
        <f>SUM(C13:N13)</f>
        <v>166966634.21505922</v>
      </c>
      <c r="P13" s="402"/>
      <c r="Q13" s="227">
        <f>A13</f>
        <v>100</v>
      </c>
      <c r="U13" s="46">
        <v>-8296.9903331896003</v>
      </c>
      <c r="V13" s="46">
        <v>-319152.04048418801</v>
      </c>
      <c r="W13" s="46">
        <v>-2245.1902282985052</v>
      </c>
      <c r="AA13" s="46">
        <v>0</v>
      </c>
    </row>
    <row r="14" spans="1:27" x14ac:dyDescent="0.25">
      <c r="A14" s="227">
        <f>+A13+1</f>
        <v>101</v>
      </c>
      <c r="B14" s="380" t="s">
        <v>856</v>
      </c>
      <c r="C14" s="278">
        <v>0</v>
      </c>
      <c r="D14" s="410">
        <f>1357918.93167296+U14</f>
        <v>1346933.3921086497</v>
      </c>
      <c r="E14" s="278">
        <v>3241653.4615789847</v>
      </c>
      <c r="F14" s="278">
        <v>1061525.5355823946</v>
      </c>
      <c r="G14" s="410">
        <f>119167270.746771+AA14</f>
        <v>119125246.31677099</v>
      </c>
      <c r="H14" s="278">
        <v>171412.279775729</v>
      </c>
      <c r="I14" s="278">
        <v>9729329.9818991851</v>
      </c>
      <c r="J14" s="278">
        <v>47316766.995433025</v>
      </c>
      <c r="K14" s="410">
        <f>35454925.237836+V14</f>
        <v>35405473.839623295</v>
      </c>
      <c r="L14" s="278">
        <v>2599807.3395026405</v>
      </c>
      <c r="M14" s="278">
        <v>3341833.8673236733</v>
      </c>
      <c r="N14" s="410">
        <f>1542231.94437561+W14</f>
        <v>1539633.5262931085</v>
      </c>
      <c r="O14" s="403">
        <f>SUM(C14:N14)</f>
        <v>224879616.53589165</v>
      </c>
      <c r="P14" s="402"/>
      <c r="Q14" s="227">
        <f>A14</f>
        <v>101</v>
      </c>
      <c r="U14" s="46">
        <v>-10985.539564310404</v>
      </c>
      <c r="V14" s="46">
        <v>-49451.398212711989</v>
      </c>
      <c r="W14" s="46">
        <v>-2598.418082501496</v>
      </c>
      <c r="AA14" s="46">
        <v>-42024.43</v>
      </c>
    </row>
    <row r="15" spans="1:27" x14ac:dyDescent="0.25">
      <c r="A15" s="227">
        <f>+A14+1</f>
        <v>102</v>
      </c>
      <c r="B15" s="260" t="s">
        <v>504</v>
      </c>
      <c r="C15" s="285">
        <f>SUM(C13:C14)</f>
        <v>0</v>
      </c>
      <c r="D15" s="285">
        <f>SUM(D13:D14)</f>
        <v>2580753.0950570805</v>
      </c>
      <c r="E15" s="285">
        <f>SUM(E13:E14)</f>
        <v>6275927.3374459017</v>
      </c>
      <c r="F15" s="285">
        <f>SUM(F13:F14)</f>
        <v>1775395.8794279133</v>
      </c>
      <c r="G15" s="285">
        <f>SUM(G13:G14)</f>
        <v>233835588.54917899</v>
      </c>
      <c r="H15" s="285">
        <f>SUM(H13:H14)</f>
        <v>263598.47464246588</v>
      </c>
      <c r="I15" s="285">
        <f>SUM(I13:I14)</f>
        <v>21605777.409775555</v>
      </c>
      <c r="J15" s="285">
        <f>SUM(J13:J14)</f>
        <v>56365026.099178635</v>
      </c>
      <c r="K15" s="285">
        <f>SUM(K13:K14)</f>
        <v>53548225.034386814</v>
      </c>
      <c r="L15" s="285">
        <f>SUM(L13:L14)</f>
        <v>7850843.3030853719</v>
      </c>
      <c r="M15" s="285">
        <f>SUM(M13:M14)</f>
        <v>5492374.6196435411</v>
      </c>
      <c r="N15" s="285">
        <f>SUM(N13:N14)</f>
        <v>2252740.9491286329</v>
      </c>
      <c r="O15" s="205">
        <f>SUM(C15:N15)</f>
        <v>391846250.75095093</v>
      </c>
      <c r="P15" s="401"/>
      <c r="Q15" s="227">
        <f>A15</f>
        <v>102</v>
      </c>
    </row>
    <row r="16" spans="1:27" x14ac:dyDescent="0.25">
      <c r="A16" s="130"/>
      <c r="B16" s="38"/>
      <c r="C16" s="38"/>
      <c r="D16" s="38"/>
      <c r="E16" s="38"/>
      <c r="F16" s="38"/>
      <c r="G16" s="38"/>
      <c r="H16" s="38"/>
      <c r="I16" s="38"/>
      <c r="J16" s="38"/>
      <c r="K16" s="38"/>
      <c r="L16" s="38"/>
      <c r="Q16" s="92"/>
    </row>
    <row r="17" spans="1:17" x14ac:dyDescent="0.25">
      <c r="A17" s="130"/>
      <c r="B17" s="38"/>
      <c r="C17" s="38"/>
      <c r="D17" s="38"/>
      <c r="E17" s="38"/>
      <c r="F17" s="38"/>
      <c r="G17" s="38"/>
      <c r="H17" s="38"/>
      <c r="I17" s="38"/>
      <c r="J17" s="38"/>
      <c r="K17" s="38"/>
      <c r="L17" s="38"/>
      <c r="Q17" s="92"/>
    </row>
    <row r="18" spans="1:17" x14ac:dyDescent="0.25">
      <c r="B18" s="73" t="s">
        <v>1089</v>
      </c>
      <c r="C18" s="261"/>
      <c r="D18" s="261"/>
      <c r="E18" s="261"/>
      <c r="F18" s="261"/>
      <c r="G18" s="261"/>
      <c r="H18" s="261"/>
      <c r="I18" s="261"/>
      <c r="J18" s="261"/>
      <c r="K18" s="261"/>
      <c r="L18" s="261"/>
      <c r="M18" s="35"/>
      <c r="N18" s="35"/>
      <c r="O18" s="35"/>
      <c r="P18" s="35"/>
      <c r="Q18" s="92"/>
    </row>
    <row r="19" spans="1:17" x14ac:dyDescent="0.25">
      <c r="B19" s="274" t="s">
        <v>1088</v>
      </c>
    </row>
    <row r="21" spans="1:17" x14ac:dyDescent="0.25">
      <c r="A21" s="130"/>
      <c r="B21" s="38"/>
      <c r="C21" s="228" t="s">
        <v>530</v>
      </c>
      <c r="D21" s="228" t="s">
        <v>529</v>
      </c>
      <c r="E21" s="228" t="s">
        <v>528</v>
      </c>
      <c r="F21" s="38"/>
      <c r="G21" s="38"/>
      <c r="H21" s="38"/>
      <c r="I21" s="38"/>
      <c r="J21" s="38"/>
      <c r="K21" s="38"/>
      <c r="L21" s="38"/>
      <c r="Q21" s="92"/>
    </row>
    <row r="22" spans="1:17" x14ac:dyDescent="0.25">
      <c r="C22" s="213" t="s">
        <v>613</v>
      </c>
      <c r="D22" s="277" t="s">
        <v>92</v>
      </c>
      <c r="E22" s="277" t="s">
        <v>92</v>
      </c>
      <c r="F22" s="38"/>
      <c r="G22" s="38"/>
      <c r="H22" s="38"/>
      <c r="I22" s="38"/>
      <c r="J22" s="38"/>
      <c r="K22" s="38"/>
      <c r="L22" s="38"/>
      <c r="Q22" s="92"/>
    </row>
    <row r="23" spans="1:17" x14ac:dyDescent="0.25">
      <c r="D23" s="92"/>
      <c r="E23" s="92"/>
      <c r="F23" s="38"/>
      <c r="G23" s="38"/>
      <c r="H23" s="38"/>
      <c r="I23" s="38"/>
      <c r="J23" s="38"/>
      <c r="K23" s="38"/>
      <c r="L23" s="38"/>
      <c r="Q23" s="92"/>
    </row>
    <row r="24" spans="1:17" x14ac:dyDescent="0.25">
      <c r="A24" s="239" t="s">
        <v>99</v>
      </c>
      <c r="B24" s="239" t="s">
        <v>543</v>
      </c>
      <c r="C24" s="228" t="s">
        <v>1016</v>
      </c>
      <c r="D24" s="228" t="s">
        <v>857</v>
      </c>
      <c r="E24" s="228" t="s">
        <v>856</v>
      </c>
      <c r="F24" s="38"/>
      <c r="G24" s="38"/>
      <c r="H24" s="38"/>
      <c r="I24" s="38"/>
      <c r="J24" s="38"/>
      <c r="K24" s="38"/>
      <c r="L24" s="38"/>
      <c r="Q24" s="239" t="str">
        <f>A24</f>
        <v>Line</v>
      </c>
    </row>
    <row r="25" spans="1:17" x14ac:dyDescent="0.25">
      <c r="A25" s="227">
        <v>200</v>
      </c>
      <c r="B25" s="273">
        <f>'1-BaseTRR (RY27)'!$G$2</f>
        <v>2020</v>
      </c>
      <c r="C25" s="32">
        <f>D25+E25</f>
        <v>70547887.336357594</v>
      </c>
      <c r="D25" s="257">
        <v>29826387.637790799</v>
      </c>
      <c r="E25" s="257">
        <v>40721499.698566802</v>
      </c>
      <c r="F25" s="38"/>
      <c r="G25" s="38"/>
      <c r="H25" s="38"/>
      <c r="I25" s="38"/>
      <c r="J25" s="38"/>
      <c r="K25" s="38"/>
      <c r="L25" s="38"/>
      <c r="Q25" s="227">
        <f>A25</f>
        <v>200</v>
      </c>
    </row>
    <row r="26" spans="1:17" x14ac:dyDescent="0.25">
      <c r="A26" s="294"/>
      <c r="B26" s="47"/>
      <c r="C26" s="47"/>
      <c r="D26" s="47"/>
      <c r="E26" s="38"/>
      <c r="F26" s="38"/>
      <c r="G26" s="38"/>
      <c r="H26" s="38"/>
      <c r="I26" s="38"/>
      <c r="J26" s="38"/>
      <c r="K26" s="38"/>
      <c r="L26" s="38"/>
      <c r="Q26" s="92"/>
    </row>
    <row r="27" spans="1:17" x14ac:dyDescent="0.25">
      <c r="A27" s="294"/>
      <c r="B27" s="47"/>
      <c r="C27" s="47"/>
      <c r="D27" s="47"/>
      <c r="E27" s="38"/>
      <c r="F27" s="38"/>
      <c r="G27" s="38"/>
      <c r="H27" s="38"/>
      <c r="I27" s="38"/>
      <c r="J27" s="38"/>
      <c r="K27" s="38"/>
      <c r="L27" s="38"/>
      <c r="Q27" s="92"/>
    </row>
    <row r="28" spans="1:17" x14ac:dyDescent="0.25">
      <c r="B28" s="73" t="s">
        <v>1087</v>
      </c>
      <c r="C28" s="261"/>
      <c r="D28" s="261"/>
      <c r="E28" s="261"/>
      <c r="F28" s="261"/>
      <c r="G28" s="261"/>
      <c r="H28" s="261"/>
      <c r="I28" s="261"/>
      <c r="J28" s="261"/>
      <c r="K28" s="261"/>
      <c r="L28" s="261"/>
      <c r="M28" s="35"/>
      <c r="N28" s="35"/>
      <c r="O28" s="35"/>
      <c r="P28" s="35"/>
      <c r="Q28" s="92"/>
    </row>
    <row r="29" spans="1:17" x14ac:dyDescent="0.25">
      <c r="B29" s="274" t="s">
        <v>1086</v>
      </c>
    </row>
    <row r="31" spans="1:17" x14ac:dyDescent="0.25">
      <c r="B31" s="38"/>
      <c r="C31" s="228" t="s">
        <v>530</v>
      </c>
      <c r="D31" s="228" t="s">
        <v>529</v>
      </c>
      <c r="E31" s="228" t="s">
        <v>528</v>
      </c>
      <c r="F31" s="228" t="s">
        <v>527</v>
      </c>
      <c r="G31" s="228" t="s">
        <v>552</v>
      </c>
      <c r="H31" s="38"/>
      <c r="I31" s="38"/>
      <c r="J31" s="38"/>
      <c r="K31" s="38"/>
      <c r="L31" s="38"/>
      <c r="Q31" s="92"/>
    </row>
    <row r="32" spans="1:17" ht="30" x14ac:dyDescent="0.25">
      <c r="A32" s="293"/>
      <c r="B32" s="398"/>
      <c r="C32" s="277" t="s">
        <v>289</v>
      </c>
      <c r="D32" s="277" t="s">
        <v>870</v>
      </c>
      <c r="E32" s="281" t="s">
        <v>862</v>
      </c>
      <c r="F32" s="277" t="s">
        <v>861</v>
      </c>
      <c r="G32" s="277" t="s">
        <v>860</v>
      </c>
      <c r="H32" s="399"/>
      <c r="I32" s="399"/>
      <c r="J32" s="399"/>
      <c r="K32" s="399"/>
      <c r="L32" s="399"/>
      <c r="M32" s="398"/>
      <c r="N32" s="398"/>
      <c r="O32" s="398"/>
      <c r="P32" s="398"/>
      <c r="Q32" s="92"/>
    </row>
    <row r="33" spans="1:17" x14ac:dyDescent="0.25">
      <c r="D33" s="397"/>
      <c r="F33" s="397"/>
      <c r="G33" s="397"/>
      <c r="H33" s="38"/>
      <c r="I33" s="38"/>
      <c r="J33" s="38"/>
      <c r="K33" s="38"/>
      <c r="L33" s="38"/>
      <c r="Q33" s="92"/>
    </row>
    <row r="34" spans="1:17" x14ac:dyDescent="0.25">
      <c r="F34" s="397"/>
      <c r="G34" s="397"/>
      <c r="H34" s="38"/>
      <c r="I34" s="38"/>
      <c r="J34" s="38"/>
      <c r="K34" s="38"/>
      <c r="L34" s="38"/>
      <c r="Q34" s="92"/>
    </row>
    <row r="35" spans="1:17" x14ac:dyDescent="0.25">
      <c r="C35" s="237" t="s">
        <v>869</v>
      </c>
      <c r="D35" s="6" t="s">
        <v>859</v>
      </c>
      <c r="E35" s="6" t="s">
        <v>566</v>
      </c>
      <c r="H35" s="38"/>
      <c r="I35" s="38"/>
      <c r="J35" s="38"/>
      <c r="K35" s="38"/>
      <c r="L35" s="38"/>
      <c r="Q35" s="92"/>
    </row>
    <row r="36" spans="1:17" x14ac:dyDescent="0.25">
      <c r="C36" s="6" t="s">
        <v>1085</v>
      </c>
      <c r="D36" s="6" t="s">
        <v>566</v>
      </c>
      <c r="E36" s="6" t="s">
        <v>1081</v>
      </c>
      <c r="F36" s="237" t="s">
        <v>857</v>
      </c>
      <c r="G36" s="237" t="s">
        <v>856</v>
      </c>
      <c r="H36" s="38"/>
      <c r="I36" s="38"/>
      <c r="J36" s="38"/>
      <c r="K36" s="38"/>
      <c r="L36" s="38"/>
      <c r="Q36" s="92"/>
    </row>
    <row r="37" spans="1:17" x14ac:dyDescent="0.25">
      <c r="A37" s="239" t="s">
        <v>99</v>
      </c>
      <c r="B37" s="239" t="s">
        <v>543</v>
      </c>
      <c r="C37" s="91" t="s">
        <v>855</v>
      </c>
      <c r="D37" s="91" t="s">
        <v>854</v>
      </c>
      <c r="E37" s="91" t="s">
        <v>853</v>
      </c>
      <c r="F37" s="91" t="s">
        <v>853</v>
      </c>
      <c r="G37" s="91" t="s">
        <v>853</v>
      </c>
      <c r="H37" s="38"/>
      <c r="I37" s="38"/>
      <c r="J37" s="38"/>
      <c r="K37" s="38"/>
      <c r="L37" s="38"/>
      <c r="Q37" s="239" t="str">
        <f>A37</f>
        <v>Line</v>
      </c>
    </row>
    <row r="38" spans="1:17" x14ac:dyDescent="0.25">
      <c r="A38" s="227">
        <v>300</v>
      </c>
      <c r="B38" s="273">
        <f>'1-BaseTRR (RY27)'!$G$2</f>
        <v>2020</v>
      </c>
      <c r="C38" s="280">
        <v>260104587.33192503</v>
      </c>
      <c r="D38" s="346">
        <f>'24-Allocators (RY26)'!$C$24</f>
        <v>9.5395174029802951E-2</v>
      </c>
      <c r="E38" s="32">
        <f>+D38*C38</f>
        <v>24812722.37447907</v>
      </c>
      <c r="F38" s="400">
        <f>+E38*'24-Allocators (RY26)'!$C$43</f>
        <v>10680965.12661727</v>
      </c>
      <c r="G38" s="32">
        <f>+E38*'24-Allocators (RY26)'!$C$44</f>
        <v>14131757.247861803</v>
      </c>
      <c r="H38" s="38"/>
      <c r="I38" s="38"/>
      <c r="J38" s="38"/>
      <c r="K38" s="38"/>
      <c r="L38" s="38"/>
      <c r="Q38" s="227">
        <f>A38</f>
        <v>300</v>
      </c>
    </row>
    <row r="39" spans="1:17" x14ac:dyDescent="0.25">
      <c r="A39" s="227"/>
      <c r="B39" s="274"/>
      <c r="C39" s="268"/>
      <c r="D39" s="396"/>
      <c r="E39" s="47"/>
      <c r="F39" s="38"/>
      <c r="G39" s="38"/>
      <c r="H39" s="38"/>
      <c r="I39" s="38"/>
      <c r="J39" s="38"/>
      <c r="K39" s="38"/>
      <c r="L39" s="38"/>
      <c r="Q39" s="92"/>
    </row>
    <row r="40" spans="1:17" x14ac:dyDescent="0.25">
      <c r="A40" s="227"/>
      <c r="B40" s="274"/>
      <c r="C40" s="268"/>
      <c r="D40" s="396"/>
      <c r="E40" s="47"/>
      <c r="F40" s="38"/>
      <c r="G40" s="38"/>
      <c r="H40" s="38"/>
      <c r="I40" s="38"/>
      <c r="J40" s="38"/>
      <c r="K40" s="38"/>
      <c r="L40" s="38"/>
      <c r="Q40" s="92"/>
    </row>
    <row r="41" spans="1:17" x14ac:dyDescent="0.25">
      <c r="B41" s="73" t="s">
        <v>1084</v>
      </c>
      <c r="C41" s="261"/>
      <c r="D41" s="261"/>
      <c r="E41" s="261"/>
      <c r="F41" s="261"/>
      <c r="G41" s="261"/>
      <c r="H41" s="261"/>
      <c r="I41" s="261"/>
      <c r="J41" s="261"/>
      <c r="K41" s="261"/>
      <c r="L41" s="261"/>
      <c r="M41" s="35"/>
      <c r="N41" s="35"/>
      <c r="O41" s="35"/>
      <c r="P41" s="35"/>
      <c r="Q41" s="92"/>
    </row>
    <row r="42" spans="1:17" x14ac:dyDescent="0.25">
      <c r="B42" s="274" t="s">
        <v>1083</v>
      </c>
    </row>
    <row r="44" spans="1:17" x14ac:dyDescent="0.25">
      <c r="B44" s="38"/>
      <c r="C44" s="228" t="s">
        <v>530</v>
      </c>
      <c r="D44" s="228" t="s">
        <v>529</v>
      </c>
      <c r="E44" s="228" t="s">
        <v>528</v>
      </c>
      <c r="F44" s="228" t="s">
        <v>527</v>
      </c>
      <c r="G44" s="228" t="s">
        <v>552</v>
      </c>
      <c r="H44" s="38"/>
      <c r="I44" s="38"/>
      <c r="J44" s="38"/>
      <c r="K44" s="38"/>
      <c r="L44" s="38"/>
      <c r="Q44" s="92"/>
    </row>
    <row r="45" spans="1:17" ht="30" x14ac:dyDescent="0.25">
      <c r="A45" s="293"/>
      <c r="B45" s="398"/>
      <c r="C45" s="277" t="s">
        <v>227</v>
      </c>
      <c r="D45" s="277" t="s">
        <v>863</v>
      </c>
      <c r="E45" s="281" t="s">
        <v>862</v>
      </c>
      <c r="F45" s="277" t="s">
        <v>861</v>
      </c>
      <c r="G45" s="277" t="s">
        <v>860</v>
      </c>
      <c r="H45" s="399"/>
      <c r="I45" s="399"/>
      <c r="J45" s="399"/>
      <c r="K45" s="399"/>
      <c r="L45" s="399"/>
      <c r="M45" s="398"/>
      <c r="N45" s="398"/>
      <c r="O45" s="398"/>
      <c r="P45" s="398"/>
      <c r="Q45" s="92"/>
    </row>
    <row r="46" spans="1:17" x14ac:dyDescent="0.25">
      <c r="D46" s="397"/>
      <c r="E46" s="92"/>
      <c r="F46" s="397"/>
      <c r="G46" s="397"/>
      <c r="H46" s="38"/>
      <c r="I46" s="38"/>
      <c r="J46" s="38"/>
      <c r="K46" s="38"/>
      <c r="L46" s="38"/>
      <c r="Q46" s="92"/>
    </row>
    <row r="47" spans="1:17" x14ac:dyDescent="0.25">
      <c r="H47" s="38"/>
      <c r="I47" s="38"/>
      <c r="J47" s="38"/>
      <c r="K47" s="38"/>
      <c r="L47" s="38"/>
      <c r="Q47" s="92"/>
    </row>
    <row r="48" spans="1:17" x14ac:dyDescent="0.25">
      <c r="D48" s="6" t="s">
        <v>859</v>
      </c>
      <c r="E48" s="6" t="s">
        <v>566</v>
      </c>
      <c r="H48" s="38"/>
      <c r="I48" s="38"/>
      <c r="J48" s="38"/>
      <c r="K48" s="38"/>
      <c r="L48" s="38"/>
      <c r="Q48" s="92"/>
    </row>
    <row r="49" spans="1:18" x14ac:dyDescent="0.25">
      <c r="C49" s="237" t="s">
        <v>1082</v>
      </c>
      <c r="D49" s="6" t="s">
        <v>566</v>
      </c>
      <c r="E49" s="6" t="s">
        <v>1081</v>
      </c>
      <c r="F49" s="237" t="s">
        <v>857</v>
      </c>
      <c r="G49" s="237" t="s">
        <v>856</v>
      </c>
      <c r="H49" s="38"/>
      <c r="I49" s="38"/>
      <c r="J49" s="38"/>
      <c r="K49" s="38"/>
      <c r="L49" s="38"/>
      <c r="Q49" s="92"/>
    </row>
    <row r="50" spans="1:18" x14ac:dyDescent="0.25">
      <c r="A50" s="239" t="s">
        <v>99</v>
      </c>
      <c r="B50" s="239" t="s">
        <v>543</v>
      </c>
      <c r="C50" s="91" t="s">
        <v>855</v>
      </c>
      <c r="D50" s="91" t="s">
        <v>854</v>
      </c>
      <c r="E50" s="91" t="s">
        <v>1080</v>
      </c>
      <c r="F50" s="91" t="s">
        <v>1080</v>
      </c>
      <c r="G50" s="91" t="s">
        <v>1080</v>
      </c>
      <c r="H50" s="38"/>
      <c r="I50" s="38"/>
      <c r="J50" s="38"/>
      <c r="K50" s="38"/>
      <c r="L50" s="38"/>
      <c r="Q50" s="239" t="str">
        <f>A50</f>
        <v>Line</v>
      </c>
    </row>
    <row r="51" spans="1:18" x14ac:dyDescent="0.25">
      <c r="A51" s="227">
        <v>400</v>
      </c>
      <c r="B51" s="273">
        <f>'1-BaseTRR (RY27)'!$G$2</f>
        <v>2020</v>
      </c>
      <c r="C51" s="280">
        <v>2235568.0086466353</v>
      </c>
      <c r="D51" s="44">
        <f>'24-Allocators (RY26)'!$C$23</f>
        <v>0.13656366094149378</v>
      </c>
      <c r="E51" s="32">
        <f>+D51*C51</f>
        <v>305297.35154446954</v>
      </c>
      <c r="F51" s="395">
        <f>+E51*'24-Allocators (RY26)'!$C$43</f>
        <v>131419.29030927434</v>
      </c>
      <c r="G51" s="32">
        <f>+E51*'24-Allocators (RY26)'!$C$44</f>
        <v>173878.0612351952</v>
      </c>
      <c r="H51" s="38"/>
      <c r="I51" s="38"/>
      <c r="J51" s="38"/>
      <c r="K51" s="38"/>
      <c r="L51" s="38"/>
      <c r="Q51" s="227">
        <f>A51</f>
        <v>400</v>
      </c>
    </row>
    <row r="52" spans="1:18" x14ac:dyDescent="0.25">
      <c r="A52" s="227"/>
      <c r="B52" s="274"/>
      <c r="C52" s="268"/>
      <c r="D52" s="396"/>
      <c r="E52" s="47"/>
      <c r="F52" s="38"/>
      <c r="G52" s="38"/>
      <c r="H52" s="38"/>
      <c r="I52" s="38"/>
      <c r="J52" s="38"/>
      <c r="K52" s="38"/>
      <c r="L52" s="38"/>
      <c r="Q52" s="92"/>
    </row>
    <row r="53" spans="1:18" x14ac:dyDescent="0.25">
      <c r="A53" s="227"/>
      <c r="B53" s="274"/>
      <c r="C53" s="268"/>
      <c r="D53" s="396"/>
      <c r="E53" s="47"/>
      <c r="F53" s="38"/>
      <c r="G53" s="38"/>
      <c r="H53" s="38"/>
      <c r="I53" s="38"/>
      <c r="J53" s="38"/>
      <c r="K53" s="38"/>
      <c r="L53" s="38"/>
      <c r="Q53" s="92"/>
    </row>
    <row r="54" spans="1:18" x14ac:dyDescent="0.25">
      <c r="B54" s="73" t="s">
        <v>1079</v>
      </c>
      <c r="C54" s="261"/>
      <c r="D54" s="261"/>
      <c r="E54" s="261"/>
      <c r="F54" s="261"/>
      <c r="G54" s="261"/>
      <c r="H54" s="261"/>
      <c r="I54" s="261"/>
      <c r="J54" s="261"/>
      <c r="K54" s="261"/>
      <c r="L54" s="261"/>
      <c r="M54" s="35"/>
      <c r="N54" s="35"/>
      <c r="O54" s="35"/>
      <c r="P54" s="35"/>
      <c r="Q54" s="92"/>
    </row>
    <row r="55" spans="1:18" x14ac:dyDescent="0.25">
      <c r="B55" s="274" t="s">
        <v>1078</v>
      </c>
    </row>
    <row r="56" spans="1:18" x14ac:dyDescent="0.25">
      <c r="R56" s="260"/>
    </row>
    <row r="57" spans="1:18" x14ac:dyDescent="0.25">
      <c r="B57" s="38"/>
      <c r="C57" s="228" t="s">
        <v>530</v>
      </c>
      <c r="D57" s="228" t="s">
        <v>529</v>
      </c>
      <c r="E57" s="228" t="s">
        <v>528</v>
      </c>
      <c r="F57" s="38"/>
      <c r="G57" s="38"/>
      <c r="H57" s="38"/>
      <c r="I57" s="38"/>
      <c r="J57" s="38"/>
      <c r="K57" s="38"/>
      <c r="L57" s="38"/>
      <c r="Q57" s="92"/>
    </row>
    <row r="58" spans="1:18" ht="30" x14ac:dyDescent="0.25">
      <c r="B58" s="38"/>
      <c r="C58" s="277" t="s">
        <v>1077</v>
      </c>
      <c r="D58" s="277" t="s">
        <v>1077</v>
      </c>
      <c r="E58" s="277" t="s">
        <v>1077</v>
      </c>
      <c r="F58" s="38"/>
      <c r="G58" s="38"/>
      <c r="H58" s="38"/>
      <c r="I58" s="38"/>
      <c r="J58" s="38"/>
      <c r="K58" s="38"/>
      <c r="L58" s="38"/>
      <c r="Q58" s="92"/>
    </row>
    <row r="59" spans="1:18" x14ac:dyDescent="0.25">
      <c r="F59" s="38"/>
      <c r="G59" s="38"/>
      <c r="H59" s="38"/>
      <c r="I59" s="38"/>
      <c r="J59" s="38"/>
      <c r="K59" s="38"/>
      <c r="L59" s="38"/>
      <c r="Q59" s="92"/>
    </row>
    <row r="60" spans="1:18" x14ac:dyDescent="0.25">
      <c r="A60" s="239" t="s">
        <v>99</v>
      </c>
      <c r="B60" s="239" t="s">
        <v>543</v>
      </c>
      <c r="C60" s="228" t="s">
        <v>1016</v>
      </c>
      <c r="D60" s="228" t="s">
        <v>857</v>
      </c>
      <c r="E60" s="228" t="s">
        <v>856</v>
      </c>
      <c r="F60" s="38"/>
      <c r="G60" s="38"/>
      <c r="H60" s="38"/>
      <c r="I60" s="38"/>
      <c r="J60" s="38"/>
      <c r="K60" s="38"/>
      <c r="L60" s="38"/>
      <c r="Q60" s="239" t="str">
        <f>A60</f>
        <v>Line</v>
      </c>
    </row>
    <row r="61" spans="1:18" x14ac:dyDescent="0.25">
      <c r="A61" s="227">
        <v>500</v>
      </c>
      <c r="B61" s="273">
        <f>'1-BaseTRR (RY27)'!$G$2</f>
        <v>2020</v>
      </c>
      <c r="C61" s="395">
        <f>+C25+E38+E51</f>
        <v>95665907.062381133</v>
      </c>
      <c r="D61" s="395">
        <f>+D25+F38+F51</f>
        <v>40638772.05471734</v>
      </c>
      <c r="E61" s="32">
        <f>+E25+G38+G51</f>
        <v>55027135.007663801</v>
      </c>
      <c r="F61" s="268" t="s">
        <v>1076</v>
      </c>
      <c r="G61" s="38"/>
      <c r="H61" s="38"/>
      <c r="I61" s="38"/>
      <c r="J61" s="38"/>
      <c r="K61" s="38"/>
      <c r="L61" s="38"/>
      <c r="Q61" s="227">
        <f>A61</f>
        <v>500</v>
      </c>
    </row>
    <row r="62" spans="1:18" x14ac:dyDescent="0.25">
      <c r="E62" s="38"/>
      <c r="F62" s="38"/>
      <c r="G62" s="38"/>
      <c r="H62" s="38"/>
      <c r="I62" s="38"/>
      <c r="J62" s="38"/>
      <c r="K62" s="38"/>
      <c r="L62" s="38"/>
      <c r="Q62" s="92"/>
    </row>
    <row r="63" spans="1:18" x14ac:dyDescent="0.25">
      <c r="A63" s="130"/>
      <c r="B63" s="38"/>
      <c r="C63" s="38"/>
      <c r="D63" s="38"/>
      <c r="E63" s="38"/>
      <c r="F63" s="38"/>
      <c r="G63" s="38"/>
      <c r="H63" s="38"/>
      <c r="I63" s="38"/>
      <c r="J63" s="38"/>
      <c r="K63" s="38"/>
      <c r="L63" s="38"/>
      <c r="Q63" s="92"/>
    </row>
    <row r="64" spans="1:18" x14ac:dyDescent="0.25">
      <c r="B64" s="394" t="s">
        <v>1075</v>
      </c>
      <c r="C64" s="393"/>
      <c r="D64" s="393"/>
      <c r="E64" s="393"/>
      <c r="F64" s="393"/>
      <c r="G64" s="393"/>
      <c r="H64" s="393"/>
      <c r="I64" s="393"/>
      <c r="J64" s="393"/>
      <c r="K64" s="393"/>
      <c r="L64" s="393"/>
      <c r="M64" s="393"/>
      <c r="N64" s="393"/>
      <c r="O64" s="393"/>
      <c r="P64" s="392"/>
      <c r="Q64" s="260"/>
    </row>
    <row r="65" spans="1:17" x14ac:dyDescent="0.25">
      <c r="A65" s="130"/>
      <c r="B65" s="38" t="s">
        <v>1074</v>
      </c>
      <c r="C65" s="38"/>
      <c r="D65" s="38"/>
      <c r="E65" s="38"/>
      <c r="F65" s="38"/>
      <c r="G65" s="38"/>
      <c r="H65" s="38"/>
      <c r="I65" s="38"/>
      <c r="J65" s="38"/>
      <c r="K65" s="38"/>
      <c r="L65" s="38"/>
    </row>
    <row r="66" spans="1:17" x14ac:dyDescent="0.25">
      <c r="A66" s="130"/>
      <c r="B66" s="38" t="s">
        <v>1073</v>
      </c>
      <c r="C66" s="38"/>
      <c r="D66" s="38"/>
      <c r="E66" s="38"/>
      <c r="F66" s="38"/>
      <c r="G66" s="38"/>
      <c r="H66" s="38"/>
      <c r="I66" s="38"/>
      <c r="J66" s="38"/>
      <c r="K66" s="38"/>
      <c r="L66" s="38"/>
    </row>
    <row r="67" spans="1:17" x14ac:dyDescent="0.25">
      <c r="A67" s="130"/>
      <c r="B67" s="38"/>
      <c r="C67" s="38"/>
      <c r="D67" s="38"/>
      <c r="E67" s="38"/>
      <c r="F67" s="38"/>
      <c r="G67" s="38"/>
      <c r="H67" s="38"/>
      <c r="I67" s="38"/>
      <c r="J67" s="38"/>
      <c r="K67" s="38"/>
      <c r="L67" s="38"/>
    </row>
    <row r="68" spans="1:17" x14ac:dyDescent="0.25">
      <c r="A68" s="6"/>
      <c r="B68" s="73" t="s">
        <v>1072</v>
      </c>
      <c r="C68" s="35"/>
      <c r="D68" s="35"/>
      <c r="E68" s="35"/>
      <c r="F68" s="35"/>
      <c r="G68" s="35"/>
      <c r="H68" s="261"/>
      <c r="I68" s="35"/>
      <c r="J68" s="35"/>
      <c r="K68" s="35"/>
      <c r="L68" s="35"/>
      <c r="M68" s="35"/>
      <c r="N68" s="35"/>
      <c r="O68" s="35"/>
      <c r="P68" s="35"/>
    </row>
    <row r="69" spans="1:17" x14ac:dyDescent="0.25">
      <c r="B69" s="274" t="s">
        <v>1071</v>
      </c>
    </row>
    <row r="71" spans="1:17" x14ac:dyDescent="0.25">
      <c r="A71" s="6"/>
      <c r="D71" s="228" t="s">
        <v>530</v>
      </c>
      <c r="E71" s="228" t="s">
        <v>529</v>
      </c>
      <c r="F71" s="228" t="s">
        <v>528</v>
      </c>
      <c r="G71" s="228" t="s">
        <v>527</v>
      </c>
      <c r="H71" s="228" t="s">
        <v>552</v>
      </c>
      <c r="I71" s="228" t="s">
        <v>551</v>
      </c>
      <c r="J71" s="228" t="s">
        <v>550</v>
      </c>
      <c r="K71" s="228" t="s">
        <v>575</v>
      </c>
      <c r="L71" s="228" t="s">
        <v>574</v>
      </c>
      <c r="M71" s="228" t="s">
        <v>710</v>
      </c>
      <c r="N71" s="228" t="s">
        <v>709</v>
      </c>
      <c r="O71" s="228" t="s">
        <v>708</v>
      </c>
      <c r="P71" s="228" t="s">
        <v>707</v>
      </c>
    </row>
    <row r="72" spans="1:17" x14ac:dyDescent="0.25">
      <c r="B72" s="6"/>
      <c r="C72" s="6"/>
      <c r="D72" s="293" t="s">
        <v>53</v>
      </c>
      <c r="E72" s="293" t="s">
        <v>53</v>
      </c>
      <c r="F72" s="293" t="s">
        <v>53</v>
      </c>
      <c r="G72" s="293" t="s">
        <v>53</v>
      </c>
      <c r="H72" s="293" t="s">
        <v>53</v>
      </c>
      <c r="I72" s="293" t="s">
        <v>53</v>
      </c>
      <c r="J72" s="293" t="s">
        <v>53</v>
      </c>
      <c r="K72" s="293" t="s">
        <v>53</v>
      </c>
      <c r="L72" s="293" t="s">
        <v>53</v>
      </c>
      <c r="M72" s="293" t="s">
        <v>53</v>
      </c>
      <c r="N72" s="293" t="s">
        <v>53</v>
      </c>
      <c r="O72" s="293" t="s">
        <v>53</v>
      </c>
      <c r="P72" s="277" t="s">
        <v>895</v>
      </c>
    </row>
    <row r="73" spans="1:17" x14ac:dyDescent="0.25">
      <c r="B73" s="6"/>
      <c r="C73" s="6"/>
      <c r="N73" s="92"/>
      <c r="P73" s="277"/>
    </row>
    <row r="74" spans="1:17" x14ac:dyDescent="0.25">
      <c r="A74" s="227"/>
      <c r="C74" s="68" t="s">
        <v>894</v>
      </c>
      <c r="D74" s="237">
        <v>350.01</v>
      </c>
      <c r="E74" s="237">
        <v>350.02</v>
      </c>
      <c r="F74" s="237">
        <v>352.01</v>
      </c>
      <c r="G74" s="237">
        <v>352.02</v>
      </c>
      <c r="H74" s="237">
        <v>353.01</v>
      </c>
      <c r="I74" s="237">
        <v>353.02</v>
      </c>
      <c r="J74" s="237">
        <v>354</v>
      </c>
      <c r="K74" s="237">
        <v>355</v>
      </c>
      <c r="L74" s="237">
        <v>356</v>
      </c>
      <c r="M74" s="237">
        <v>357</v>
      </c>
      <c r="N74" s="237">
        <v>358</v>
      </c>
      <c r="O74" s="237">
        <v>359</v>
      </c>
    </row>
    <row r="75" spans="1:17" x14ac:dyDescent="0.25">
      <c r="A75" s="239" t="s">
        <v>99</v>
      </c>
      <c r="B75" s="239" t="s">
        <v>521</v>
      </c>
      <c r="C75" s="239" t="s">
        <v>543</v>
      </c>
      <c r="D75" s="228" t="s">
        <v>893</v>
      </c>
      <c r="E75" s="228" t="s">
        <v>892</v>
      </c>
      <c r="F75" s="228" t="s">
        <v>891</v>
      </c>
      <c r="G75" s="228" t="s">
        <v>890</v>
      </c>
      <c r="H75" s="228" t="s">
        <v>889</v>
      </c>
      <c r="I75" s="228" t="s">
        <v>888</v>
      </c>
      <c r="J75" s="228" t="s">
        <v>887</v>
      </c>
      <c r="K75" s="228" t="s">
        <v>886</v>
      </c>
      <c r="L75" s="228" t="s">
        <v>885</v>
      </c>
      <c r="M75" s="228" t="s">
        <v>884</v>
      </c>
      <c r="N75" s="228" t="s">
        <v>883</v>
      </c>
      <c r="O75" s="228" t="s">
        <v>882</v>
      </c>
      <c r="P75" s="239" t="s">
        <v>504</v>
      </c>
      <c r="Q75" s="239" t="str">
        <f>A75</f>
        <v>Line</v>
      </c>
    </row>
    <row r="76" spans="1:17" x14ac:dyDescent="0.25">
      <c r="A76" s="227">
        <v>600</v>
      </c>
      <c r="B76" s="274" t="s">
        <v>516</v>
      </c>
      <c r="C76" s="273">
        <f>'1-BaseTRR (RY27)'!$G$2</f>
        <v>2020</v>
      </c>
      <c r="D76" s="248">
        <f>+'7-PlantInService(RY26)'!D13</f>
        <v>63674065.708699577</v>
      </c>
      <c r="E76" s="248">
        <f>+'7-PlantInService(RY26)'!E13</f>
        <v>202093380.35582629</v>
      </c>
      <c r="F76" s="248">
        <f>+'7-PlantInService(RY26)'!F13</f>
        <v>365512797.84000003</v>
      </c>
      <c r="G76" s="248">
        <f>+'7-PlantInService(RY26)'!G13</f>
        <v>121967730.48000003</v>
      </c>
      <c r="H76" s="248">
        <f>+'7-PlantInService(RY26)'!H13</f>
        <v>6665523451.40098</v>
      </c>
      <c r="I76" s="248">
        <f>+'7-PlantInService(RY26)'!I13</f>
        <v>29982413.153908148</v>
      </c>
      <c r="J76" s="248">
        <f>+'7-PlantInService(RY26)'!J13</f>
        <v>908376743.62792802</v>
      </c>
      <c r="K76" s="248">
        <f>+'7-PlantInService(RY26)'!K13</f>
        <v>1612412708.1976111</v>
      </c>
      <c r="L76" s="248">
        <f>+'7-PlantInService(RY26)'!L13</f>
        <v>1827586984.0551479</v>
      </c>
      <c r="M76" s="248">
        <f>+'7-PlantInService(RY26)'!M13</f>
        <v>508795749.5842042</v>
      </c>
      <c r="N76" s="248">
        <f>+'7-PlantInService(RY26)'!N13</f>
        <v>269285980.90600574</v>
      </c>
      <c r="O76" s="248">
        <f>+'7-PlantInService(RY26)'!O13</f>
        <v>118662441.64548948</v>
      </c>
      <c r="P76" s="78">
        <f>SUM(D76:O76)</f>
        <v>12693874446.955799</v>
      </c>
      <c r="Q76" s="227">
        <f>A76</f>
        <v>600</v>
      </c>
    </row>
    <row r="77" spans="1:17" x14ac:dyDescent="0.25">
      <c r="A77" s="227">
        <f>A76+1</f>
        <v>601</v>
      </c>
      <c r="B77" s="274" t="s">
        <v>515</v>
      </c>
      <c r="C77" s="273">
        <f>'1-BaseTRR (RY27)'!$G$2</f>
        <v>2020</v>
      </c>
      <c r="D77" s="248">
        <f>+'7-PlantInService(RY26)'!D14</f>
        <v>63716915.698002368</v>
      </c>
      <c r="E77" s="248">
        <f>+'7-PlantInService(RY26)'!E14</f>
        <v>202303503.3986553</v>
      </c>
      <c r="F77" s="248">
        <f>+'7-PlantInService(RY26)'!F14</f>
        <v>366992298.10999995</v>
      </c>
      <c r="G77" s="248">
        <f>+'7-PlantInService(RY26)'!G14</f>
        <v>110016856.78</v>
      </c>
      <c r="H77" s="248">
        <f>+'7-PlantInService(RY26)'!H14</f>
        <v>6694900872.1749496</v>
      </c>
      <c r="I77" s="248">
        <f>+'7-PlantInService(RY26)'!I14</f>
        <v>29982989.291033201</v>
      </c>
      <c r="J77" s="248">
        <f>+'7-PlantInService(RY26)'!J14</f>
        <v>910004953.1266396</v>
      </c>
      <c r="K77" s="248">
        <f>+'7-PlantInService(RY26)'!K14</f>
        <v>1636446456.0137506</v>
      </c>
      <c r="L77" s="248">
        <f>+'7-PlantInService(RY26)'!L14</f>
        <v>1842754923.544661</v>
      </c>
      <c r="M77" s="248">
        <f>+'7-PlantInService(RY26)'!M14</f>
        <v>510008841.14116096</v>
      </c>
      <c r="N77" s="248">
        <f>+'7-PlantInService(RY26)'!N14</f>
        <v>270508358.81964946</v>
      </c>
      <c r="O77" s="248">
        <f>+'7-PlantInService(RY26)'!O14</f>
        <v>118848816.35548961</v>
      </c>
      <c r="P77" s="78">
        <f>SUM(D77:O77)</f>
        <v>12756485784.453991</v>
      </c>
      <c r="Q77" s="227">
        <f>A77</f>
        <v>601</v>
      </c>
    </row>
    <row r="78" spans="1:17" x14ac:dyDescent="0.25">
      <c r="A78" s="227">
        <f>A77+1</f>
        <v>602</v>
      </c>
      <c r="B78" s="274" t="s">
        <v>514</v>
      </c>
      <c r="C78" s="273">
        <f>'1-BaseTRR (RY27)'!$G$2</f>
        <v>2020</v>
      </c>
      <c r="D78" s="248">
        <f>+'7-PlantInService(RY26)'!D15</f>
        <v>63729297.123346418</v>
      </c>
      <c r="E78" s="248">
        <f>+'7-PlantInService(RY26)'!E15</f>
        <v>202427136.675457</v>
      </c>
      <c r="F78" s="248">
        <f>+'7-PlantInService(RY26)'!F15</f>
        <v>367117173.57000005</v>
      </c>
      <c r="G78" s="248">
        <f>+'7-PlantInService(RY26)'!G15</f>
        <v>110055707.53999998</v>
      </c>
      <c r="H78" s="248">
        <f>+'7-PlantInService(RY26)'!H15</f>
        <v>6710813068.1241102</v>
      </c>
      <c r="I78" s="248">
        <f>+'7-PlantInService(RY26)'!I15</f>
        <v>29983372.409790248</v>
      </c>
      <c r="J78" s="248">
        <f>+'7-PlantInService(RY26)'!J15</f>
        <v>910568376.50455439</v>
      </c>
      <c r="K78" s="248">
        <f>+'7-PlantInService(RY26)'!K15</f>
        <v>1649791808.9101696</v>
      </c>
      <c r="L78" s="248">
        <f>+'7-PlantInService(RY26)'!L15</f>
        <v>1853010035.804709</v>
      </c>
      <c r="M78" s="248">
        <f>+'7-PlantInService(RY26)'!M15</f>
        <v>510037543.34508741</v>
      </c>
      <c r="N78" s="248">
        <f>+'7-PlantInService(RY26)'!N15</f>
        <v>270580038.81133765</v>
      </c>
      <c r="O78" s="248">
        <f>+'7-PlantInService(RY26)'!O15</f>
        <v>118881987.9454895</v>
      </c>
      <c r="P78" s="78">
        <f>SUM(D78:O78)</f>
        <v>12796995546.764051</v>
      </c>
      <c r="Q78" s="227">
        <f>A78</f>
        <v>602</v>
      </c>
    </row>
    <row r="79" spans="1:17" x14ac:dyDescent="0.25">
      <c r="A79" s="227">
        <f>A78+1</f>
        <v>603</v>
      </c>
      <c r="B79" s="274" t="s">
        <v>513</v>
      </c>
      <c r="C79" s="273">
        <f>'1-BaseTRR (RY27)'!$G$2</f>
        <v>2020</v>
      </c>
      <c r="D79" s="248">
        <f>+'7-PlantInService(RY26)'!D16</f>
        <v>63725547.224586949</v>
      </c>
      <c r="E79" s="248">
        <f>+'7-PlantInService(RY26)'!E16</f>
        <v>202596732.12738001</v>
      </c>
      <c r="F79" s="248">
        <f>+'7-PlantInService(RY26)'!F16</f>
        <v>367214867.79000008</v>
      </c>
      <c r="G79" s="248">
        <f>+'7-PlantInService(RY26)'!G16</f>
        <v>109986716.19</v>
      </c>
      <c r="H79" s="248">
        <f>+'7-PlantInService(RY26)'!H16</f>
        <v>6809872914.9979</v>
      </c>
      <c r="I79" s="248">
        <f>+'7-PlantInService(RY26)'!I16</f>
        <v>29983954.955667153</v>
      </c>
      <c r="J79" s="248">
        <f>+'7-PlantInService(RY26)'!J16</f>
        <v>911219375.2878952</v>
      </c>
      <c r="K79" s="248">
        <f>+'7-PlantInService(RY26)'!K16</f>
        <v>1666538182.2813311</v>
      </c>
      <c r="L79" s="248">
        <f>+'7-PlantInService(RY26)'!L16</f>
        <v>1866299681.1227078</v>
      </c>
      <c r="M79" s="248">
        <f>+'7-PlantInService(RY26)'!M16</f>
        <v>510044645.38023114</v>
      </c>
      <c r="N79" s="248">
        <f>+'7-PlantInService(RY26)'!N16</f>
        <v>270675281.94215804</v>
      </c>
      <c r="O79" s="248">
        <f>+'7-PlantInService(RY26)'!O16</f>
        <v>119418810.29548949</v>
      </c>
      <c r="P79" s="78">
        <f>SUM(D79:O79)</f>
        <v>12927576709.595348</v>
      </c>
      <c r="Q79" s="227">
        <f>A79</f>
        <v>603</v>
      </c>
    </row>
    <row r="80" spans="1:17" x14ac:dyDescent="0.25">
      <c r="A80" s="227">
        <f>A79+1</f>
        <v>604</v>
      </c>
      <c r="B80" s="274" t="s">
        <v>512</v>
      </c>
      <c r="C80" s="273">
        <f>'1-BaseTRR (RY27)'!$G$2</f>
        <v>2020</v>
      </c>
      <c r="D80" s="248">
        <f>+'7-PlantInService(RY26)'!D17</f>
        <v>63767465.739106447</v>
      </c>
      <c r="E80" s="248">
        <f>+'7-PlantInService(RY26)'!E17</f>
        <v>202948892.75414401</v>
      </c>
      <c r="F80" s="248">
        <f>+'7-PlantInService(RY26)'!F17</f>
        <v>366940095.8900001</v>
      </c>
      <c r="G80" s="248">
        <f>+'7-PlantInService(RY26)'!G17</f>
        <v>109494907.90000001</v>
      </c>
      <c r="H80" s="248">
        <f>+'7-PlantInService(RY26)'!H17</f>
        <v>6829041745.6079102</v>
      </c>
      <c r="I80" s="248">
        <f>+'7-PlantInService(RY26)'!I17</f>
        <v>30029395.569999967</v>
      </c>
      <c r="J80" s="248">
        <f>+'7-PlantInService(RY26)'!J17</f>
        <v>912130601.31140041</v>
      </c>
      <c r="K80" s="248">
        <f>+'7-PlantInService(RY26)'!K17</f>
        <v>1700775106.0421338</v>
      </c>
      <c r="L80" s="248">
        <f>+'7-PlantInService(RY26)'!L17</f>
        <v>1875608780.048322</v>
      </c>
      <c r="M80" s="248">
        <f>+'7-PlantInService(RY26)'!M17</f>
        <v>512078166.73831964</v>
      </c>
      <c r="N80" s="248">
        <f>+'7-PlantInService(RY26)'!N17</f>
        <v>280356575.82362324</v>
      </c>
      <c r="O80" s="248">
        <f>+'7-PlantInService(RY26)'!O17</f>
        <v>121014936.81548959</v>
      </c>
      <c r="P80" s="78">
        <f>SUM(D80:O80)</f>
        <v>13004186670.24045</v>
      </c>
      <c r="Q80" s="227">
        <f>A80</f>
        <v>604</v>
      </c>
    </row>
    <row r="81" spans="1:17" x14ac:dyDescent="0.25">
      <c r="A81" s="227">
        <f>A80+1</f>
        <v>605</v>
      </c>
      <c r="B81" s="274" t="s">
        <v>704</v>
      </c>
      <c r="C81" s="273">
        <f>'1-BaseTRR (RY27)'!$G$2</f>
        <v>2020</v>
      </c>
      <c r="D81" s="248">
        <f>+'7-PlantInService(RY26)'!D18</f>
        <v>64071338.532799527</v>
      </c>
      <c r="E81" s="248">
        <f>+'7-PlantInService(RY26)'!E18</f>
        <v>203216060.22775698</v>
      </c>
      <c r="F81" s="248">
        <f>+'7-PlantInService(RY26)'!F18</f>
        <v>366987916.2299999</v>
      </c>
      <c r="G81" s="248">
        <f>+'7-PlantInService(RY26)'!G18</f>
        <v>109402381.86000001</v>
      </c>
      <c r="H81" s="248">
        <f>+'7-PlantInService(RY26)'!H18</f>
        <v>6891733998.0497799</v>
      </c>
      <c r="I81" s="248">
        <f>+'7-PlantInService(RY26)'!I18</f>
        <v>30029395.920000009</v>
      </c>
      <c r="J81" s="248">
        <f>+'7-PlantInService(RY26)'!J18</f>
        <v>918320489.57301509</v>
      </c>
      <c r="K81" s="248">
        <f>+'7-PlantInService(RY26)'!K18</f>
        <v>1757117726.6348011</v>
      </c>
      <c r="L81" s="248">
        <f>+'7-PlantInService(RY26)'!L18</f>
        <v>1894011555.276711</v>
      </c>
      <c r="M81" s="248">
        <f>+'7-PlantInService(RY26)'!M18</f>
        <v>512121545.07363969</v>
      </c>
      <c r="N81" s="248">
        <f>+'7-PlantInService(RY26)'!N18</f>
        <v>280250719.85973096</v>
      </c>
      <c r="O81" s="248">
        <f>+'7-PlantInService(RY26)'!O18</f>
        <v>122148492.07548949</v>
      </c>
      <c r="P81" s="78">
        <f>SUM(D81:O81)</f>
        <v>13149411619.313723</v>
      </c>
      <c r="Q81" s="227">
        <f>A81</f>
        <v>605</v>
      </c>
    </row>
    <row r="82" spans="1:17" x14ac:dyDescent="0.25">
      <c r="A82" s="227">
        <f>A81+1</f>
        <v>606</v>
      </c>
      <c r="B82" s="274" t="s">
        <v>510</v>
      </c>
      <c r="C82" s="273">
        <f>'1-BaseTRR (RY27)'!$G$2</f>
        <v>2020</v>
      </c>
      <c r="D82" s="248">
        <f>+'7-PlantInService(RY26)'!D19</f>
        <v>64085289.038739823</v>
      </c>
      <c r="E82" s="248">
        <f>+'7-PlantInService(RY26)'!E19</f>
        <v>203693654.88603899</v>
      </c>
      <c r="F82" s="248">
        <f>+'7-PlantInService(RY26)'!F19</f>
        <v>367185135.42999989</v>
      </c>
      <c r="G82" s="248">
        <f>+'7-PlantInService(RY26)'!G19</f>
        <v>108850934.11000001</v>
      </c>
      <c r="H82" s="248">
        <f>+'7-PlantInService(RY26)'!H19</f>
        <v>6901012037.3701496</v>
      </c>
      <c r="I82" s="248">
        <f>+'7-PlantInService(RY26)'!I19</f>
        <v>30029484.598514788</v>
      </c>
      <c r="J82" s="248">
        <f>+'7-PlantInService(RY26)'!J19</f>
        <v>921120826.26374531</v>
      </c>
      <c r="K82" s="248">
        <f>+'7-PlantInService(RY26)'!K19</f>
        <v>1767896045.0571384</v>
      </c>
      <c r="L82" s="248">
        <f>+'7-PlantInService(RY26)'!L19</f>
        <v>1901862879.8642912</v>
      </c>
      <c r="M82" s="248">
        <f>+'7-PlantInService(RY26)'!M19</f>
        <v>512132931.50258815</v>
      </c>
      <c r="N82" s="248">
        <f>+'7-PlantInService(RY26)'!N19</f>
        <v>280317046.34548831</v>
      </c>
      <c r="O82" s="248">
        <f>+'7-PlantInService(RY26)'!O19</f>
        <v>121942162.8154895</v>
      </c>
      <c r="P82" s="78">
        <f>SUM(D82:O82)</f>
        <v>13180128427.282183</v>
      </c>
      <c r="Q82" s="227">
        <f>A82</f>
        <v>606</v>
      </c>
    </row>
    <row r="83" spans="1:17" x14ac:dyDescent="0.25">
      <c r="A83" s="227">
        <f>A82+1</f>
        <v>607</v>
      </c>
      <c r="B83" s="274" t="s">
        <v>509</v>
      </c>
      <c r="C83" s="273">
        <f>'1-BaseTRR (RY27)'!$G$2</f>
        <v>2020</v>
      </c>
      <c r="D83" s="248">
        <f>+'7-PlantInService(RY26)'!D20</f>
        <v>63980250.321213931</v>
      </c>
      <c r="E83" s="248">
        <f>+'7-PlantInService(RY26)'!E20</f>
        <v>204261550.26574898</v>
      </c>
      <c r="F83" s="248">
        <f>+'7-PlantInService(RY26)'!F20</f>
        <v>367602462.61999995</v>
      </c>
      <c r="G83" s="248">
        <f>+'7-PlantInService(RY26)'!G20</f>
        <v>109881774.40000001</v>
      </c>
      <c r="H83" s="248">
        <f>+'7-PlantInService(RY26)'!H20</f>
        <v>6924196712.9827995</v>
      </c>
      <c r="I83" s="248">
        <f>+'7-PlantInService(RY26)'!I20</f>
        <v>30029486.430000044</v>
      </c>
      <c r="J83" s="248">
        <f>+'7-PlantInService(RY26)'!J20</f>
        <v>928201041.1544776</v>
      </c>
      <c r="K83" s="248">
        <f>+'7-PlantInService(RY26)'!K20</f>
        <v>1769102205.1522999</v>
      </c>
      <c r="L83" s="248">
        <f>+'7-PlantInService(RY26)'!L20</f>
        <v>1902454921.504272</v>
      </c>
      <c r="M83" s="248">
        <f>+'7-PlantInService(RY26)'!M20</f>
        <v>512137832.08242798</v>
      </c>
      <c r="N83" s="248">
        <f>+'7-PlantInService(RY26)'!N20</f>
        <v>280547014.97369277</v>
      </c>
      <c r="O83" s="248">
        <f>+'7-PlantInService(RY26)'!O20</f>
        <v>122762194.88548949</v>
      </c>
      <c r="P83" s="78">
        <f>SUM(D83:O83)</f>
        <v>13215157446.772423</v>
      </c>
      <c r="Q83" s="227">
        <f>A83</f>
        <v>607</v>
      </c>
    </row>
    <row r="84" spans="1:17" x14ac:dyDescent="0.25">
      <c r="A84" s="227">
        <f>A83+1</f>
        <v>608</v>
      </c>
      <c r="B84" s="274" t="s">
        <v>508</v>
      </c>
      <c r="C84" s="273">
        <f>'1-BaseTRR (RY27)'!$G$2</f>
        <v>2020</v>
      </c>
      <c r="D84" s="248">
        <f>+'7-PlantInService(RY26)'!D21</f>
        <v>64003300.288752303</v>
      </c>
      <c r="E84" s="248">
        <f>+'7-PlantInService(RY26)'!E21</f>
        <v>204286602.077162</v>
      </c>
      <c r="F84" s="248">
        <f>+'7-PlantInService(RY26)'!F21</f>
        <v>367612373.74000001</v>
      </c>
      <c r="G84" s="248">
        <f>+'7-PlantInService(RY26)'!G21</f>
        <v>109855093.87</v>
      </c>
      <c r="H84" s="248">
        <f>+'7-PlantInService(RY26)'!H21</f>
        <v>7055517370.2522392</v>
      </c>
      <c r="I84" s="248">
        <f>+'7-PlantInService(RY26)'!I21</f>
        <v>30029494.151673552</v>
      </c>
      <c r="J84" s="248">
        <f>+'7-PlantInService(RY26)'!J21</f>
        <v>923461973.79497552</v>
      </c>
      <c r="K84" s="248">
        <f>+'7-PlantInService(RY26)'!K21</f>
        <v>1799173546.5562119</v>
      </c>
      <c r="L84" s="248">
        <f>+'7-PlantInService(RY26)'!L21</f>
        <v>1921331395.891468</v>
      </c>
      <c r="M84" s="248">
        <f>+'7-PlantInService(RY26)'!M21</f>
        <v>512145514.47979182</v>
      </c>
      <c r="N84" s="248">
        <f>+'7-PlantInService(RY26)'!N21</f>
        <v>280573721.10772121</v>
      </c>
      <c r="O84" s="248">
        <f>+'7-PlantInService(RY26)'!O21</f>
        <v>123121540.66548949</v>
      </c>
      <c r="P84" s="78">
        <f>SUM(D84:O84)</f>
        <v>13391111926.875484</v>
      </c>
      <c r="Q84" s="227">
        <f>A84</f>
        <v>608</v>
      </c>
    </row>
    <row r="85" spans="1:17" x14ac:dyDescent="0.25">
      <c r="A85" s="227">
        <f>A84+1</f>
        <v>609</v>
      </c>
      <c r="B85" s="274" t="s">
        <v>507</v>
      </c>
      <c r="C85" s="273">
        <f>'1-BaseTRR (RY27)'!$G$2</f>
        <v>2020</v>
      </c>
      <c r="D85" s="248">
        <f>+'7-PlantInService(RY26)'!D22</f>
        <v>64056807.391450807</v>
      </c>
      <c r="E85" s="248">
        <f>+'7-PlantInService(RY26)'!E22</f>
        <v>204282968.43734199</v>
      </c>
      <c r="F85" s="248">
        <f>+'7-PlantInService(RY26)'!F22</f>
        <v>367633468.69999999</v>
      </c>
      <c r="G85" s="248">
        <f>+'7-PlantInService(RY26)'!G22</f>
        <v>109866318.10000004</v>
      </c>
      <c r="H85" s="248">
        <f>+'7-PlantInService(RY26)'!H22</f>
        <v>7076850136.1981096</v>
      </c>
      <c r="I85" s="248">
        <f>+'7-PlantInService(RY26)'!I22</f>
        <v>30029495.072986741</v>
      </c>
      <c r="J85" s="248">
        <f>+'7-PlantInService(RY26)'!J22</f>
        <v>924587534.75898099</v>
      </c>
      <c r="K85" s="248">
        <f>+'7-PlantInService(RY26)'!K22</f>
        <v>1826630851.689436</v>
      </c>
      <c r="L85" s="248">
        <f>+'7-PlantInService(RY26)'!L22</f>
        <v>1923794166.659816</v>
      </c>
      <c r="M85" s="248">
        <f>+'7-PlantInService(RY26)'!M22</f>
        <v>512178774.39438617</v>
      </c>
      <c r="N85" s="248">
        <f>+'7-PlantInService(RY26)'!N22</f>
        <v>280751575.85376883</v>
      </c>
      <c r="O85" s="248">
        <f>+'7-PlantInService(RY26)'!O22</f>
        <v>124000670.57548949</v>
      </c>
      <c r="P85" s="78">
        <f>SUM(D85:O85)</f>
        <v>13444662767.831768</v>
      </c>
      <c r="Q85" s="227">
        <f>A85</f>
        <v>609</v>
      </c>
    </row>
    <row r="86" spans="1:17" x14ac:dyDescent="0.25">
      <c r="A86" s="227">
        <f>A85+1</f>
        <v>610</v>
      </c>
      <c r="B86" s="274" t="s">
        <v>506</v>
      </c>
      <c r="C86" s="273">
        <f>'1-BaseTRR (RY27)'!$G$2</f>
        <v>2020</v>
      </c>
      <c r="D86" s="248">
        <f>+'7-PlantInService(RY26)'!D23</f>
        <v>64100170.389238402</v>
      </c>
      <c r="E86" s="248">
        <f>+'7-PlantInService(RY26)'!E23</f>
        <v>204406775.03039902</v>
      </c>
      <c r="F86" s="248">
        <f>+'7-PlantInService(RY26)'!F23</f>
        <v>368115545.05999994</v>
      </c>
      <c r="G86" s="248">
        <f>+'7-PlantInService(RY26)'!G23</f>
        <v>109418506.24000001</v>
      </c>
      <c r="H86" s="248">
        <f>+'7-PlantInService(RY26)'!H23</f>
        <v>7148972920.0148602</v>
      </c>
      <c r="I86" s="248">
        <f>+'7-PlantInService(RY26)'!I23</f>
        <v>29949384.149999965</v>
      </c>
      <c r="J86" s="248">
        <f>+'7-PlantInService(RY26)'!J23</f>
        <v>936004358.55387235</v>
      </c>
      <c r="K86" s="248">
        <f>+'7-PlantInService(RY26)'!K23</f>
        <v>1840300223.9759789</v>
      </c>
      <c r="L86" s="248">
        <f>+'7-PlantInService(RY26)'!L23</f>
        <v>1935453896.643271</v>
      </c>
      <c r="M86" s="248">
        <f>+'7-PlantInService(RY26)'!M23</f>
        <v>512204294.02640647</v>
      </c>
      <c r="N86" s="248">
        <f>+'7-PlantInService(RY26)'!N23</f>
        <v>280865442.00118297</v>
      </c>
      <c r="O86" s="248">
        <f>+'7-PlantInService(RY26)'!O23</f>
        <v>124506731.2854895</v>
      </c>
      <c r="P86" s="78">
        <f>SUM(D86:O86)</f>
        <v>13554298247.370699</v>
      </c>
      <c r="Q86" s="227">
        <f>A86</f>
        <v>610</v>
      </c>
    </row>
    <row r="87" spans="1:17" x14ac:dyDescent="0.25">
      <c r="A87" s="227">
        <f>A86+1</f>
        <v>611</v>
      </c>
      <c r="B87" s="274" t="s">
        <v>505</v>
      </c>
      <c r="C87" s="273">
        <f>'1-BaseTRR (RY27)'!$G$2</f>
        <v>2020</v>
      </c>
      <c r="D87" s="248">
        <f>+'7-PlantInService(RY26)'!D24</f>
        <v>63231179.729595318</v>
      </c>
      <c r="E87" s="248">
        <f>+'7-PlantInService(RY26)'!E24</f>
        <v>203396204.74046201</v>
      </c>
      <c r="F87" s="248">
        <f>+'7-PlantInService(RY26)'!F24</f>
        <v>366119916.95656717</v>
      </c>
      <c r="G87" s="248">
        <f>+'7-PlantInService(RY26)'!G24</f>
        <v>109131455.49245669</v>
      </c>
      <c r="H87" s="248">
        <f>+'7-PlantInService(RY26)'!H24</f>
        <v>7198999668.6542797</v>
      </c>
      <c r="I87" s="248">
        <f>+'7-PlantInService(RY26)'!I24</f>
        <v>29949399.061679363</v>
      </c>
      <c r="J87" s="248">
        <f>+'7-PlantInService(RY26)'!J24</f>
        <v>941463910.79628062</v>
      </c>
      <c r="K87" s="248">
        <f>+'7-PlantInService(RY26)'!K24</f>
        <v>1864869522.6619036</v>
      </c>
      <c r="L87" s="248">
        <f>+'7-PlantInService(RY26)'!L24</f>
        <v>1949760007.922539</v>
      </c>
      <c r="M87" s="248">
        <f>+'7-PlantInService(RY26)'!M24</f>
        <v>512216182.99682474</v>
      </c>
      <c r="N87" s="248">
        <f>+'7-PlantInService(RY26)'!N24</f>
        <v>281270290.6082713</v>
      </c>
      <c r="O87" s="248">
        <f>+'7-PlantInService(RY26)'!O24</f>
        <v>123948098.14503029</v>
      </c>
      <c r="P87" s="248">
        <f>SUM(D87:O87)</f>
        <v>13644355837.765888</v>
      </c>
      <c r="Q87" s="227">
        <f>A87</f>
        <v>611</v>
      </c>
    </row>
    <row r="88" spans="1:17" ht="13.5" customHeight="1" x14ac:dyDescent="0.25">
      <c r="A88" s="227"/>
      <c r="B88" s="322"/>
      <c r="C88" s="264"/>
      <c r="D88" s="391"/>
      <c r="E88" s="391"/>
      <c r="F88" s="391"/>
      <c r="G88" s="391"/>
      <c r="H88" s="391"/>
      <c r="I88" s="391"/>
      <c r="J88" s="391"/>
      <c r="K88" s="391"/>
      <c r="L88" s="391"/>
      <c r="M88" s="391"/>
      <c r="N88" s="391"/>
      <c r="O88" s="391"/>
      <c r="P88" s="391"/>
      <c r="Q88" s="227"/>
    </row>
    <row r="89" spans="1:17" ht="13.5" customHeight="1" x14ac:dyDescent="0.25">
      <c r="A89" s="130"/>
      <c r="B89" s="38"/>
      <c r="C89" s="38"/>
      <c r="D89" s="38"/>
      <c r="E89" s="38"/>
      <c r="F89" s="38"/>
      <c r="G89" s="38"/>
      <c r="H89" s="38"/>
      <c r="I89" s="38"/>
      <c r="J89" s="38"/>
      <c r="K89" s="38"/>
      <c r="L89" s="38"/>
    </row>
    <row r="90" spans="1:17" ht="13.5" customHeight="1" x14ac:dyDescent="0.25">
      <c r="B90" s="390" t="s">
        <v>1070</v>
      </c>
      <c r="C90" s="261"/>
      <c r="D90" s="261"/>
      <c r="E90" s="261"/>
      <c r="F90" s="261"/>
      <c r="G90" s="261"/>
      <c r="H90" s="261"/>
      <c r="I90" s="261"/>
      <c r="J90" s="261"/>
      <c r="K90" s="261"/>
      <c r="L90" s="261"/>
      <c r="M90" s="35"/>
      <c r="N90" s="35"/>
      <c r="O90" s="35"/>
      <c r="P90" s="35"/>
    </row>
    <row r="91" spans="1:17" x14ac:dyDescent="0.25">
      <c r="B91" s="274" t="s">
        <v>1069</v>
      </c>
    </row>
    <row r="92" spans="1:17" x14ac:dyDescent="0.25">
      <c r="B92" s="274" t="s">
        <v>1068</v>
      </c>
    </row>
    <row r="93" spans="1:17" x14ac:dyDescent="0.25">
      <c r="B93" s="274"/>
    </row>
    <row r="94" spans="1:17" x14ac:dyDescent="0.25">
      <c r="D94" s="228" t="s">
        <v>530</v>
      </c>
      <c r="E94" s="228" t="s">
        <v>529</v>
      </c>
      <c r="F94" s="228" t="s">
        <v>528</v>
      </c>
      <c r="G94" s="228" t="s">
        <v>527</v>
      </c>
      <c r="H94" s="228" t="s">
        <v>552</v>
      </c>
      <c r="I94" s="228" t="s">
        <v>551</v>
      </c>
      <c r="J94" s="228" t="s">
        <v>550</v>
      </c>
      <c r="K94" s="228" t="s">
        <v>575</v>
      </c>
      <c r="L94" s="228" t="s">
        <v>574</v>
      </c>
      <c r="M94" s="228" t="s">
        <v>710</v>
      </c>
      <c r="N94" s="228" t="s">
        <v>709</v>
      </c>
      <c r="O94" s="228" t="s">
        <v>708</v>
      </c>
    </row>
    <row r="95" spans="1:17" ht="30" x14ac:dyDescent="0.25">
      <c r="D95" s="277" t="s">
        <v>180</v>
      </c>
      <c r="E95" s="277" t="s">
        <v>573</v>
      </c>
      <c r="F95" s="277" t="s">
        <v>1067</v>
      </c>
      <c r="G95" s="277" t="s">
        <v>1066</v>
      </c>
      <c r="H95" s="277" t="s">
        <v>1065</v>
      </c>
      <c r="I95" s="277" t="s">
        <v>1064</v>
      </c>
      <c r="J95" s="277" t="s">
        <v>1063</v>
      </c>
      <c r="K95" s="277" t="s">
        <v>1062</v>
      </c>
      <c r="L95" s="277" t="s">
        <v>1061</v>
      </c>
      <c r="M95" s="277" t="s">
        <v>1060</v>
      </c>
      <c r="N95" s="277" t="s">
        <v>1059</v>
      </c>
      <c r="O95" s="277" t="s">
        <v>1058</v>
      </c>
      <c r="P95" s="293"/>
    </row>
    <row r="96" spans="1:17" x14ac:dyDescent="0.25">
      <c r="A96" s="227"/>
    </row>
    <row r="97" spans="1:17" x14ac:dyDescent="0.25">
      <c r="A97" s="239" t="s">
        <v>99</v>
      </c>
      <c r="B97" s="38"/>
      <c r="D97" s="228" t="s">
        <v>893</v>
      </c>
      <c r="E97" s="228" t="s">
        <v>892</v>
      </c>
      <c r="F97" s="228" t="s">
        <v>891</v>
      </c>
      <c r="G97" s="228" t="s">
        <v>890</v>
      </c>
      <c r="H97" s="228" t="s">
        <v>889</v>
      </c>
      <c r="I97" s="228" t="s">
        <v>888</v>
      </c>
      <c r="J97" s="228" t="s">
        <v>887</v>
      </c>
      <c r="K97" s="228" t="s">
        <v>886</v>
      </c>
      <c r="L97" s="228" t="s">
        <v>885</v>
      </c>
      <c r="M97" s="228" t="s">
        <v>884</v>
      </c>
      <c r="N97" s="228" t="s">
        <v>883</v>
      </c>
      <c r="O97" s="228" t="s">
        <v>882</v>
      </c>
      <c r="Q97" s="239" t="str">
        <f>A97</f>
        <v>Line</v>
      </c>
    </row>
    <row r="98" spans="1:17" x14ac:dyDescent="0.25">
      <c r="A98" s="227">
        <v>700</v>
      </c>
      <c r="B98" t="s">
        <v>1057</v>
      </c>
      <c r="D98" s="389">
        <v>0</v>
      </c>
      <c r="E98" s="389">
        <f>'12-DepRates'!O21</f>
        <v>1.83E-2</v>
      </c>
      <c r="F98" s="389">
        <f>VLOOKUP(F97,'12-DepRates'!$D:$N,11,FALSE)</f>
        <v>1.6299999999999999E-2</v>
      </c>
      <c r="G98" s="389">
        <f>VLOOKUP(G97,'12-DepRates'!$D:$N,11,FALSE)</f>
        <v>1.7139999999999999E-2</v>
      </c>
      <c r="H98" s="389">
        <f>VLOOKUP(H97,'12-DepRates'!$D:$N,11,FALSE)</f>
        <v>3.1309999999999998E-2</v>
      </c>
      <c r="I98" s="389">
        <f>VLOOKUP(I97,'12-DepRates'!$D:$N,11,FALSE)</f>
        <v>1.661E-2</v>
      </c>
      <c r="J98" s="389">
        <f>VLOOKUP(J97,'12-DepRates'!$D:$N,11,FALSE)</f>
        <v>2.299E-2</v>
      </c>
      <c r="K98" s="389">
        <f>VLOOKUP(K97,'12-DepRates'!$D:$N,11,FALSE)</f>
        <v>3.1559999999999998E-2</v>
      </c>
      <c r="L98" s="389">
        <f>VLOOKUP(L97,'12-DepRates'!$D:$N,11,FALSE)</f>
        <v>2.724E-2</v>
      </c>
      <c r="M98" s="389">
        <f>VLOOKUP(M97,'12-DepRates'!$D:$N,11,FALSE)</f>
        <v>1.529E-2</v>
      </c>
      <c r="N98" s="389">
        <f>VLOOKUP(N97,'12-DepRates'!$D:$N,11,FALSE)</f>
        <v>1.9900000000000001E-2</v>
      </c>
      <c r="O98" s="389">
        <f>VLOOKUP(O97,'12-DepRates'!$D:$N,11,FALSE)</f>
        <v>1.8620000000000001E-2</v>
      </c>
      <c r="Q98" s="227">
        <f>Q87+1</f>
        <v>612</v>
      </c>
    </row>
    <row r="99" spans="1:17" x14ac:dyDescent="0.25">
      <c r="A99" s="130"/>
      <c r="B99" s="130"/>
      <c r="C99" s="38"/>
      <c r="D99" s="38"/>
      <c r="E99" s="38"/>
      <c r="F99" s="38"/>
      <c r="G99" s="38"/>
      <c r="H99" s="38"/>
      <c r="I99" s="38"/>
      <c r="J99" s="38"/>
      <c r="K99" s="38"/>
      <c r="L99" s="38"/>
    </row>
    <row r="100" spans="1:17" x14ac:dyDescent="0.25">
      <c r="A100" s="130"/>
      <c r="B100" s="130"/>
      <c r="C100" s="38"/>
      <c r="D100" s="38"/>
      <c r="E100" s="38"/>
      <c r="F100" s="38"/>
      <c r="G100" s="38"/>
      <c r="H100" s="38"/>
      <c r="I100" s="38"/>
      <c r="J100" s="38"/>
      <c r="K100" s="38"/>
      <c r="L100" s="38"/>
    </row>
    <row r="101" spans="1:17" x14ac:dyDescent="0.25">
      <c r="B101" s="73" t="s">
        <v>1056</v>
      </c>
      <c r="C101" s="261"/>
      <c r="D101" s="261"/>
      <c r="E101" s="261"/>
      <c r="F101" s="261"/>
      <c r="G101" s="261"/>
      <c r="H101" s="261"/>
      <c r="I101" s="261"/>
      <c r="J101" s="261"/>
      <c r="K101" s="261"/>
      <c r="L101" s="261"/>
      <c r="M101" s="35"/>
      <c r="N101" s="35"/>
      <c r="O101" s="35"/>
      <c r="P101" s="35"/>
    </row>
    <row r="102" spans="1:17" x14ac:dyDescent="0.25">
      <c r="B102" t="s">
        <v>1055</v>
      </c>
    </row>
    <row r="104" spans="1:17" x14ac:dyDescent="0.25">
      <c r="A104" s="6"/>
      <c r="D104" s="228" t="s">
        <v>530</v>
      </c>
      <c r="E104" s="228" t="s">
        <v>529</v>
      </c>
      <c r="F104" s="228" t="s">
        <v>528</v>
      </c>
      <c r="G104" s="228" t="s">
        <v>527</v>
      </c>
      <c r="H104" s="228" t="s">
        <v>552</v>
      </c>
      <c r="I104" s="228" t="s">
        <v>551</v>
      </c>
      <c r="J104" s="228" t="s">
        <v>550</v>
      </c>
      <c r="K104" s="228" t="s">
        <v>575</v>
      </c>
      <c r="L104" s="228" t="s">
        <v>574</v>
      </c>
      <c r="M104" s="228" t="s">
        <v>710</v>
      </c>
      <c r="N104" s="228" t="s">
        <v>709</v>
      </c>
      <c r="O104" s="228" t="s">
        <v>708</v>
      </c>
      <c r="P104" s="33" t="s">
        <v>707</v>
      </c>
    </row>
    <row r="105" spans="1:17" ht="30" x14ac:dyDescent="0.25">
      <c r="B105" s="227"/>
      <c r="C105" s="227"/>
      <c r="D105" s="277" t="s">
        <v>1054</v>
      </c>
      <c r="E105" s="277" t="s">
        <v>1054</v>
      </c>
      <c r="F105" s="277" t="s">
        <v>1054</v>
      </c>
      <c r="G105" s="277" t="s">
        <v>1054</v>
      </c>
      <c r="H105" s="277" t="s">
        <v>1054</v>
      </c>
      <c r="I105" s="277" t="s">
        <v>1054</v>
      </c>
      <c r="J105" s="277" t="s">
        <v>1054</v>
      </c>
      <c r="K105" s="277" t="s">
        <v>1054</v>
      </c>
      <c r="L105" s="277" t="s">
        <v>1054</v>
      </c>
      <c r="M105" s="277" t="s">
        <v>1054</v>
      </c>
      <c r="N105" s="277" t="s">
        <v>1054</v>
      </c>
      <c r="O105" s="277" t="s">
        <v>1054</v>
      </c>
      <c r="P105" s="277" t="s">
        <v>895</v>
      </c>
    </row>
    <row r="106" spans="1:17" x14ac:dyDescent="0.25">
      <c r="B106" s="227"/>
      <c r="C106" s="227"/>
      <c r="D106" s="228"/>
      <c r="E106" s="228"/>
      <c r="P106" s="92"/>
    </row>
    <row r="107" spans="1:17" x14ac:dyDescent="0.25">
      <c r="B107" s="68" t="s">
        <v>894</v>
      </c>
      <c r="C107" s="68"/>
      <c r="D107" s="237">
        <v>350.01</v>
      </c>
      <c r="E107" s="237">
        <v>350.02</v>
      </c>
      <c r="F107" s="237">
        <v>352.01</v>
      </c>
      <c r="G107" s="237">
        <v>352.02</v>
      </c>
      <c r="H107" s="237">
        <v>353.01</v>
      </c>
      <c r="I107" s="237">
        <v>353.02</v>
      </c>
      <c r="J107" s="237">
        <v>354</v>
      </c>
      <c r="K107" s="237">
        <v>355</v>
      </c>
      <c r="L107" s="237">
        <v>356</v>
      </c>
      <c r="M107" s="237">
        <v>357</v>
      </c>
      <c r="N107" s="237">
        <v>358</v>
      </c>
      <c r="O107" s="237">
        <v>359</v>
      </c>
      <c r="P107" s="92"/>
    </row>
    <row r="108" spans="1:17" s="260" customFormat="1" x14ac:dyDescent="0.25">
      <c r="A108" s="239" t="s">
        <v>99</v>
      </c>
      <c r="B108" s="239" t="s">
        <v>521</v>
      </c>
      <c r="C108" s="239" t="s">
        <v>543</v>
      </c>
      <c r="D108" s="228" t="s">
        <v>893</v>
      </c>
      <c r="E108" s="228" t="s">
        <v>892</v>
      </c>
      <c r="F108" s="228" t="s">
        <v>891</v>
      </c>
      <c r="G108" s="228" t="s">
        <v>890</v>
      </c>
      <c r="H108" s="228" t="s">
        <v>889</v>
      </c>
      <c r="I108" s="228" t="s">
        <v>888</v>
      </c>
      <c r="J108" s="228" t="s">
        <v>887</v>
      </c>
      <c r="K108" s="228" t="s">
        <v>886</v>
      </c>
      <c r="L108" s="228" t="s">
        <v>885</v>
      </c>
      <c r="M108" s="228" t="s">
        <v>884</v>
      </c>
      <c r="N108" s="228" t="s">
        <v>883</v>
      </c>
      <c r="O108" s="228" t="s">
        <v>882</v>
      </c>
      <c r="P108" s="239" t="s">
        <v>504</v>
      </c>
      <c r="Q108" s="239" t="str">
        <f>A108</f>
        <v>Line</v>
      </c>
    </row>
    <row r="109" spans="1:17" x14ac:dyDescent="0.25">
      <c r="A109" s="227"/>
      <c r="B109" s="274"/>
      <c r="C109" s="274"/>
      <c r="D109" s="387"/>
      <c r="E109" s="388"/>
      <c r="F109" s="386"/>
      <c r="G109" s="387"/>
      <c r="H109" s="387"/>
      <c r="I109" s="387"/>
      <c r="J109" s="387"/>
      <c r="K109" s="387"/>
      <c r="L109" s="387"/>
      <c r="M109" s="387"/>
      <c r="N109" s="386"/>
      <c r="O109" s="386"/>
      <c r="P109" s="284"/>
    </row>
    <row r="110" spans="1:17" x14ac:dyDescent="0.25">
      <c r="A110" s="227">
        <v>800</v>
      </c>
      <c r="B110" s="274" t="s">
        <v>516</v>
      </c>
      <c r="C110" s="273">
        <f>'1-BaseTRR (RY27)'!$G$2</f>
        <v>2020</v>
      </c>
      <c r="D110" s="384">
        <f>+D$98*D76/12</f>
        <v>0</v>
      </c>
      <c r="E110" s="385">
        <f>+E$98*E76/12</f>
        <v>308192.4050426351</v>
      </c>
      <c r="F110" s="384">
        <f>+F$98*F76/12</f>
        <v>496488.21706599998</v>
      </c>
      <c r="G110" s="384">
        <f>+G$98*G76/12</f>
        <v>174210.57503560002</v>
      </c>
      <c r="H110" s="384">
        <f>+H$98*H76/12</f>
        <v>17391461.605280388</v>
      </c>
      <c r="I110" s="384">
        <f>+I$98*I76/12</f>
        <v>41500.656873867862</v>
      </c>
      <c r="J110" s="384">
        <f>+J$98*J76/12</f>
        <v>1740298.4446671719</v>
      </c>
      <c r="K110" s="384">
        <f>+K$98*K76/12</f>
        <v>4240645.4225597167</v>
      </c>
      <c r="L110" s="384">
        <f>+L$98*L76/12</f>
        <v>4148622.4538051859</v>
      </c>
      <c r="M110" s="384">
        <f>+M$98*M76/12</f>
        <v>648290.5842618735</v>
      </c>
      <c r="N110" s="384">
        <f>+N$98*N76/12</f>
        <v>446565.91833579284</v>
      </c>
      <c r="O110" s="384">
        <f>+O$98*O76/12</f>
        <v>184124.55528658454</v>
      </c>
      <c r="P110" s="78">
        <f>SUM(D110:O110)</f>
        <v>29820400.838214815</v>
      </c>
      <c r="Q110" s="227">
        <f>A110</f>
        <v>800</v>
      </c>
    </row>
    <row r="111" spans="1:17" x14ac:dyDescent="0.25">
      <c r="A111" s="227">
        <f>A110+1</f>
        <v>801</v>
      </c>
      <c r="B111" s="274" t="s">
        <v>515</v>
      </c>
      <c r="C111" s="273">
        <f>'1-BaseTRR (RY27)'!$G$2</f>
        <v>2020</v>
      </c>
      <c r="D111" s="384">
        <f>+D$98*D77/12</f>
        <v>0</v>
      </c>
      <c r="E111" s="384">
        <f>+E$98*E77/12</f>
        <v>308512.84268294933</v>
      </c>
      <c r="F111" s="384">
        <f>+F$98*F77/12</f>
        <v>498497.87159941654</v>
      </c>
      <c r="G111" s="384">
        <f>+G$98*G77/12</f>
        <v>157140.74376743333</v>
      </c>
      <c r="H111" s="384">
        <f>+H$98*H77/12</f>
        <v>17468112.192316473</v>
      </c>
      <c r="I111" s="384">
        <f>+I$98*I77/12</f>
        <v>41501.454343671787</v>
      </c>
      <c r="J111" s="384">
        <f>+J$98*J77/12</f>
        <v>1743417.8226984537</v>
      </c>
      <c r="K111" s="384">
        <f>+K$98*K77/12</f>
        <v>4303854.179316164</v>
      </c>
      <c r="L111" s="384">
        <f>+L$98*L77/12</f>
        <v>4183053.6764463806</v>
      </c>
      <c r="M111" s="384">
        <f>+M$98*M77/12</f>
        <v>649836.26508736261</v>
      </c>
      <c r="N111" s="384">
        <f>+N$98*N77/12</f>
        <v>448593.02837591874</v>
      </c>
      <c r="O111" s="384">
        <f>+O$98*O77/12</f>
        <v>184413.74671160139</v>
      </c>
      <c r="P111" s="78">
        <f>SUM(D111:O111)</f>
        <v>29986933.823345829</v>
      </c>
      <c r="Q111" s="227">
        <f>A111</f>
        <v>801</v>
      </c>
    </row>
    <row r="112" spans="1:17" x14ac:dyDescent="0.25">
      <c r="A112" s="227">
        <f>A111+1</f>
        <v>802</v>
      </c>
      <c r="B112" s="274" t="s">
        <v>514</v>
      </c>
      <c r="C112" s="273">
        <f>'1-BaseTRR (RY27)'!$G$2</f>
        <v>2020</v>
      </c>
      <c r="D112" s="384">
        <f>+D$98*D78/12</f>
        <v>0</v>
      </c>
      <c r="E112" s="384">
        <f>+E$98*E78/12</f>
        <v>308701.38343007193</v>
      </c>
      <c r="F112" s="384">
        <f>+F$98*F78/12</f>
        <v>498667.49409925006</v>
      </c>
      <c r="G112" s="384">
        <f>+G$98*G78/12</f>
        <v>157196.23560296663</v>
      </c>
      <c r="H112" s="384">
        <f>+H$98*H78/12</f>
        <v>17509629.76358049</v>
      </c>
      <c r="I112" s="384">
        <f>+I$98*I78/12</f>
        <v>41501.984643884665</v>
      </c>
      <c r="J112" s="384">
        <f>+J$98*J78/12</f>
        <v>1744497.2479866419</v>
      </c>
      <c r="K112" s="384">
        <f>+K$98*K78/12</f>
        <v>4338952.4574337462</v>
      </c>
      <c r="L112" s="384">
        <f>+L$98*L78/12</f>
        <v>4206332.7812766889</v>
      </c>
      <c r="M112" s="384">
        <f>+M$98*M78/12</f>
        <v>649872.83647886559</v>
      </c>
      <c r="N112" s="384">
        <f>+N$98*N78/12</f>
        <v>448711.89769546827</v>
      </c>
      <c r="O112" s="384">
        <f>+O$98*O78/12</f>
        <v>184465.21796208454</v>
      </c>
      <c r="P112" s="78">
        <f>SUM(D112:O112)</f>
        <v>30088529.300190154</v>
      </c>
      <c r="Q112" s="227">
        <f>A112</f>
        <v>802</v>
      </c>
    </row>
    <row r="113" spans="1:17" x14ac:dyDescent="0.25">
      <c r="A113" s="227">
        <f>A112+1</f>
        <v>803</v>
      </c>
      <c r="B113" s="274" t="s">
        <v>513</v>
      </c>
      <c r="C113" s="273">
        <f>'1-BaseTRR (RY27)'!$G$2</f>
        <v>2020</v>
      </c>
      <c r="D113" s="384">
        <f>+D$98*D79/12</f>
        <v>0</v>
      </c>
      <c r="E113" s="384">
        <f>+E$98*E79/12</f>
        <v>308960.01649425452</v>
      </c>
      <c r="F113" s="384">
        <f>+F$98*F79/12</f>
        <v>498800.19541475008</v>
      </c>
      <c r="G113" s="384">
        <f>+G$98*G79/12</f>
        <v>157097.69295804997</v>
      </c>
      <c r="H113" s="384">
        <f>+H$98*H79/12</f>
        <v>17768093.414048687</v>
      </c>
      <c r="I113" s="384">
        <f>+I$98*I79/12</f>
        <v>41502.790984469284</v>
      </c>
      <c r="J113" s="384">
        <f>+J$98*J79/12</f>
        <v>1745744.453155726</v>
      </c>
      <c r="K113" s="384">
        <f>+K$98*K79/12</f>
        <v>4382995.4193999004</v>
      </c>
      <c r="L113" s="384">
        <f>+L$98*L79/12</f>
        <v>4236500.2761485474</v>
      </c>
      <c r="M113" s="384">
        <f>+M$98*M79/12</f>
        <v>649881.88565531117</v>
      </c>
      <c r="N113" s="384">
        <f>+N$98*N79/12</f>
        <v>448869.84255407873</v>
      </c>
      <c r="O113" s="384">
        <f>+O$98*O79/12</f>
        <v>185298.18730850122</v>
      </c>
      <c r="P113" s="78">
        <f>SUM(D113:O113)</f>
        <v>30423744.17412227</v>
      </c>
      <c r="Q113" s="227">
        <f>A113</f>
        <v>803</v>
      </c>
    </row>
    <row r="114" spans="1:17" s="260" customFormat="1" x14ac:dyDescent="0.25">
      <c r="A114" s="227">
        <f>A113+1</f>
        <v>804</v>
      </c>
      <c r="B114" s="274" t="s">
        <v>512</v>
      </c>
      <c r="C114" s="273">
        <f>'1-BaseTRR (RY27)'!$G$2</f>
        <v>2020</v>
      </c>
      <c r="D114" s="384">
        <f>+D$98*D80/12</f>
        <v>0</v>
      </c>
      <c r="E114" s="384">
        <f>+E$98*E80/12</f>
        <v>309497.0614500696</v>
      </c>
      <c r="F114" s="384">
        <f>+F$98*F80/12</f>
        <v>498426.96358391672</v>
      </c>
      <c r="G114" s="384">
        <f>+G$98*G80/12</f>
        <v>156395.22678383332</v>
      </c>
      <c r="H114" s="384">
        <f>+H$98*H80/12</f>
        <v>17818108.087915305</v>
      </c>
      <c r="I114" s="384">
        <f>+I$98*I80/12</f>
        <v>41565.688368141622</v>
      </c>
      <c r="J114" s="384">
        <f>+J$98*J80/12</f>
        <v>1747490.2103457579</v>
      </c>
      <c r="K114" s="384">
        <f>+K$98*K80/12</f>
        <v>4473038.5288908118</v>
      </c>
      <c r="L114" s="384">
        <f>+L$98*L80/12</f>
        <v>4257631.9307096908</v>
      </c>
      <c r="M114" s="384">
        <f>+M$98*M80/12</f>
        <v>652472.93078574224</v>
      </c>
      <c r="N114" s="384">
        <f>+N$98*N80/12</f>
        <v>464924.65490750858</v>
      </c>
      <c r="O114" s="384">
        <f>+O$98*O80/12</f>
        <v>187774.843625368</v>
      </c>
      <c r="P114" s="78">
        <f>SUM(D114:O114)</f>
        <v>30607326.12736614</v>
      </c>
      <c r="Q114" s="227">
        <f>A114</f>
        <v>804</v>
      </c>
    </row>
    <row r="115" spans="1:17" x14ac:dyDescent="0.25">
      <c r="A115" s="227">
        <f>A114+1</f>
        <v>805</v>
      </c>
      <c r="B115" s="274" t="s">
        <v>704</v>
      </c>
      <c r="C115" s="273">
        <f>'1-BaseTRR (RY27)'!$G$2</f>
        <v>2020</v>
      </c>
      <c r="D115" s="384">
        <f>+D$98*D81/12</f>
        <v>0</v>
      </c>
      <c r="E115" s="384">
        <f>+E$98*E81/12</f>
        <v>309904.49184732937</v>
      </c>
      <c r="F115" s="384">
        <f>+F$98*F81/12</f>
        <v>498491.91954574984</v>
      </c>
      <c r="G115" s="384">
        <f>+G$98*G81/12</f>
        <v>156263.0687567</v>
      </c>
      <c r="H115" s="384">
        <f>+H$98*H81/12</f>
        <v>17981682.623244882</v>
      </c>
      <c r="I115" s="384">
        <f>+I$98*I81/12</f>
        <v>41565.688852600011</v>
      </c>
      <c r="J115" s="384">
        <f>+J$98*J81/12</f>
        <v>1759349.004606968</v>
      </c>
      <c r="K115" s="384">
        <f>+K$98*K81/12</f>
        <v>4621219.6210495261</v>
      </c>
      <c r="L115" s="384">
        <f>+L$98*L81/12</f>
        <v>4299406.230478134</v>
      </c>
      <c r="M115" s="384">
        <f>+M$98*M81/12</f>
        <v>652528.20201466256</v>
      </c>
      <c r="N115" s="384">
        <f>+N$98*N81/12</f>
        <v>464749.11043405387</v>
      </c>
      <c r="O115" s="384">
        <f>+O$98*O81/12</f>
        <v>189533.74353713452</v>
      </c>
      <c r="P115" s="78">
        <f>SUM(D115:O115)</f>
        <v>30974693.704367746</v>
      </c>
      <c r="Q115" s="227">
        <f>A115</f>
        <v>805</v>
      </c>
    </row>
    <row r="116" spans="1:17" x14ac:dyDescent="0.25">
      <c r="A116" s="227">
        <f>A115+1</f>
        <v>806</v>
      </c>
      <c r="B116" s="274" t="s">
        <v>510</v>
      </c>
      <c r="C116" s="273">
        <f>'1-BaseTRR (RY27)'!$G$2</f>
        <v>2020</v>
      </c>
      <c r="D116" s="384">
        <f>+D$98*D82/12</f>
        <v>0</v>
      </c>
      <c r="E116" s="384">
        <f>+E$98*E82/12</f>
        <v>310632.82370120945</v>
      </c>
      <c r="F116" s="384">
        <f>+F$98*F82/12</f>
        <v>498759.80895908317</v>
      </c>
      <c r="G116" s="384">
        <f>+G$98*G82/12</f>
        <v>155475.41755378334</v>
      </c>
      <c r="H116" s="384">
        <f>+H$98*H82/12</f>
        <v>18005890.574171614</v>
      </c>
      <c r="I116" s="384">
        <f>+I$98*I82/12</f>
        <v>41565.811598444219</v>
      </c>
      <c r="J116" s="384">
        <f>+J$98*J82/12</f>
        <v>1764713.9829836255</v>
      </c>
      <c r="K116" s="384">
        <f>+K$98*K82/12</f>
        <v>4649566.5985002732</v>
      </c>
      <c r="L116" s="384">
        <f>+L$98*L82/12</f>
        <v>4317228.7372919405</v>
      </c>
      <c r="M116" s="384">
        <f>+M$98*M82/12</f>
        <v>652542.71022288105</v>
      </c>
      <c r="N116" s="384">
        <f>+N$98*N82/12</f>
        <v>464859.10185626819</v>
      </c>
      <c r="O116" s="384">
        <f>+O$98*O82/12</f>
        <v>189213.58930203455</v>
      </c>
      <c r="P116" s="78">
        <f>SUM(D116:O116)</f>
        <v>31050449.156141154</v>
      </c>
      <c r="Q116" s="227">
        <f>A116</f>
        <v>806</v>
      </c>
    </row>
    <row r="117" spans="1:17" x14ac:dyDescent="0.25">
      <c r="A117" s="227">
        <f>A116+1</f>
        <v>807</v>
      </c>
      <c r="B117" s="274" t="s">
        <v>509</v>
      </c>
      <c r="C117" s="273">
        <f>'1-BaseTRR (RY27)'!$G$2</f>
        <v>2020</v>
      </c>
      <c r="D117" s="384">
        <f>+D$98*D83/12</f>
        <v>0</v>
      </c>
      <c r="E117" s="384">
        <f>+E$98*E83/12</f>
        <v>311498.86415526719</v>
      </c>
      <c r="F117" s="384">
        <f>+F$98*F83/12</f>
        <v>499326.67839216656</v>
      </c>
      <c r="G117" s="384">
        <f>+G$98*G83/12</f>
        <v>156947.80110133332</v>
      </c>
      <c r="H117" s="384">
        <f>+H$98*H83/12</f>
        <v>18066383.25695762</v>
      </c>
      <c r="I117" s="384">
        <f>+I$98*I83/12</f>
        <v>41565.814133525062</v>
      </c>
      <c r="J117" s="384">
        <f>+J$98*J83/12</f>
        <v>1778278.4946784533</v>
      </c>
      <c r="K117" s="384">
        <f>+K$98*K83/12</f>
        <v>4652738.7995505482</v>
      </c>
      <c r="L117" s="384">
        <f>+L$98*L83/12</f>
        <v>4318572.6718146978</v>
      </c>
      <c r="M117" s="384">
        <f>+M$98*M83/12</f>
        <v>652548.9543783603</v>
      </c>
      <c r="N117" s="384">
        <f>+N$98*N83/12</f>
        <v>465240.46649804054</v>
      </c>
      <c r="O117" s="384">
        <f>+O$98*O83/12</f>
        <v>190486.0057306512</v>
      </c>
      <c r="P117" s="78">
        <f>SUM(D117:O117)</f>
        <v>31133587.807390664</v>
      </c>
      <c r="Q117" s="227">
        <f>A117</f>
        <v>807</v>
      </c>
    </row>
    <row r="118" spans="1:17" x14ac:dyDescent="0.25">
      <c r="A118" s="227">
        <f>A117+1</f>
        <v>808</v>
      </c>
      <c r="B118" s="274" t="s">
        <v>508</v>
      </c>
      <c r="C118" s="273">
        <f>'1-BaseTRR (RY27)'!$G$2</f>
        <v>2020</v>
      </c>
      <c r="D118" s="384">
        <f>+D$98*D84/12</f>
        <v>0</v>
      </c>
      <c r="E118" s="384">
        <f>+E$98*E84/12</f>
        <v>311537.06816767209</v>
      </c>
      <c r="F118" s="384">
        <f>+F$98*F84/12</f>
        <v>499340.14099683333</v>
      </c>
      <c r="G118" s="384">
        <f>+G$98*G84/12</f>
        <v>156909.69241098335</v>
      </c>
      <c r="H118" s="384">
        <f>+H$98*H84/12</f>
        <v>18409020.738549799</v>
      </c>
      <c r="I118" s="384">
        <f>+I$98*I84/12</f>
        <v>41565.824821608141</v>
      </c>
      <c r="J118" s="384">
        <f>+J$98*J84/12</f>
        <v>1769199.2314622074</v>
      </c>
      <c r="K118" s="384">
        <f>+K$98*K84/12</f>
        <v>4731826.4274428366</v>
      </c>
      <c r="L118" s="384">
        <f>+L$98*L84/12</f>
        <v>4361422.2686736323</v>
      </c>
      <c r="M118" s="384">
        <f>+M$98*M84/12</f>
        <v>652558.74303300143</v>
      </c>
      <c r="N118" s="384">
        <f>+N$98*N84/12</f>
        <v>465284.7541703044</v>
      </c>
      <c r="O118" s="384">
        <f>+O$98*O84/12</f>
        <v>191043.59059928454</v>
      </c>
      <c r="P118" s="78">
        <f>SUM(D118:O118)</f>
        <v>31589708.480328165</v>
      </c>
      <c r="Q118" s="227">
        <f>A118</f>
        <v>808</v>
      </c>
    </row>
    <row r="119" spans="1:17" x14ac:dyDescent="0.25">
      <c r="A119" s="227">
        <f>A118+1</f>
        <v>809</v>
      </c>
      <c r="B119" s="274" t="s">
        <v>507</v>
      </c>
      <c r="C119" s="273">
        <f>'1-BaseTRR (RY27)'!$G$2</f>
        <v>2020</v>
      </c>
      <c r="D119" s="384">
        <f>+D$98*D85/12</f>
        <v>0</v>
      </c>
      <c r="E119" s="384">
        <f>+E$98*E85/12</f>
        <v>311531.52686694654</v>
      </c>
      <c r="F119" s="384">
        <f>+F$98*F85/12</f>
        <v>499368.79498416657</v>
      </c>
      <c r="G119" s="384">
        <f>+G$98*G85/12</f>
        <v>156925.72435283338</v>
      </c>
      <c r="H119" s="384">
        <f>+H$98*H85/12</f>
        <v>18464681.480363566</v>
      </c>
      <c r="I119" s="384">
        <f>+I$98*I85/12</f>
        <v>41565.826096859142</v>
      </c>
      <c r="J119" s="384">
        <f>+J$98*J85/12</f>
        <v>1771355.6186757479</v>
      </c>
      <c r="K119" s="384">
        <f>+K$98*K85/12</f>
        <v>4804039.139943216</v>
      </c>
      <c r="L119" s="384">
        <f>+L$98*L85/12</f>
        <v>4367012.7583177825</v>
      </c>
      <c r="M119" s="384">
        <f>+M$98*M85/12</f>
        <v>652601.1217075137</v>
      </c>
      <c r="N119" s="384">
        <f>+N$98*N85/12</f>
        <v>465579.69662416662</v>
      </c>
      <c r="O119" s="384">
        <f>+O$98*O85/12</f>
        <v>192407.70717630119</v>
      </c>
      <c r="P119" s="78">
        <f>SUM(D119:O119)</f>
        <v>31727069.395109102</v>
      </c>
      <c r="Q119" s="227">
        <f>A119</f>
        <v>809</v>
      </c>
    </row>
    <row r="120" spans="1:17" x14ac:dyDescent="0.25">
      <c r="A120" s="227">
        <f>A119+1</f>
        <v>810</v>
      </c>
      <c r="B120" s="274" t="s">
        <v>506</v>
      </c>
      <c r="C120" s="273">
        <f>'1-BaseTRR (RY27)'!$G$2</f>
        <v>2020</v>
      </c>
      <c r="D120" s="384">
        <f>+D$98*D86/12</f>
        <v>0</v>
      </c>
      <c r="E120" s="384">
        <f>+E$98*E86/12</f>
        <v>311720.33192135853</v>
      </c>
      <c r="F120" s="384">
        <f>+F$98*F86/12</f>
        <v>500023.61537316651</v>
      </c>
      <c r="G120" s="384">
        <f>+G$98*G86/12</f>
        <v>156286.09974613335</v>
      </c>
      <c r="H120" s="384">
        <f>+H$98*H86/12</f>
        <v>18652861.843805436</v>
      </c>
      <c r="I120" s="384">
        <f>+I$98*I86/12</f>
        <v>41454.939227624949</v>
      </c>
      <c r="J120" s="384">
        <f>+J$98*J86/12</f>
        <v>1793228.3502627937</v>
      </c>
      <c r="K120" s="384">
        <f>+K$98*K86/12</f>
        <v>4839989.5890568243</v>
      </c>
      <c r="L120" s="384">
        <f>+L$98*L86/12</f>
        <v>4393480.3453802252</v>
      </c>
      <c r="M120" s="384">
        <f>+M$98*M86/12</f>
        <v>652633.63797197957</v>
      </c>
      <c r="N120" s="384">
        <f>+N$98*N86/12</f>
        <v>465768.52465196181</v>
      </c>
      <c r="O120" s="384">
        <f>+O$98*O86/12</f>
        <v>193192.94471131789</v>
      </c>
      <c r="P120" s="78">
        <f>SUM(D120:O120)</f>
        <v>32000640.222108822</v>
      </c>
      <c r="Q120" s="227">
        <f>A120</f>
        <v>810</v>
      </c>
    </row>
    <row r="121" spans="1:17" x14ac:dyDescent="0.25">
      <c r="A121" s="227">
        <f>A120+1</f>
        <v>811</v>
      </c>
      <c r="B121" s="271" t="s">
        <v>505</v>
      </c>
      <c r="C121" s="270">
        <f>'1-BaseTRR (RY27)'!$G$2</f>
        <v>2020</v>
      </c>
      <c r="D121" s="288">
        <f>+D$98*D87/12</f>
        <v>0</v>
      </c>
      <c r="E121" s="288">
        <f>+E$98*E87/12</f>
        <v>310179.21222920454</v>
      </c>
      <c r="F121" s="288">
        <f>+F$98*F87/12</f>
        <v>497312.88719933707</v>
      </c>
      <c r="G121" s="288">
        <f>+G$98*G87/12</f>
        <v>155876.09559505896</v>
      </c>
      <c r="H121" s="288">
        <f>+H$98*H87/12</f>
        <v>18783389.968797121</v>
      </c>
      <c r="I121" s="288">
        <f>+I$98*I87/12</f>
        <v>41454.959867874517</v>
      </c>
      <c r="J121" s="288">
        <f>+J$98*J87/12</f>
        <v>1803687.9424338744</v>
      </c>
      <c r="K121" s="288">
        <f>+K$98*K87/12</f>
        <v>4904606.844600806</v>
      </c>
      <c r="L121" s="288">
        <f>+L$98*L87/12</f>
        <v>4425955.2179841632</v>
      </c>
      <c r="M121" s="288">
        <f>+M$98*M87/12</f>
        <v>652648.78650178749</v>
      </c>
      <c r="N121" s="288">
        <f>+N$98*N87/12</f>
        <v>466439.89859204995</v>
      </c>
      <c r="O121" s="288">
        <f>+O$98*O87/12</f>
        <v>192326.13228837203</v>
      </c>
      <c r="P121" s="288">
        <f>SUM(D121:O121)</f>
        <v>32233877.946089648</v>
      </c>
      <c r="Q121" s="227">
        <f>A121</f>
        <v>811</v>
      </c>
    </row>
    <row r="122" spans="1:17" x14ac:dyDescent="0.25">
      <c r="A122" s="227">
        <f>A121+1</f>
        <v>812</v>
      </c>
      <c r="B122" s="264" t="s">
        <v>504</v>
      </c>
      <c r="C122" s="264"/>
      <c r="D122" s="383">
        <f>SUM(D110:D121)</f>
        <v>0</v>
      </c>
      <c r="E122" s="383">
        <f>SUM(E110:E121)</f>
        <v>3720868.027988968</v>
      </c>
      <c r="F122" s="383">
        <f>SUM(F110:F121)</f>
        <v>5983504.5872138357</v>
      </c>
      <c r="G122" s="383">
        <f>SUM(G110:G121)</f>
        <v>1896724.373664709</v>
      </c>
      <c r="H122" s="383">
        <f>SUM(H110:H121)</f>
        <v>216319315.54903138</v>
      </c>
      <c r="I122" s="383">
        <f>SUM(I110:I121)</f>
        <v>498311.43981257128</v>
      </c>
      <c r="J122" s="383">
        <f>SUM(J110:J121)</f>
        <v>21161260.803957425</v>
      </c>
      <c r="K122" s="383">
        <f>SUM(K110:K121)</f>
        <v>54943473.027744368</v>
      </c>
      <c r="L122" s="383">
        <f>SUM(L110:L121)</f>
        <v>51515219.34832707</v>
      </c>
      <c r="M122" s="383">
        <f>SUM(M110:M121)</f>
        <v>7818416.6580993412</v>
      </c>
      <c r="N122" s="383">
        <f>SUM(N110:N121)</f>
        <v>5515586.8946956117</v>
      </c>
      <c r="O122" s="383">
        <f>SUM(O110:O121)</f>
        <v>2264280.2642392358</v>
      </c>
      <c r="P122" s="383">
        <f>SUM(P110:P121)</f>
        <v>371636960.97477454</v>
      </c>
      <c r="Q122" s="227">
        <f>A122</f>
        <v>812</v>
      </c>
    </row>
    <row r="123" spans="1:17" x14ac:dyDescent="0.25">
      <c r="A123" s="130"/>
      <c r="B123" s="38"/>
      <c r="C123" s="38"/>
      <c r="D123" s="38"/>
      <c r="E123" s="38"/>
      <c r="F123" s="38"/>
      <c r="G123" s="38"/>
      <c r="H123" s="38"/>
      <c r="I123" s="38"/>
      <c r="J123" s="38"/>
      <c r="K123" s="38"/>
      <c r="L123" s="38"/>
    </row>
    <row r="124" spans="1:17" x14ac:dyDescent="0.25">
      <c r="A124" s="130"/>
      <c r="B124" s="38"/>
      <c r="C124" s="38"/>
      <c r="D124" s="38"/>
      <c r="E124" s="38"/>
      <c r="F124" s="38"/>
      <c r="G124" s="38"/>
      <c r="H124" s="38"/>
      <c r="I124" s="38"/>
      <c r="J124" s="38"/>
      <c r="K124" s="38"/>
      <c r="L124" s="38"/>
    </row>
    <row r="125" spans="1:17" x14ac:dyDescent="0.25">
      <c r="B125" s="240" t="s">
        <v>1053</v>
      </c>
      <c r="C125" s="261"/>
      <c r="D125" s="261"/>
      <c r="E125" s="261"/>
      <c r="F125" s="261"/>
      <c r="G125" s="261"/>
      <c r="H125" s="261"/>
      <c r="I125" s="261"/>
      <c r="J125" s="261"/>
      <c r="K125" s="261"/>
      <c r="L125" s="261"/>
      <c r="M125" s="35"/>
      <c r="N125" s="35"/>
      <c r="O125" s="35"/>
      <c r="P125" s="35"/>
    </row>
    <row r="126" spans="1:17" x14ac:dyDescent="0.25">
      <c r="B126" t="s">
        <v>1052</v>
      </c>
    </row>
    <row r="128" spans="1:17" x14ac:dyDescent="0.25">
      <c r="A128" s="239" t="s">
        <v>99</v>
      </c>
      <c r="B128" s="38"/>
      <c r="C128" s="38"/>
      <c r="D128" s="38"/>
      <c r="E128" s="38"/>
      <c r="F128" s="38"/>
      <c r="G128" s="38"/>
      <c r="H128" s="38"/>
      <c r="I128" s="38"/>
      <c r="J128" s="38"/>
      <c r="K128" s="38"/>
      <c r="L128" s="38"/>
      <c r="Q128" s="239" t="str">
        <f>A128</f>
        <v>Line</v>
      </c>
    </row>
    <row r="129" spans="1:17" x14ac:dyDescent="0.25">
      <c r="A129" s="227">
        <v>900</v>
      </c>
      <c r="B129" s="252" t="s">
        <v>1051</v>
      </c>
      <c r="C129" s="38"/>
      <c r="D129" s="38"/>
      <c r="F129" s="382">
        <f>+P122</f>
        <v>371636960.97477454</v>
      </c>
      <c r="G129" s="38" t="s">
        <v>1050</v>
      </c>
      <c r="H129" s="38"/>
      <c r="I129" s="38"/>
      <c r="J129" s="38"/>
      <c r="K129" s="38"/>
      <c r="L129" s="38"/>
      <c r="Q129" s="227">
        <f>A129</f>
        <v>900</v>
      </c>
    </row>
    <row r="130" spans="1:17" x14ac:dyDescent="0.25">
      <c r="A130" s="227">
        <f>+A129+1</f>
        <v>901</v>
      </c>
      <c r="B130" s="381" t="s">
        <v>1049</v>
      </c>
      <c r="C130" s="380"/>
      <c r="D130" s="380"/>
      <c r="E130" s="10"/>
      <c r="F130" s="379">
        <f>+O15</f>
        <v>391846250.75095093</v>
      </c>
      <c r="G130" s="38" t="s">
        <v>1048</v>
      </c>
      <c r="H130" s="38"/>
      <c r="I130" s="38"/>
      <c r="J130" s="38"/>
      <c r="K130" s="38"/>
      <c r="L130" s="38"/>
      <c r="Q130" s="227">
        <f>A130</f>
        <v>901</v>
      </c>
    </row>
    <row r="131" spans="1:17" x14ac:dyDescent="0.25">
      <c r="A131" s="227">
        <f>+A130+1</f>
        <v>902</v>
      </c>
      <c r="B131" s="17" t="s">
        <v>1047</v>
      </c>
      <c r="E131" s="38"/>
      <c r="F131" s="90">
        <f>+F129-F130</f>
        <v>-20209289.776176393</v>
      </c>
      <c r="G131" s="38" t="s">
        <v>1046</v>
      </c>
      <c r="H131" s="17"/>
      <c r="I131" s="17"/>
      <c r="J131" s="17"/>
      <c r="K131" s="17"/>
      <c r="L131" s="260"/>
      <c r="M131" s="6"/>
      <c r="N131" s="260"/>
      <c r="O131" s="260"/>
      <c r="P131" s="260"/>
      <c r="Q131" s="227">
        <f>A131</f>
        <v>902</v>
      </c>
    </row>
    <row r="132" spans="1:17" x14ac:dyDescent="0.25">
      <c r="B132" s="227"/>
      <c r="C132" s="228"/>
      <c r="D132" s="228"/>
    </row>
    <row r="133" spans="1:17" x14ac:dyDescent="0.25">
      <c r="B133" s="227"/>
      <c r="C133" s="228"/>
      <c r="D133" s="228"/>
    </row>
    <row r="134" spans="1:17" x14ac:dyDescent="0.25">
      <c r="B134" s="27" t="s">
        <v>148</v>
      </c>
      <c r="C134" s="27"/>
      <c r="D134" s="27"/>
      <c r="E134" s="27"/>
      <c r="F134" s="27"/>
      <c r="G134" s="27"/>
      <c r="H134" s="27"/>
      <c r="I134" s="27"/>
      <c r="J134" s="27"/>
      <c r="K134" s="27"/>
      <c r="L134" s="27"/>
      <c r="M134" s="27"/>
      <c r="N134" s="27"/>
      <c r="O134" s="27"/>
      <c r="P134" s="27"/>
    </row>
    <row r="135" spans="1:17" x14ac:dyDescent="0.25">
      <c r="B135" s="299" t="s">
        <v>1045</v>
      </c>
      <c r="C135" s="299"/>
      <c r="D135" s="299"/>
      <c r="E135" s="299"/>
      <c r="F135" s="299"/>
      <c r="G135" s="299"/>
      <c r="H135" s="299"/>
      <c r="I135" s="299"/>
      <c r="J135" s="299"/>
      <c r="K135" s="299"/>
      <c r="L135" s="299"/>
      <c r="M135" s="299"/>
      <c r="N135" s="299"/>
      <c r="O135" s="299"/>
      <c r="P135" s="299"/>
    </row>
    <row r="136" spans="1:17" x14ac:dyDescent="0.25">
      <c r="B136" s="299" t="s">
        <v>1044</v>
      </c>
      <c r="C136" s="299"/>
      <c r="D136" s="299"/>
      <c r="E136" s="299"/>
      <c r="F136" s="299"/>
      <c r="G136" s="299"/>
      <c r="H136" s="299"/>
      <c r="I136" s="299"/>
      <c r="J136" s="299"/>
      <c r="K136" s="299"/>
      <c r="L136" s="299"/>
      <c r="M136" s="299"/>
      <c r="N136" s="299"/>
      <c r="O136" s="299"/>
      <c r="P136" s="299"/>
    </row>
    <row r="137" spans="1:17" x14ac:dyDescent="0.25">
      <c r="B137" s="299" t="s">
        <v>1043</v>
      </c>
      <c r="C137" s="299"/>
      <c r="D137" s="299"/>
      <c r="E137" s="299"/>
      <c r="F137" s="299"/>
      <c r="G137" s="299"/>
      <c r="H137" s="299"/>
      <c r="I137" s="299"/>
      <c r="J137" s="299"/>
      <c r="K137" s="299"/>
      <c r="L137" s="299"/>
      <c r="M137" s="299"/>
      <c r="N137" s="299"/>
      <c r="O137" s="299"/>
      <c r="P137" s="299"/>
    </row>
    <row r="138" spans="1:17" x14ac:dyDescent="0.25">
      <c r="B138" s="299" t="s">
        <v>1042</v>
      </c>
      <c r="C138" s="299"/>
      <c r="D138" s="299"/>
      <c r="E138" s="299"/>
      <c r="F138" s="299"/>
      <c r="G138" s="299"/>
      <c r="H138" s="299"/>
      <c r="I138" s="299"/>
      <c r="J138" s="299"/>
      <c r="K138" s="299"/>
      <c r="L138" s="299"/>
      <c r="M138" s="299"/>
      <c r="N138" s="299"/>
      <c r="O138" s="299"/>
      <c r="P138" s="299"/>
    </row>
    <row r="139" spans="1:17" x14ac:dyDescent="0.25">
      <c r="B139" s="299" t="s">
        <v>1041</v>
      </c>
      <c r="C139" s="299"/>
      <c r="D139" s="299"/>
      <c r="E139" s="299"/>
      <c r="F139" s="299"/>
      <c r="G139" s="299"/>
      <c r="H139" s="299"/>
      <c r="I139" s="299"/>
      <c r="J139" s="299"/>
      <c r="K139" s="299"/>
      <c r="L139" s="299"/>
      <c r="M139" s="299"/>
      <c r="N139" s="299"/>
      <c r="O139" s="299"/>
      <c r="P139" s="299"/>
    </row>
    <row r="140" spans="1:17" ht="32.25" customHeight="1" x14ac:dyDescent="0.25">
      <c r="B140" s="300" t="s">
        <v>1040</v>
      </c>
      <c r="C140" s="300"/>
      <c r="D140" s="300"/>
      <c r="E140" s="300"/>
      <c r="F140" s="300"/>
      <c r="G140" s="300"/>
      <c r="H140" s="300"/>
      <c r="I140" s="300"/>
      <c r="J140" s="300"/>
      <c r="K140" s="300"/>
      <c r="L140" s="300"/>
      <c r="M140" s="300"/>
      <c r="N140" s="300"/>
      <c r="O140" s="300"/>
      <c r="P140" s="300"/>
    </row>
    <row r="141" spans="1:17" x14ac:dyDescent="0.25">
      <c r="B141" s="299" t="s">
        <v>789</v>
      </c>
      <c r="C141" s="299"/>
      <c r="D141" s="299"/>
      <c r="E141" s="299"/>
      <c r="F141" s="299"/>
      <c r="G141" s="299"/>
      <c r="H141" s="299"/>
      <c r="I141" s="299"/>
      <c r="J141" s="299"/>
      <c r="K141" s="299"/>
      <c r="L141" s="299"/>
      <c r="M141" s="299"/>
      <c r="N141" s="299"/>
      <c r="O141" s="299"/>
      <c r="P141" s="299"/>
    </row>
  </sheetData>
  <mergeCells count="9">
    <mergeCell ref="B139:P139"/>
    <mergeCell ref="B141:P141"/>
    <mergeCell ref="B64:P64"/>
    <mergeCell ref="B135:P135"/>
    <mergeCell ref="B136:P136"/>
    <mergeCell ref="B137:P137"/>
    <mergeCell ref="B138:P138"/>
    <mergeCell ref="B140:P140"/>
    <mergeCell ref="B134:P134"/>
  </mergeCells>
  <printOptions horizontalCentered="1"/>
  <pageMargins left="1" right="1" top="1" bottom="1" header="0.5" footer="0.5"/>
  <pageSetup scale="20" orientation="landscape" r:id="rId1"/>
  <headerFooter>
    <oddHeader>&amp;C&amp;"-,Bold"Pacific Gas and Electric Company
Formula Rate Model
Schedule &amp;A&amp;R&amp;10TO Rate Year 2025 Annual Update
&amp;F</oddHeader>
  </headerFooter>
  <rowBreaks count="1" manualBreakCount="1">
    <brk id="66" max="16383" man="1"/>
  </rowBreaks>
  <customProperties>
    <customPr name="_pios_id" r:id="rId2"/>
  </customPropertie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F29D1-53FF-4763-B78C-1EFB2858FA95}">
  <sheetPr>
    <pageSetUpPr fitToPage="1"/>
  </sheetPr>
  <dimension ref="A1:R141"/>
  <sheetViews>
    <sheetView view="pageBreakPreview" topLeftCell="A131" zoomScale="55" zoomScaleNormal="75" zoomScaleSheetLayoutView="55" zoomScalePageLayoutView="55" workbookViewId="0">
      <selection activeCell="X117" activeCellId="1" sqref="X27:X30 X117"/>
    </sheetView>
  </sheetViews>
  <sheetFormatPr defaultColWidth="8.7109375" defaultRowHeight="15" x14ac:dyDescent="0.25"/>
  <cols>
    <col min="1" max="1" width="6.7109375" style="92" bestFit="1" customWidth="1"/>
    <col min="2" max="3" width="16.28515625" customWidth="1"/>
    <col min="4" max="15" width="17.28515625" customWidth="1"/>
    <col min="16" max="16" width="20" customWidth="1"/>
    <col min="17" max="17" width="6.7109375" bestFit="1" customWidth="1"/>
    <col min="18" max="18" width="8.7109375" customWidth="1"/>
  </cols>
  <sheetData>
    <row r="1" spans="1:17" x14ac:dyDescent="0.25">
      <c r="B1" s="17" t="s">
        <v>44</v>
      </c>
      <c r="G1" s="263"/>
      <c r="I1" s="38"/>
      <c r="N1" s="68"/>
      <c r="O1" s="6"/>
      <c r="P1" s="68" t="s">
        <v>476</v>
      </c>
    </row>
    <row r="2" spans="1:17" x14ac:dyDescent="0.25">
      <c r="B2" s="241" t="s">
        <v>369</v>
      </c>
      <c r="C2" s="84"/>
      <c r="I2" s="38"/>
      <c r="N2" s="68"/>
      <c r="O2" s="6"/>
    </row>
    <row r="3" spans="1:17" x14ac:dyDescent="0.25">
      <c r="A3" s="6"/>
    </row>
    <row r="4" spans="1:17" x14ac:dyDescent="0.25">
      <c r="B4" s="240" t="s">
        <v>1092</v>
      </c>
      <c r="C4" s="261"/>
      <c r="D4" s="261"/>
      <c r="E4" s="261"/>
      <c r="F4" s="261"/>
      <c r="G4" s="261"/>
      <c r="H4" s="261"/>
      <c r="I4" s="409"/>
      <c r="J4" s="408"/>
      <c r="K4" s="261"/>
      <c r="L4" s="261"/>
      <c r="M4" s="35"/>
      <c r="N4" s="35"/>
      <c r="O4" s="35"/>
      <c r="P4" s="35"/>
    </row>
    <row r="5" spans="1:17" x14ac:dyDescent="0.25">
      <c r="B5" t="s">
        <v>1091</v>
      </c>
    </row>
    <row r="6" spans="1:17" x14ac:dyDescent="0.25">
      <c r="B6" t="s">
        <v>1090</v>
      </c>
    </row>
    <row r="8" spans="1:17" x14ac:dyDescent="0.25">
      <c r="A8" s="227"/>
      <c r="C8" s="228" t="s">
        <v>530</v>
      </c>
      <c r="D8" s="228" t="s">
        <v>529</v>
      </c>
      <c r="E8" s="228" t="s">
        <v>528</v>
      </c>
      <c r="F8" s="228" t="s">
        <v>527</v>
      </c>
      <c r="G8" s="228" t="s">
        <v>552</v>
      </c>
      <c r="H8" s="228" t="s">
        <v>551</v>
      </c>
      <c r="I8" s="228" t="s">
        <v>550</v>
      </c>
      <c r="J8" s="228" t="s">
        <v>575</v>
      </c>
      <c r="K8" s="228" t="s">
        <v>574</v>
      </c>
      <c r="L8" s="228" t="s">
        <v>710</v>
      </c>
      <c r="M8" s="228" t="s">
        <v>709</v>
      </c>
      <c r="N8" s="228" t="s">
        <v>708</v>
      </c>
      <c r="O8" s="228" t="s">
        <v>707</v>
      </c>
      <c r="P8" s="228"/>
    </row>
    <row r="9" spans="1:17" x14ac:dyDescent="0.25">
      <c r="A9" s="227"/>
      <c r="C9" s="130"/>
      <c r="D9" s="130"/>
      <c r="E9" s="130"/>
      <c r="F9" s="130"/>
      <c r="G9" s="130"/>
      <c r="H9" s="130"/>
      <c r="I9" s="130"/>
      <c r="J9" s="130"/>
      <c r="K9" s="130"/>
      <c r="L9" s="130"/>
      <c r="M9" s="130"/>
      <c r="N9" s="130"/>
      <c r="O9" s="277" t="s">
        <v>895</v>
      </c>
      <c r="P9" s="130"/>
    </row>
    <row r="10" spans="1:17" x14ac:dyDescent="0.25">
      <c r="A10" s="227"/>
      <c r="C10" s="130"/>
      <c r="D10" s="130"/>
      <c r="E10" s="130"/>
      <c r="F10" s="130"/>
      <c r="G10" s="130"/>
      <c r="H10" s="130"/>
      <c r="I10" s="130"/>
      <c r="J10" s="130"/>
      <c r="K10" s="130"/>
      <c r="L10" s="130"/>
      <c r="M10" s="130"/>
      <c r="N10" s="130"/>
      <c r="O10" s="130"/>
      <c r="P10" s="130"/>
    </row>
    <row r="11" spans="1:17" x14ac:dyDescent="0.25">
      <c r="B11" s="212" t="s">
        <v>894</v>
      </c>
      <c r="C11" s="237">
        <v>350.01</v>
      </c>
      <c r="D11" s="237">
        <v>350.02</v>
      </c>
      <c r="E11" s="237">
        <v>352.01</v>
      </c>
      <c r="F11" s="237">
        <v>352.02</v>
      </c>
      <c r="G11" s="237">
        <v>353.01</v>
      </c>
      <c r="H11" s="237">
        <v>353.02</v>
      </c>
      <c r="I11" s="237">
        <v>354</v>
      </c>
      <c r="J11" s="237">
        <v>355</v>
      </c>
      <c r="K11" s="237">
        <v>356</v>
      </c>
      <c r="L11" s="237">
        <v>357</v>
      </c>
      <c r="M11" s="237">
        <v>358</v>
      </c>
      <c r="N11" s="237">
        <v>359</v>
      </c>
    </row>
    <row r="12" spans="1:17" x14ac:dyDescent="0.25">
      <c r="A12" s="239" t="s">
        <v>99</v>
      </c>
      <c r="B12" s="239" t="s">
        <v>965</v>
      </c>
      <c r="C12" s="228" t="s">
        <v>893</v>
      </c>
      <c r="D12" s="228" t="s">
        <v>892</v>
      </c>
      <c r="E12" s="228" t="s">
        <v>891</v>
      </c>
      <c r="F12" s="228" t="s">
        <v>890</v>
      </c>
      <c r="G12" s="228" t="s">
        <v>889</v>
      </c>
      <c r="H12" s="228" t="s">
        <v>888</v>
      </c>
      <c r="I12" s="228" t="s">
        <v>887</v>
      </c>
      <c r="J12" s="228" t="s">
        <v>886</v>
      </c>
      <c r="K12" s="228" t="s">
        <v>885</v>
      </c>
      <c r="L12" s="228" t="s">
        <v>884</v>
      </c>
      <c r="M12" s="228" t="s">
        <v>883</v>
      </c>
      <c r="N12" s="228" t="s">
        <v>882</v>
      </c>
      <c r="O12" s="228" t="s">
        <v>504</v>
      </c>
      <c r="P12" s="228"/>
      <c r="Q12" s="239" t="s">
        <v>99</v>
      </c>
    </row>
    <row r="13" spans="1:17" x14ac:dyDescent="0.25">
      <c r="A13" s="227">
        <v>100</v>
      </c>
      <c r="B13" s="38" t="s">
        <v>857</v>
      </c>
      <c r="C13" s="407">
        <v>0</v>
      </c>
      <c r="D13" s="407">
        <v>1294497.703176874</v>
      </c>
      <c r="E13" s="407">
        <v>3034273.8758669174</v>
      </c>
      <c r="F13" s="407">
        <v>713870.34384551877</v>
      </c>
      <c r="G13" s="407">
        <v>114710342.23240837</v>
      </c>
      <c r="H13" s="407">
        <v>92186.194866736871</v>
      </c>
      <c r="I13" s="407">
        <v>11876447.42787637</v>
      </c>
      <c r="J13" s="407">
        <v>9048259.1037456095</v>
      </c>
      <c r="K13" s="407">
        <v>20382008.394335624</v>
      </c>
      <c r="L13" s="407">
        <v>5251035.9635827318</v>
      </c>
      <c r="M13" s="407">
        <v>2150540.7523198677</v>
      </c>
      <c r="N13" s="407">
        <v>729119.52375935612</v>
      </c>
      <c r="O13" s="405">
        <v>169282581.515784</v>
      </c>
      <c r="P13" s="402"/>
      <c r="Q13" s="227">
        <v>100</v>
      </c>
    </row>
    <row r="14" spans="1:17" x14ac:dyDescent="0.25">
      <c r="A14" s="227">
        <v>101</v>
      </c>
      <c r="B14" s="380" t="s">
        <v>856</v>
      </c>
      <c r="C14" s="278">
        <v>0</v>
      </c>
      <c r="D14" s="278">
        <v>1357918.9316729584</v>
      </c>
      <c r="E14" s="278">
        <v>3241653.4615789847</v>
      </c>
      <c r="F14" s="278">
        <v>1061525.5355823946</v>
      </c>
      <c r="G14" s="278">
        <v>119167270.74677117</v>
      </c>
      <c r="H14" s="278">
        <v>271412.65977572883</v>
      </c>
      <c r="I14" s="278">
        <v>9729329.9818991851</v>
      </c>
      <c r="J14" s="278">
        <v>47316766.995433025</v>
      </c>
      <c r="K14" s="278">
        <v>35686047.352621347</v>
      </c>
      <c r="L14" s="278">
        <v>2599807.3395026405</v>
      </c>
      <c r="M14" s="278">
        <v>3341833.8673236733</v>
      </c>
      <c r="N14" s="278">
        <v>1542231.9443756083</v>
      </c>
      <c r="O14" s="403">
        <v>225315798.81653669</v>
      </c>
      <c r="P14" s="402"/>
      <c r="Q14" s="227">
        <v>101</v>
      </c>
    </row>
    <row r="15" spans="1:17" x14ac:dyDescent="0.25">
      <c r="A15" s="227">
        <v>102</v>
      </c>
      <c r="B15" s="260" t="s">
        <v>504</v>
      </c>
      <c r="C15" s="285">
        <v>0</v>
      </c>
      <c r="D15" s="285">
        <v>2652416.6348498324</v>
      </c>
      <c r="E15" s="285">
        <v>6275927.3374459017</v>
      </c>
      <c r="F15" s="285">
        <v>1775395.8794279133</v>
      </c>
      <c r="G15" s="285">
        <v>233877612.97917956</v>
      </c>
      <c r="H15" s="285">
        <v>363598.85464246571</v>
      </c>
      <c r="I15" s="285">
        <v>21605777.409775555</v>
      </c>
      <c r="J15" s="285">
        <v>56365026.099178635</v>
      </c>
      <c r="K15" s="285">
        <v>56068055.746956974</v>
      </c>
      <c r="L15" s="285">
        <v>7850843.3030853719</v>
      </c>
      <c r="M15" s="285">
        <v>5492374.6196435411</v>
      </c>
      <c r="N15" s="285">
        <v>2271351.4681349644</v>
      </c>
      <c r="O15" s="205">
        <v>394598380.33232069</v>
      </c>
      <c r="P15" s="401"/>
      <c r="Q15" s="227">
        <v>102</v>
      </c>
    </row>
    <row r="16" spans="1:17" x14ac:dyDescent="0.25">
      <c r="A16" s="130"/>
      <c r="B16" s="38"/>
      <c r="C16" s="38"/>
      <c r="D16" s="38"/>
      <c r="E16" s="38"/>
      <c r="F16" s="38"/>
      <c r="G16" s="38"/>
      <c r="H16" s="38"/>
      <c r="I16" s="38"/>
      <c r="J16" s="38"/>
      <c r="K16" s="38"/>
      <c r="L16" s="38"/>
      <c r="Q16" s="92"/>
    </row>
    <row r="17" spans="1:17" x14ac:dyDescent="0.25">
      <c r="A17" s="130"/>
      <c r="B17" s="38"/>
      <c r="C17" s="38"/>
      <c r="D17" s="38"/>
      <c r="E17" s="38"/>
      <c r="F17" s="38"/>
      <c r="G17" s="38"/>
      <c r="H17" s="38"/>
      <c r="I17" s="38"/>
      <c r="J17" s="38"/>
      <c r="K17" s="38"/>
      <c r="L17" s="38"/>
      <c r="Q17" s="92"/>
    </row>
    <row r="18" spans="1:17" x14ac:dyDescent="0.25">
      <c r="B18" s="73" t="s">
        <v>1089</v>
      </c>
      <c r="C18" s="261"/>
      <c r="D18" s="261"/>
      <c r="E18" s="261"/>
      <c r="F18" s="261"/>
      <c r="G18" s="261"/>
      <c r="H18" s="261"/>
      <c r="I18" s="261"/>
      <c r="J18" s="261"/>
      <c r="K18" s="261"/>
      <c r="L18" s="261"/>
      <c r="M18" s="35"/>
      <c r="N18" s="35"/>
      <c r="O18" s="35"/>
      <c r="P18" s="35"/>
      <c r="Q18" s="92"/>
    </row>
    <row r="19" spans="1:17" x14ac:dyDescent="0.25">
      <c r="B19" s="274" t="s">
        <v>1088</v>
      </c>
    </row>
    <row r="21" spans="1:17" x14ac:dyDescent="0.25">
      <c r="A21" s="130"/>
      <c r="B21" s="38"/>
      <c r="C21" s="228" t="s">
        <v>530</v>
      </c>
      <c r="D21" s="228" t="s">
        <v>529</v>
      </c>
      <c r="E21" s="228" t="s">
        <v>528</v>
      </c>
      <c r="F21" s="38"/>
      <c r="G21" s="38"/>
      <c r="H21" s="38"/>
      <c r="I21" s="38"/>
      <c r="J21" s="38"/>
      <c r="K21" s="38"/>
      <c r="L21" s="38"/>
      <c r="Q21" s="92"/>
    </row>
    <row r="22" spans="1:17" x14ac:dyDescent="0.25">
      <c r="C22" s="213" t="s">
        <v>613</v>
      </c>
      <c r="D22" s="277" t="s">
        <v>92</v>
      </c>
      <c r="E22" s="277" t="s">
        <v>92</v>
      </c>
      <c r="F22" s="38"/>
      <c r="G22" s="38"/>
      <c r="H22" s="38"/>
      <c r="I22" s="38"/>
      <c r="J22" s="38"/>
      <c r="K22" s="38"/>
      <c r="L22" s="38"/>
      <c r="Q22" s="92"/>
    </row>
    <row r="23" spans="1:17" x14ac:dyDescent="0.25">
      <c r="D23" s="92"/>
      <c r="E23" s="92"/>
      <c r="F23" s="38"/>
      <c r="G23" s="38"/>
      <c r="H23" s="38"/>
      <c r="I23" s="38"/>
      <c r="J23" s="38"/>
      <c r="K23" s="38"/>
      <c r="L23" s="38"/>
      <c r="Q23" s="92"/>
    </row>
    <row r="24" spans="1:17" x14ac:dyDescent="0.25">
      <c r="A24" s="239" t="s">
        <v>99</v>
      </c>
      <c r="B24" s="239" t="s">
        <v>543</v>
      </c>
      <c r="C24" s="228" t="s">
        <v>1016</v>
      </c>
      <c r="D24" s="228" t="s">
        <v>857</v>
      </c>
      <c r="E24" s="228" t="s">
        <v>856</v>
      </c>
      <c r="F24" s="38"/>
      <c r="G24" s="38"/>
      <c r="H24" s="38"/>
      <c r="I24" s="38"/>
      <c r="J24" s="38"/>
      <c r="K24" s="38"/>
      <c r="L24" s="38"/>
      <c r="Q24" s="239" t="s">
        <v>99</v>
      </c>
    </row>
    <row r="25" spans="1:17" x14ac:dyDescent="0.25">
      <c r="A25" s="227">
        <v>200</v>
      </c>
      <c r="B25" s="273">
        <v>2020</v>
      </c>
      <c r="C25" s="32">
        <v>70980390.336357653</v>
      </c>
      <c r="D25" s="280">
        <v>30019478.63779081</v>
      </c>
      <c r="E25" s="280">
        <v>40960911.698566847</v>
      </c>
      <c r="F25" s="38"/>
      <c r="G25" s="38"/>
      <c r="H25" s="38"/>
      <c r="I25" s="38"/>
      <c r="J25" s="38"/>
      <c r="K25" s="38"/>
      <c r="L25" s="38"/>
      <c r="Q25" s="227">
        <v>200</v>
      </c>
    </row>
    <row r="26" spans="1:17" x14ac:dyDescent="0.25">
      <c r="A26" s="294"/>
      <c r="B26" s="47"/>
      <c r="C26" s="47"/>
      <c r="D26" s="47"/>
      <c r="E26" s="38"/>
      <c r="F26" s="38"/>
      <c r="G26" s="38"/>
      <c r="H26" s="38"/>
      <c r="I26" s="38"/>
      <c r="J26" s="38"/>
      <c r="K26" s="38"/>
      <c r="L26" s="38"/>
      <c r="Q26" s="92"/>
    </row>
    <row r="27" spans="1:17" x14ac:dyDescent="0.25">
      <c r="A27" s="294"/>
      <c r="B27" s="47"/>
      <c r="C27" s="47"/>
      <c r="D27" s="47"/>
      <c r="E27" s="38"/>
      <c r="F27" s="38"/>
      <c r="G27" s="38"/>
      <c r="H27" s="38"/>
      <c r="I27" s="38"/>
      <c r="J27" s="38"/>
      <c r="K27" s="38"/>
      <c r="L27" s="38"/>
      <c r="Q27" s="92"/>
    </row>
    <row r="28" spans="1:17" x14ac:dyDescent="0.25">
      <c r="B28" s="73" t="s">
        <v>1087</v>
      </c>
      <c r="C28" s="261"/>
      <c r="D28" s="261"/>
      <c r="E28" s="261"/>
      <c r="F28" s="261"/>
      <c r="G28" s="261"/>
      <c r="H28" s="261"/>
      <c r="I28" s="261"/>
      <c r="J28" s="261"/>
      <c r="K28" s="261"/>
      <c r="L28" s="261"/>
      <c r="M28" s="35"/>
      <c r="N28" s="35"/>
      <c r="O28" s="35"/>
      <c r="P28" s="35"/>
      <c r="Q28" s="92"/>
    </row>
    <row r="29" spans="1:17" x14ac:dyDescent="0.25">
      <c r="B29" s="274" t="s">
        <v>1086</v>
      </c>
    </row>
    <row r="31" spans="1:17" x14ac:dyDescent="0.25">
      <c r="B31" s="38"/>
      <c r="C31" s="228" t="s">
        <v>530</v>
      </c>
      <c r="D31" s="228" t="s">
        <v>529</v>
      </c>
      <c r="E31" s="228" t="s">
        <v>528</v>
      </c>
      <c r="F31" s="228" t="s">
        <v>527</v>
      </c>
      <c r="G31" s="228" t="s">
        <v>552</v>
      </c>
      <c r="H31" s="38"/>
      <c r="I31" s="38"/>
      <c r="J31" s="38"/>
      <c r="K31" s="38"/>
      <c r="L31" s="38"/>
      <c r="Q31" s="92"/>
    </row>
    <row r="32" spans="1:17" ht="30" x14ac:dyDescent="0.25">
      <c r="A32" s="293"/>
      <c r="B32" s="398"/>
      <c r="C32" s="277" t="s">
        <v>289</v>
      </c>
      <c r="D32" s="277" t="s">
        <v>870</v>
      </c>
      <c r="E32" s="281" t="s">
        <v>862</v>
      </c>
      <c r="F32" s="277" t="s">
        <v>861</v>
      </c>
      <c r="G32" s="277" t="s">
        <v>860</v>
      </c>
      <c r="H32" s="399"/>
      <c r="I32" s="399"/>
      <c r="J32" s="399"/>
      <c r="K32" s="399"/>
      <c r="L32" s="399"/>
      <c r="M32" s="398"/>
      <c r="N32" s="398"/>
      <c r="O32" s="398"/>
      <c r="P32" s="398"/>
      <c r="Q32" s="92"/>
    </row>
    <row r="33" spans="1:17" x14ac:dyDescent="0.25">
      <c r="D33" s="397"/>
      <c r="F33" s="397"/>
      <c r="G33" s="397"/>
      <c r="H33" s="38"/>
      <c r="I33" s="38"/>
      <c r="J33" s="38"/>
      <c r="K33" s="38"/>
      <c r="L33" s="38"/>
      <c r="Q33" s="92"/>
    </row>
    <row r="34" spans="1:17" x14ac:dyDescent="0.25">
      <c r="F34" s="397"/>
      <c r="G34" s="397"/>
      <c r="H34" s="38"/>
      <c r="I34" s="38"/>
      <c r="J34" s="38"/>
      <c r="K34" s="38"/>
      <c r="L34" s="38"/>
      <c r="Q34" s="92"/>
    </row>
    <row r="35" spans="1:17" x14ac:dyDescent="0.25">
      <c r="C35" s="237" t="s">
        <v>869</v>
      </c>
      <c r="D35" s="6" t="s">
        <v>859</v>
      </c>
      <c r="E35" s="6" t="s">
        <v>566</v>
      </c>
      <c r="H35" s="38"/>
      <c r="I35" s="38"/>
      <c r="J35" s="38"/>
      <c r="K35" s="38"/>
      <c r="L35" s="38"/>
      <c r="Q35" s="92"/>
    </row>
    <row r="36" spans="1:17" x14ac:dyDescent="0.25">
      <c r="C36" s="6" t="s">
        <v>1085</v>
      </c>
      <c r="D36" s="6" t="s">
        <v>566</v>
      </c>
      <c r="E36" s="6" t="s">
        <v>1081</v>
      </c>
      <c r="F36" s="237" t="s">
        <v>857</v>
      </c>
      <c r="G36" s="237" t="s">
        <v>856</v>
      </c>
      <c r="H36" s="38"/>
      <c r="I36" s="38"/>
      <c r="J36" s="38"/>
      <c r="K36" s="38"/>
      <c r="L36" s="38"/>
      <c r="Q36" s="92"/>
    </row>
    <row r="37" spans="1:17" x14ac:dyDescent="0.25">
      <c r="A37" s="239" t="s">
        <v>99</v>
      </c>
      <c r="B37" s="239" t="s">
        <v>543</v>
      </c>
      <c r="C37" s="91" t="s">
        <v>855</v>
      </c>
      <c r="D37" s="91" t="s">
        <v>854</v>
      </c>
      <c r="E37" s="91" t="s">
        <v>853</v>
      </c>
      <c r="F37" s="91" t="s">
        <v>853</v>
      </c>
      <c r="G37" s="91" t="s">
        <v>853</v>
      </c>
      <c r="H37" s="38"/>
      <c r="I37" s="38"/>
      <c r="J37" s="38"/>
      <c r="K37" s="38"/>
      <c r="L37" s="38"/>
      <c r="Q37" s="239" t="s">
        <v>99</v>
      </c>
    </row>
    <row r="38" spans="1:17" x14ac:dyDescent="0.25">
      <c r="A38" s="227">
        <v>300</v>
      </c>
      <c r="B38" s="273">
        <v>2020</v>
      </c>
      <c r="C38" s="280">
        <v>260104587.33192503</v>
      </c>
      <c r="D38" s="346">
        <v>9.5345604059498199E-2</v>
      </c>
      <c r="E38" s="32">
        <v>24799828.997808896</v>
      </c>
      <c r="F38" s="400">
        <v>10748087.440995554</v>
      </c>
      <c r="G38" s="32">
        <v>14051741.556813352</v>
      </c>
      <c r="H38" s="38"/>
      <c r="I38" s="38"/>
      <c r="J38" s="38"/>
      <c r="K38" s="38"/>
      <c r="L38" s="38"/>
      <c r="Q38" s="227">
        <v>300</v>
      </c>
    </row>
    <row r="39" spans="1:17" x14ac:dyDescent="0.25">
      <c r="A39" s="227"/>
      <c r="B39" s="274"/>
      <c r="C39" s="268"/>
      <c r="D39" s="396"/>
      <c r="E39" s="47"/>
      <c r="F39" s="38"/>
      <c r="G39" s="38"/>
      <c r="H39" s="38"/>
      <c r="I39" s="38"/>
      <c r="J39" s="38"/>
      <c r="K39" s="38"/>
      <c r="L39" s="38"/>
      <c r="Q39" s="92"/>
    </row>
    <row r="40" spans="1:17" x14ac:dyDescent="0.25">
      <c r="A40" s="227"/>
      <c r="B40" s="274"/>
      <c r="C40" s="268"/>
      <c r="D40" s="396"/>
      <c r="E40" s="47"/>
      <c r="F40" s="38"/>
      <c r="G40" s="38"/>
      <c r="H40" s="38"/>
      <c r="I40" s="38"/>
      <c r="J40" s="38"/>
      <c r="K40" s="38"/>
      <c r="L40" s="38"/>
      <c r="Q40" s="92"/>
    </row>
    <row r="41" spans="1:17" x14ac:dyDescent="0.25">
      <c r="B41" s="73" t="s">
        <v>1084</v>
      </c>
      <c r="C41" s="261"/>
      <c r="D41" s="261"/>
      <c r="E41" s="261"/>
      <c r="F41" s="261"/>
      <c r="G41" s="261"/>
      <c r="H41" s="261"/>
      <c r="I41" s="261"/>
      <c r="J41" s="261"/>
      <c r="K41" s="261"/>
      <c r="L41" s="261"/>
      <c r="M41" s="35"/>
      <c r="N41" s="35"/>
      <c r="O41" s="35"/>
      <c r="P41" s="35"/>
      <c r="Q41" s="92"/>
    </row>
    <row r="42" spans="1:17" x14ac:dyDescent="0.25">
      <c r="B42" s="274" t="s">
        <v>1083</v>
      </c>
    </row>
    <row r="44" spans="1:17" x14ac:dyDescent="0.25">
      <c r="B44" s="38"/>
      <c r="C44" s="228" t="s">
        <v>530</v>
      </c>
      <c r="D44" s="228" t="s">
        <v>529</v>
      </c>
      <c r="E44" s="228" t="s">
        <v>528</v>
      </c>
      <c r="F44" s="228" t="s">
        <v>527</v>
      </c>
      <c r="G44" s="228" t="s">
        <v>552</v>
      </c>
      <c r="H44" s="38"/>
      <c r="I44" s="38"/>
      <c r="J44" s="38"/>
      <c r="K44" s="38"/>
      <c r="L44" s="38"/>
      <c r="Q44" s="92"/>
    </row>
    <row r="45" spans="1:17" ht="30" x14ac:dyDescent="0.25">
      <c r="A45" s="293"/>
      <c r="B45" s="398"/>
      <c r="C45" s="277" t="s">
        <v>227</v>
      </c>
      <c r="D45" s="277" t="s">
        <v>863</v>
      </c>
      <c r="E45" s="281" t="s">
        <v>862</v>
      </c>
      <c r="F45" s="277" t="s">
        <v>861</v>
      </c>
      <c r="G45" s="277" t="s">
        <v>860</v>
      </c>
      <c r="H45" s="399"/>
      <c r="I45" s="399"/>
      <c r="J45" s="399"/>
      <c r="K45" s="399"/>
      <c r="L45" s="399"/>
      <c r="M45" s="398"/>
      <c r="N45" s="398"/>
      <c r="O45" s="398"/>
      <c r="P45" s="398"/>
      <c r="Q45" s="92"/>
    </row>
    <row r="46" spans="1:17" x14ac:dyDescent="0.25">
      <c r="D46" s="397"/>
      <c r="E46" s="92"/>
      <c r="F46" s="397"/>
      <c r="G46" s="397"/>
      <c r="H46" s="38"/>
      <c r="I46" s="38"/>
      <c r="J46" s="38"/>
      <c r="K46" s="38"/>
      <c r="L46" s="38"/>
      <c r="Q46" s="92"/>
    </row>
    <row r="47" spans="1:17" x14ac:dyDescent="0.25">
      <c r="H47" s="38"/>
      <c r="I47" s="38"/>
      <c r="J47" s="38"/>
      <c r="K47" s="38"/>
      <c r="L47" s="38"/>
      <c r="Q47" s="92"/>
    </row>
    <row r="48" spans="1:17" x14ac:dyDescent="0.25">
      <c r="D48" s="6" t="s">
        <v>859</v>
      </c>
      <c r="E48" s="6" t="s">
        <v>566</v>
      </c>
      <c r="H48" s="38"/>
      <c r="I48" s="38"/>
      <c r="J48" s="38"/>
      <c r="K48" s="38"/>
      <c r="L48" s="38"/>
      <c r="Q48" s="92"/>
    </row>
    <row r="49" spans="1:18" x14ac:dyDescent="0.25">
      <c r="C49" s="237" t="s">
        <v>1082</v>
      </c>
      <c r="D49" s="6" t="s">
        <v>566</v>
      </c>
      <c r="E49" s="6" t="s">
        <v>1081</v>
      </c>
      <c r="F49" s="237" t="s">
        <v>857</v>
      </c>
      <c r="G49" s="237" t="s">
        <v>856</v>
      </c>
      <c r="H49" s="38"/>
      <c r="I49" s="38"/>
      <c r="J49" s="38"/>
      <c r="K49" s="38"/>
      <c r="L49" s="38"/>
      <c r="Q49" s="92"/>
    </row>
    <row r="50" spans="1:18" x14ac:dyDescent="0.25">
      <c r="A50" s="239" t="s">
        <v>99</v>
      </c>
      <c r="B50" s="239" t="s">
        <v>543</v>
      </c>
      <c r="C50" s="91" t="s">
        <v>855</v>
      </c>
      <c r="D50" s="91" t="s">
        <v>854</v>
      </c>
      <c r="E50" s="91" t="s">
        <v>1080</v>
      </c>
      <c r="F50" s="91" t="s">
        <v>1080</v>
      </c>
      <c r="G50" s="91" t="s">
        <v>1080</v>
      </c>
      <c r="H50" s="38"/>
      <c r="I50" s="38"/>
      <c r="J50" s="38"/>
      <c r="K50" s="38"/>
      <c r="L50" s="38"/>
      <c r="Q50" s="239" t="s">
        <v>99</v>
      </c>
    </row>
    <row r="51" spans="1:18" x14ac:dyDescent="0.25">
      <c r="A51" s="227">
        <v>400</v>
      </c>
      <c r="B51" s="273">
        <v>2020</v>
      </c>
      <c r="C51" s="280">
        <v>2235568.0086466353</v>
      </c>
      <c r="D51" s="44">
        <v>0.13651159222612441</v>
      </c>
      <c r="E51" s="32">
        <v>305180.94839013845</v>
      </c>
      <c r="F51" s="395">
        <v>132263.47322447112</v>
      </c>
      <c r="G51" s="32">
        <v>172917.47516566745</v>
      </c>
      <c r="H51" s="38"/>
      <c r="I51" s="38"/>
      <c r="J51" s="38"/>
      <c r="K51" s="38"/>
      <c r="L51" s="38"/>
      <c r="Q51" s="227">
        <v>400</v>
      </c>
    </row>
    <row r="52" spans="1:18" x14ac:dyDescent="0.25">
      <c r="A52" s="227"/>
      <c r="B52" s="274"/>
      <c r="C52" s="268"/>
      <c r="D52" s="396"/>
      <c r="E52" s="47"/>
      <c r="F52" s="38"/>
      <c r="G52" s="38"/>
      <c r="H52" s="38"/>
      <c r="I52" s="38"/>
      <c r="J52" s="38"/>
      <c r="K52" s="38"/>
      <c r="L52" s="38"/>
      <c r="Q52" s="92"/>
    </row>
    <row r="53" spans="1:18" x14ac:dyDescent="0.25">
      <c r="A53" s="227"/>
      <c r="B53" s="274"/>
      <c r="C53" s="268"/>
      <c r="D53" s="396"/>
      <c r="E53" s="47"/>
      <c r="F53" s="38"/>
      <c r="G53" s="38"/>
      <c r="H53" s="38"/>
      <c r="I53" s="38"/>
      <c r="J53" s="38"/>
      <c r="K53" s="38"/>
      <c r="L53" s="38"/>
      <c r="Q53" s="92"/>
    </row>
    <row r="54" spans="1:18" x14ac:dyDescent="0.25">
      <c r="B54" s="73" t="s">
        <v>1079</v>
      </c>
      <c r="C54" s="261"/>
      <c r="D54" s="261"/>
      <c r="E54" s="261"/>
      <c r="F54" s="261"/>
      <c r="G54" s="261"/>
      <c r="H54" s="261"/>
      <c r="I54" s="261"/>
      <c r="J54" s="261"/>
      <c r="K54" s="261"/>
      <c r="L54" s="261"/>
      <c r="M54" s="35"/>
      <c r="N54" s="35"/>
      <c r="O54" s="35"/>
      <c r="P54" s="35"/>
      <c r="Q54" s="92"/>
    </row>
    <row r="55" spans="1:18" x14ac:dyDescent="0.25">
      <c r="B55" s="274" t="s">
        <v>1078</v>
      </c>
    </row>
    <row r="56" spans="1:18" x14ac:dyDescent="0.25">
      <c r="R56" s="260"/>
    </row>
    <row r="57" spans="1:18" x14ac:dyDescent="0.25">
      <c r="B57" s="38"/>
      <c r="C57" s="228" t="s">
        <v>530</v>
      </c>
      <c r="D57" s="228" t="s">
        <v>529</v>
      </c>
      <c r="E57" s="228" t="s">
        <v>528</v>
      </c>
      <c r="F57" s="38"/>
      <c r="G57" s="38"/>
      <c r="H57" s="38"/>
      <c r="I57" s="38"/>
      <c r="J57" s="38"/>
      <c r="K57" s="38"/>
      <c r="L57" s="38"/>
      <c r="Q57" s="92"/>
    </row>
    <row r="58" spans="1:18" ht="30" x14ac:dyDescent="0.25">
      <c r="B58" s="38"/>
      <c r="C58" s="277" t="s">
        <v>1077</v>
      </c>
      <c r="D58" s="277" t="s">
        <v>1077</v>
      </c>
      <c r="E58" s="277" t="s">
        <v>1077</v>
      </c>
      <c r="F58" s="38"/>
      <c r="G58" s="38"/>
      <c r="H58" s="38"/>
      <c r="I58" s="38"/>
      <c r="J58" s="38"/>
      <c r="K58" s="38"/>
      <c r="L58" s="38"/>
      <c r="Q58" s="92"/>
    </row>
    <row r="59" spans="1:18" x14ac:dyDescent="0.25">
      <c r="F59" s="38"/>
      <c r="G59" s="38"/>
      <c r="H59" s="38"/>
      <c r="I59" s="38"/>
      <c r="J59" s="38"/>
      <c r="K59" s="38"/>
      <c r="L59" s="38"/>
      <c r="Q59" s="92"/>
    </row>
    <row r="60" spans="1:18" x14ac:dyDescent="0.25">
      <c r="A60" s="239" t="s">
        <v>99</v>
      </c>
      <c r="B60" s="239" t="s">
        <v>543</v>
      </c>
      <c r="C60" s="228" t="s">
        <v>1016</v>
      </c>
      <c r="D60" s="228" t="s">
        <v>857</v>
      </c>
      <c r="E60" s="228" t="s">
        <v>856</v>
      </c>
      <c r="F60" s="38"/>
      <c r="G60" s="38"/>
      <c r="H60" s="38"/>
      <c r="I60" s="38"/>
      <c r="J60" s="38"/>
      <c r="K60" s="38"/>
      <c r="L60" s="38"/>
      <c r="Q60" s="239" t="s">
        <v>99</v>
      </c>
    </row>
    <row r="61" spans="1:18" x14ac:dyDescent="0.25">
      <c r="A61" s="227">
        <v>500</v>
      </c>
      <c r="B61" s="273">
        <v>2020</v>
      </c>
      <c r="C61" s="395">
        <v>96085400.282556698</v>
      </c>
      <c r="D61" s="395">
        <v>40899829.552010834</v>
      </c>
      <c r="E61" s="32">
        <v>55185570.730545864</v>
      </c>
      <c r="F61" s="268" t="s">
        <v>1076</v>
      </c>
      <c r="G61" s="38"/>
      <c r="H61" s="38"/>
      <c r="I61" s="38"/>
      <c r="J61" s="38"/>
      <c r="K61" s="38"/>
      <c r="L61" s="38"/>
      <c r="Q61" s="227">
        <v>500</v>
      </c>
    </row>
    <row r="62" spans="1:18" x14ac:dyDescent="0.25">
      <c r="E62" s="38"/>
      <c r="F62" s="38"/>
      <c r="G62" s="38"/>
      <c r="H62" s="38"/>
      <c r="I62" s="38"/>
      <c r="J62" s="38"/>
      <c r="K62" s="38"/>
      <c r="L62" s="38"/>
      <c r="Q62" s="92"/>
    </row>
    <row r="63" spans="1:18" x14ac:dyDescent="0.25">
      <c r="A63" s="130"/>
      <c r="B63" s="38"/>
      <c r="C63" s="38"/>
      <c r="D63" s="38"/>
      <c r="E63" s="38"/>
      <c r="F63" s="38"/>
      <c r="G63" s="38"/>
      <c r="H63" s="38"/>
      <c r="I63" s="38"/>
      <c r="J63" s="38"/>
      <c r="K63" s="38"/>
      <c r="L63" s="38"/>
      <c r="Q63" s="92"/>
    </row>
    <row r="64" spans="1:18" x14ac:dyDescent="0.25">
      <c r="B64" s="394" t="s">
        <v>1075</v>
      </c>
      <c r="C64" s="393"/>
      <c r="D64" s="393"/>
      <c r="E64" s="393"/>
      <c r="F64" s="393"/>
      <c r="G64" s="393"/>
      <c r="H64" s="393"/>
      <c r="I64" s="393"/>
      <c r="J64" s="393"/>
      <c r="K64" s="393"/>
      <c r="L64" s="393"/>
      <c r="M64" s="393"/>
      <c r="N64" s="393"/>
      <c r="O64" s="393"/>
      <c r="P64" s="392"/>
      <c r="Q64" s="260"/>
    </row>
    <row r="65" spans="1:17" x14ac:dyDescent="0.25">
      <c r="A65" s="130"/>
      <c r="B65" s="38" t="s">
        <v>1074</v>
      </c>
      <c r="C65" s="38"/>
      <c r="D65" s="38"/>
      <c r="E65" s="38"/>
      <c r="F65" s="38"/>
      <c r="G65" s="38"/>
      <c r="H65" s="38"/>
      <c r="I65" s="38"/>
      <c r="J65" s="38"/>
      <c r="K65" s="38"/>
      <c r="L65" s="38"/>
    </row>
    <row r="66" spans="1:17" x14ac:dyDescent="0.25">
      <c r="A66" s="130"/>
      <c r="B66" s="38" t="s">
        <v>1073</v>
      </c>
      <c r="C66" s="38"/>
      <c r="D66" s="38"/>
      <c r="E66" s="38"/>
      <c r="F66" s="38"/>
      <c r="G66" s="38"/>
      <c r="H66" s="38"/>
      <c r="I66" s="38"/>
      <c r="J66" s="38"/>
      <c r="K66" s="38"/>
      <c r="L66" s="38"/>
    </row>
    <row r="67" spans="1:17" x14ac:dyDescent="0.25">
      <c r="A67" s="130"/>
      <c r="B67" s="38"/>
      <c r="C67" s="38"/>
      <c r="D67" s="38"/>
      <c r="E67" s="38"/>
      <c r="F67" s="38"/>
      <c r="G67" s="38"/>
      <c r="H67" s="38"/>
      <c r="I67" s="38"/>
      <c r="J67" s="38"/>
      <c r="K67" s="38"/>
      <c r="L67" s="38"/>
    </row>
    <row r="68" spans="1:17" x14ac:dyDescent="0.25">
      <c r="A68" s="6"/>
      <c r="B68" s="73" t="s">
        <v>1072</v>
      </c>
      <c r="C68" s="35"/>
      <c r="D68" s="35"/>
      <c r="E68" s="35"/>
      <c r="F68" s="35"/>
      <c r="G68" s="35"/>
      <c r="H68" s="261"/>
      <c r="I68" s="35"/>
      <c r="J68" s="35"/>
      <c r="K68" s="35"/>
      <c r="L68" s="35"/>
      <c r="M68" s="35"/>
      <c r="N68" s="35"/>
      <c r="O68" s="35"/>
      <c r="P68" s="35"/>
    </row>
    <row r="69" spans="1:17" x14ac:dyDescent="0.25">
      <c r="B69" s="274" t="s">
        <v>1071</v>
      </c>
    </row>
    <row r="71" spans="1:17" x14ac:dyDescent="0.25">
      <c r="A71" s="6"/>
      <c r="D71" s="228" t="s">
        <v>530</v>
      </c>
      <c r="E71" s="228" t="s">
        <v>529</v>
      </c>
      <c r="F71" s="228" t="s">
        <v>528</v>
      </c>
      <c r="G71" s="228" t="s">
        <v>527</v>
      </c>
      <c r="H71" s="228" t="s">
        <v>552</v>
      </c>
      <c r="I71" s="228" t="s">
        <v>551</v>
      </c>
      <c r="J71" s="228" t="s">
        <v>550</v>
      </c>
      <c r="K71" s="228" t="s">
        <v>575</v>
      </c>
      <c r="L71" s="228" t="s">
        <v>574</v>
      </c>
      <c r="M71" s="228" t="s">
        <v>710</v>
      </c>
      <c r="N71" s="228" t="s">
        <v>709</v>
      </c>
      <c r="O71" s="228" t="s">
        <v>708</v>
      </c>
      <c r="P71" s="228" t="s">
        <v>707</v>
      </c>
    </row>
    <row r="72" spans="1:17" x14ac:dyDescent="0.25">
      <c r="B72" s="6"/>
      <c r="C72" s="6"/>
      <c r="D72" s="293" t="s">
        <v>53</v>
      </c>
      <c r="E72" s="293" t="s">
        <v>53</v>
      </c>
      <c r="F72" s="293" t="s">
        <v>53</v>
      </c>
      <c r="G72" s="293" t="s">
        <v>53</v>
      </c>
      <c r="H72" s="293" t="s">
        <v>53</v>
      </c>
      <c r="I72" s="293" t="s">
        <v>53</v>
      </c>
      <c r="J72" s="293" t="s">
        <v>53</v>
      </c>
      <c r="K72" s="293" t="s">
        <v>53</v>
      </c>
      <c r="L72" s="293" t="s">
        <v>53</v>
      </c>
      <c r="M72" s="293" t="s">
        <v>53</v>
      </c>
      <c r="N72" s="293" t="s">
        <v>53</v>
      </c>
      <c r="O72" s="293" t="s">
        <v>53</v>
      </c>
      <c r="P72" s="277" t="s">
        <v>895</v>
      </c>
    </row>
    <row r="73" spans="1:17" x14ac:dyDescent="0.25">
      <c r="B73" s="6"/>
      <c r="C73" s="6"/>
      <c r="N73" s="92"/>
      <c r="P73" s="277"/>
    </row>
    <row r="74" spans="1:17" x14ac:dyDescent="0.25">
      <c r="A74" s="227"/>
      <c r="C74" s="68" t="s">
        <v>894</v>
      </c>
      <c r="D74" s="237">
        <v>350.01</v>
      </c>
      <c r="E74" s="237">
        <v>350.02</v>
      </c>
      <c r="F74" s="237">
        <v>352.01</v>
      </c>
      <c r="G74" s="237">
        <v>352.02</v>
      </c>
      <c r="H74" s="237">
        <v>353.01</v>
      </c>
      <c r="I74" s="237">
        <v>353.02</v>
      </c>
      <c r="J74" s="237">
        <v>354</v>
      </c>
      <c r="K74" s="237">
        <v>355</v>
      </c>
      <c r="L74" s="237">
        <v>356</v>
      </c>
      <c r="M74" s="237">
        <v>357</v>
      </c>
      <c r="N74" s="237">
        <v>358</v>
      </c>
      <c r="O74" s="237">
        <v>359</v>
      </c>
    </row>
    <row r="75" spans="1:17" x14ac:dyDescent="0.25">
      <c r="A75" s="239" t="s">
        <v>99</v>
      </c>
      <c r="B75" s="239" t="s">
        <v>521</v>
      </c>
      <c r="C75" s="239" t="s">
        <v>543</v>
      </c>
      <c r="D75" s="228" t="s">
        <v>893</v>
      </c>
      <c r="E75" s="228" t="s">
        <v>892</v>
      </c>
      <c r="F75" s="228" t="s">
        <v>891</v>
      </c>
      <c r="G75" s="228" t="s">
        <v>890</v>
      </c>
      <c r="H75" s="228" t="s">
        <v>889</v>
      </c>
      <c r="I75" s="228" t="s">
        <v>888</v>
      </c>
      <c r="J75" s="228" t="s">
        <v>887</v>
      </c>
      <c r="K75" s="228" t="s">
        <v>886</v>
      </c>
      <c r="L75" s="228" t="s">
        <v>885</v>
      </c>
      <c r="M75" s="228" t="s">
        <v>884</v>
      </c>
      <c r="N75" s="228" t="s">
        <v>883</v>
      </c>
      <c r="O75" s="228" t="s">
        <v>882</v>
      </c>
      <c r="P75" s="239" t="s">
        <v>504</v>
      </c>
      <c r="Q75" s="239" t="s">
        <v>99</v>
      </c>
    </row>
    <row r="76" spans="1:17" x14ac:dyDescent="0.25">
      <c r="A76" s="227">
        <v>600</v>
      </c>
      <c r="B76" s="274" t="s">
        <v>516</v>
      </c>
      <c r="C76" s="273">
        <v>2020</v>
      </c>
      <c r="D76" s="248">
        <v>63674065.708699577</v>
      </c>
      <c r="E76" s="248">
        <v>203312922.17582595</v>
      </c>
      <c r="F76" s="248">
        <v>365512797.84000003</v>
      </c>
      <c r="G76" s="248">
        <v>121967730.48000003</v>
      </c>
      <c r="H76" s="248">
        <v>6665999852.2409763</v>
      </c>
      <c r="I76" s="248">
        <v>36002905.153908156</v>
      </c>
      <c r="J76" s="248">
        <v>908376743.62792802</v>
      </c>
      <c r="K76" s="248">
        <v>1612412708.1976111</v>
      </c>
      <c r="L76" s="248">
        <v>1901134934.0751476</v>
      </c>
      <c r="M76" s="248">
        <v>508795749.5842042</v>
      </c>
      <c r="N76" s="248">
        <v>269285980.90600574</v>
      </c>
      <c r="O76" s="248">
        <v>118638029.32548952</v>
      </c>
      <c r="P76" s="78">
        <v>12775114419.315796</v>
      </c>
      <c r="Q76" s="227">
        <v>600</v>
      </c>
    </row>
    <row r="77" spans="1:17" x14ac:dyDescent="0.25">
      <c r="A77" s="227">
        <v>601</v>
      </c>
      <c r="B77" s="274" t="s">
        <v>515</v>
      </c>
      <c r="C77" s="273">
        <v>2020</v>
      </c>
      <c r="D77" s="248">
        <v>63716915.698002368</v>
      </c>
      <c r="E77" s="248">
        <v>204231967.85865545</v>
      </c>
      <c r="F77" s="248">
        <v>366992298.10999995</v>
      </c>
      <c r="G77" s="248">
        <v>110016856.78</v>
      </c>
      <c r="H77" s="248">
        <v>6695377273.0149565</v>
      </c>
      <c r="I77" s="248">
        <v>36003481.291033246</v>
      </c>
      <c r="J77" s="248">
        <v>910004953.1266396</v>
      </c>
      <c r="K77" s="248">
        <v>1636446456.0137506</v>
      </c>
      <c r="L77" s="248">
        <v>1920025191.7246668</v>
      </c>
      <c r="M77" s="248">
        <v>510008841.14116096</v>
      </c>
      <c r="N77" s="248">
        <v>270508358.81964946</v>
      </c>
      <c r="O77" s="248">
        <v>118824858.02548954</v>
      </c>
      <c r="P77" s="78">
        <v>12842157451.604004</v>
      </c>
      <c r="Q77" s="227">
        <v>601</v>
      </c>
    </row>
    <row r="78" spans="1:17" x14ac:dyDescent="0.25">
      <c r="A78" s="227">
        <v>602</v>
      </c>
      <c r="B78" s="274" t="s">
        <v>514</v>
      </c>
      <c r="C78" s="273">
        <v>2020</v>
      </c>
      <c r="D78" s="248">
        <v>63729297.123346418</v>
      </c>
      <c r="E78" s="248">
        <v>205188358.19545683</v>
      </c>
      <c r="F78" s="248">
        <v>367117173.57000005</v>
      </c>
      <c r="G78" s="248">
        <v>110055707.53999998</v>
      </c>
      <c r="H78" s="248">
        <v>6711289468.9641094</v>
      </c>
      <c r="I78" s="248">
        <v>36003864.409790233</v>
      </c>
      <c r="J78" s="248">
        <v>910568376.50455439</v>
      </c>
      <c r="K78" s="248">
        <v>1649791808.9101696</v>
      </c>
      <c r="L78" s="248">
        <v>1935411864.364707</v>
      </c>
      <c r="M78" s="248">
        <v>510037543.34508741</v>
      </c>
      <c r="N78" s="248">
        <v>270580038.81133765</v>
      </c>
      <c r="O78" s="248">
        <v>120089809.21548954</v>
      </c>
      <c r="P78" s="78">
        <v>12889863310.95405</v>
      </c>
      <c r="Q78" s="227">
        <v>602</v>
      </c>
    </row>
    <row r="79" spans="1:17" x14ac:dyDescent="0.25">
      <c r="A79" s="227">
        <v>603</v>
      </c>
      <c r="B79" s="274" t="s">
        <v>513</v>
      </c>
      <c r="C79" s="273">
        <v>2020</v>
      </c>
      <c r="D79" s="248">
        <v>63725547.224586949</v>
      </c>
      <c r="E79" s="248">
        <v>207979541.05737963</v>
      </c>
      <c r="F79" s="248">
        <v>367214867.79000008</v>
      </c>
      <c r="G79" s="248">
        <v>109986716.19</v>
      </c>
      <c r="H79" s="248">
        <v>6810349315.8379049</v>
      </c>
      <c r="I79" s="248">
        <v>36004446.95566716</v>
      </c>
      <c r="J79" s="248">
        <v>911219375.2878952</v>
      </c>
      <c r="K79" s="248">
        <v>1666538182.2813311</v>
      </c>
      <c r="L79" s="248">
        <v>1947455295.9127073</v>
      </c>
      <c r="M79" s="248">
        <v>510044645.38023114</v>
      </c>
      <c r="N79" s="248">
        <v>270675281.94215804</v>
      </c>
      <c r="O79" s="248">
        <v>120626631.5654895</v>
      </c>
      <c r="P79" s="78">
        <v>13021819847.42535</v>
      </c>
      <c r="Q79" s="227">
        <v>603</v>
      </c>
    </row>
    <row r="80" spans="1:17" x14ac:dyDescent="0.25">
      <c r="A80" s="227">
        <v>604</v>
      </c>
      <c r="B80" s="274" t="s">
        <v>512</v>
      </c>
      <c r="C80" s="273">
        <v>2020</v>
      </c>
      <c r="D80" s="248">
        <v>63767465.739106447</v>
      </c>
      <c r="E80" s="248">
        <v>209570664.43414375</v>
      </c>
      <c r="F80" s="248">
        <v>366940095.8900001</v>
      </c>
      <c r="G80" s="248">
        <v>109494907.90000001</v>
      </c>
      <c r="H80" s="248">
        <v>6829518146.4479103</v>
      </c>
      <c r="I80" s="248">
        <v>36049887.570000008</v>
      </c>
      <c r="J80" s="248">
        <v>912130601.31140041</v>
      </c>
      <c r="K80" s="248">
        <v>1700775106.0421338</v>
      </c>
      <c r="L80" s="248">
        <v>1958044809.2583256</v>
      </c>
      <c r="M80" s="248">
        <v>512078166.73831964</v>
      </c>
      <c r="N80" s="248">
        <v>280356575.82362324</v>
      </c>
      <c r="O80" s="248">
        <v>122228804.81548953</v>
      </c>
      <c r="P80" s="78">
        <v>13100955231.970451</v>
      </c>
      <c r="Q80" s="227">
        <v>604</v>
      </c>
    </row>
    <row r="81" spans="1:17" x14ac:dyDescent="0.25">
      <c r="A81" s="227">
        <v>605</v>
      </c>
      <c r="B81" s="274" t="s">
        <v>704</v>
      </c>
      <c r="C81" s="273">
        <v>2020</v>
      </c>
      <c r="D81" s="248">
        <v>64071338.532799527</v>
      </c>
      <c r="E81" s="248">
        <v>211634735.19775659</v>
      </c>
      <c r="F81" s="248">
        <v>366987916.2299999</v>
      </c>
      <c r="G81" s="248">
        <v>109402381.86000001</v>
      </c>
      <c r="H81" s="248">
        <v>6892210398.8897705</v>
      </c>
      <c r="I81" s="248">
        <v>36049887.920000002</v>
      </c>
      <c r="J81" s="248">
        <v>918320489.57301509</v>
      </c>
      <c r="K81" s="248">
        <v>1757117726.6348011</v>
      </c>
      <c r="L81" s="248">
        <v>1979259933.9467175</v>
      </c>
      <c r="M81" s="248">
        <v>512121545.07363969</v>
      </c>
      <c r="N81" s="248">
        <v>280250719.85973096</v>
      </c>
      <c r="O81" s="248">
        <v>123364560.91548951</v>
      </c>
      <c r="P81" s="78">
        <v>13250791634.63372</v>
      </c>
      <c r="Q81" s="227">
        <v>605</v>
      </c>
    </row>
    <row r="82" spans="1:17" x14ac:dyDescent="0.25">
      <c r="A82" s="227">
        <v>606</v>
      </c>
      <c r="B82" s="274" t="s">
        <v>510</v>
      </c>
      <c r="C82" s="273">
        <v>2020</v>
      </c>
      <c r="D82" s="248">
        <v>64085289.038739823</v>
      </c>
      <c r="E82" s="248">
        <v>212113871.51603943</v>
      </c>
      <c r="F82" s="248">
        <v>367185135.42999989</v>
      </c>
      <c r="G82" s="248">
        <v>108850934.11000001</v>
      </c>
      <c r="H82" s="248">
        <v>6901488438.2101545</v>
      </c>
      <c r="I82" s="248">
        <v>36049976.598514833</v>
      </c>
      <c r="J82" s="248">
        <v>921120826.26374531</v>
      </c>
      <c r="K82" s="248">
        <v>1767896045.0571384</v>
      </c>
      <c r="L82" s="248">
        <v>1992792069.5342908</v>
      </c>
      <c r="M82" s="248">
        <v>512132931.50258815</v>
      </c>
      <c r="N82" s="248">
        <v>280317046.34548831</v>
      </c>
      <c r="O82" s="248">
        <v>123174350.79548949</v>
      </c>
      <c r="P82" s="78">
        <v>13287206914.402189</v>
      </c>
      <c r="Q82" s="227">
        <v>606</v>
      </c>
    </row>
    <row r="83" spans="1:17" x14ac:dyDescent="0.25">
      <c r="A83" s="227">
        <v>607</v>
      </c>
      <c r="B83" s="274" t="s">
        <v>509</v>
      </c>
      <c r="C83" s="273">
        <v>2020</v>
      </c>
      <c r="D83" s="248">
        <v>63980250.321213931</v>
      </c>
      <c r="E83" s="248">
        <v>206705285.49574962</v>
      </c>
      <c r="F83" s="248">
        <v>367602462.61999995</v>
      </c>
      <c r="G83" s="248">
        <v>109881774.40000001</v>
      </c>
      <c r="H83" s="248">
        <v>6924673113.8227968</v>
      </c>
      <c r="I83" s="248">
        <v>36049978.430000007</v>
      </c>
      <c r="J83" s="248">
        <v>928201041.1544776</v>
      </c>
      <c r="K83" s="248">
        <v>1769102205.1522999</v>
      </c>
      <c r="L83" s="248">
        <v>2003802780.4542794</v>
      </c>
      <c r="M83" s="248">
        <v>512137832.08242798</v>
      </c>
      <c r="N83" s="248">
        <v>280547014.97369277</v>
      </c>
      <c r="O83" s="248">
        <v>123956843.02548948</v>
      </c>
      <c r="P83" s="78">
        <v>13326640581.932426</v>
      </c>
      <c r="Q83" s="227">
        <v>607</v>
      </c>
    </row>
    <row r="84" spans="1:17" x14ac:dyDescent="0.25">
      <c r="A84" s="227">
        <v>608</v>
      </c>
      <c r="B84" s="274" t="s">
        <v>508</v>
      </c>
      <c r="C84" s="273">
        <v>2020</v>
      </c>
      <c r="D84" s="248">
        <v>64003300.288752303</v>
      </c>
      <c r="E84" s="248">
        <v>206734465.29716194</v>
      </c>
      <c r="F84" s="248">
        <v>367612373.74000001</v>
      </c>
      <c r="G84" s="248">
        <v>109855093.87</v>
      </c>
      <c r="H84" s="248">
        <v>7055993771.0922356</v>
      </c>
      <c r="I84" s="248">
        <v>36049986.151673555</v>
      </c>
      <c r="J84" s="248">
        <v>923461973.79497552</v>
      </c>
      <c r="K84" s="248">
        <v>1799173546.5562119</v>
      </c>
      <c r="L84" s="248">
        <v>2025373237.9014673</v>
      </c>
      <c r="M84" s="248">
        <v>512145514.47979182</v>
      </c>
      <c r="N84" s="248">
        <v>280573721.10772121</v>
      </c>
      <c r="O84" s="248">
        <v>124316100.7554895</v>
      </c>
      <c r="P84" s="78">
        <v>13505293085.03548</v>
      </c>
      <c r="Q84" s="227">
        <v>608</v>
      </c>
    </row>
    <row r="85" spans="1:17" x14ac:dyDescent="0.25">
      <c r="A85" s="227">
        <v>609</v>
      </c>
      <c r="B85" s="274" t="s">
        <v>507</v>
      </c>
      <c r="C85" s="273">
        <v>2020</v>
      </c>
      <c r="D85" s="248">
        <v>64056807.391450807</v>
      </c>
      <c r="E85" s="248">
        <v>206731964.63734192</v>
      </c>
      <c r="F85" s="248">
        <v>367633468.69999999</v>
      </c>
      <c r="G85" s="248">
        <v>109866318.10000004</v>
      </c>
      <c r="H85" s="248">
        <v>7077326537.0381155</v>
      </c>
      <c r="I85" s="248">
        <v>36049987.072986782</v>
      </c>
      <c r="J85" s="248">
        <v>924587534.75898099</v>
      </c>
      <c r="K85" s="248">
        <v>1826630851.689436</v>
      </c>
      <c r="L85" s="248">
        <v>2032353686.8898227</v>
      </c>
      <c r="M85" s="248">
        <v>512178774.39438617</v>
      </c>
      <c r="N85" s="248">
        <v>280751575.85376883</v>
      </c>
      <c r="O85" s="248">
        <v>125192432.19548953</v>
      </c>
      <c r="P85" s="78">
        <v>13563359938.721779</v>
      </c>
      <c r="Q85" s="227">
        <v>609</v>
      </c>
    </row>
    <row r="86" spans="1:17" x14ac:dyDescent="0.25">
      <c r="A86" s="227">
        <v>610</v>
      </c>
      <c r="B86" s="274" t="s">
        <v>506</v>
      </c>
      <c r="C86" s="273">
        <v>2020</v>
      </c>
      <c r="D86" s="248">
        <v>64100170.389238402</v>
      </c>
      <c r="E86" s="248">
        <v>206856641.35039973</v>
      </c>
      <c r="F86" s="248">
        <v>368115545.05999994</v>
      </c>
      <c r="G86" s="248">
        <v>109418506.24000001</v>
      </c>
      <c r="H86" s="248">
        <v>7154676303.5748549</v>
      </c>
      <c r="I86" s="248">
        <v>35969876.150000006</v>
      </c>
      <c r="J86" s="248">
        <v>936004358.55387235</v>
      </c>
      <c r="K86" s="248">
        <v>1840300223.9759789</v>
      </c>
      <c r="L86" s="248">
        <v>2045814531.1432719</v>
      </c>
      <c r="M86" s="248">
        <v>512204294.02640647</v>
      </c>
      <c r="N86" s="248">
        <v>280865442.00118297</v>
      </c>
      <c r="O86" s="248">
        <v>125698492.90548949</v>
      </c>
      <c r="P86" s="78">
        <v>13680024385.370695</v>
      </c>
      <c r="Q86" s="227">
        <v>610</v>
      </c>
    </row>
    <row r="87" spans="1:17" x14ac:dyDescent="0.25">
      <c r="A87" s="227">
        <v>611</v>
      </c>
      <c r="B87" s="274" t="s">
        <v>505</v>
      </c>
      <c r="C87" s="273">
        <v>2020</v>
      </c>
      <c r="D87" s="248">
        <v>63231179.729595318</v>
      </c>
      <c r="E87" s="248">
        <v>205845528.87046275</v>
      </c>
      <c r="F87" s="248">
        <v>366119916.95656717</v>
      </c>
      <c r="G87" s="248">
        <v>109131455.49245669</v>
      </c>
      <c r="H87" s="248">
        <v>7204638732.4242744</v>
      </c>
      <c r="I87" s="248">
        <v>35969891.061679393</v>
      </c>
      <c r="J87" s="248">
        <v>941463910.79628062</v>
      </c>
      <c r="K87" s="248">
        <v>1864869522.6619036</v>
      </c>
      <c r="L87" s="248">
        <v>2062518475.7625394</v>
      </c>
      <c r="M87" s="248">
        <v>512216182.99682474</v>
      </c>
      <c r="N87" s="248">
        <v>281270290.6082713</v>
      </c>
      <c r="O87" s="248">
        <v>125139859.76503025</v>
      </c>
      <c r="P87" s="248">
        <v>13772414947.125883</v>
      </c>
      <c r="Q87" s="227">
        <v>611</v>
      </c>
    </row>
    <row r="88" spans="1:17" ht="13.5" customHeight="1" x14ac:dyDescent="0.25">
      <c r="A88" s="227"/>
      <c r="B88" s="322"/>
      <c r="C88" s="264"/>
      <c r="D88" s="391"/>
      <c r="E88" s="391"/>
      <c r="F88" s="391"/>
      <c r="G88" s="391"/>
      <c r="H88" s="391"/>
      <c r="I88" s="391"/>
      <c r="J88" s="391"/>
      <c r="K88" s="391"/>
      <c r="L88" s="391"/>
      <c r="M88" s="391"/>
      <c r="N88" s="391"/>
      <c r="O88" s="391"/>
      <c r="P88" s="391"/>
      <c r="Q88" s="227"/>
    </row>
    <row r="89" spans="1:17" ht="13.5" customHeight="1" x14ac:dyDescent="0.25">
      <c r="A89" s="130"/>
      <c r="B89" s="38"/>
      <c r="C89" s="38"/>
      <c r="D89" s="38"/>
      <c r="E89" s="38"/>
      <c r="F89" s="38"/>
      <c r="G89" s="38"/>
      <c r="H89" s="38"/>
      <c r="I89" s="38"/>
      <c r="J89" s="38"/>
      <c r="K89" s="38"/>
      <c r="L89" s="38"/>
    </row>
    <row r="90" spans="1:17" ht="13.5" customHeight="1" x14ac:dyDescent="0.25">
      <c r="B90" s="390" t="s">
        <v>1070</v>
      </c>
      <c r="C90" s="261"/>
      <c r="D90" s="261"/>
      <c r="E90" s="261"/>
      <c r="F90" s="261"/>
      <c r="G90" s="261"/>
      <c r="H90" s="261"/>
      <c r="I90" s="261"/>
      <c r="J90" s="261"/>
      <c r="K90" s="261"/>
      <c r="L90" s="261"/>
      <c r="M90" s="35"/>
      <c r="N90" s="35"/>
      <c r="O90" s="35"/>
      <c r="P90" s="35"/>
    </row>
    <row r="91" spans="1:17" x14ac:dyDescent="0.25">
      <c r="B91" s="274" t="s">
        <v>1069</v>
      </c>
    </row>
    <row r="92" spans="1:17" x14ac:dyDescent="0.25">
      <c r="B92" s="274" t="s">
        <v>1068</v>
      </c>
    </row>
    <row r="93" spans="1:17" x14ac:dyDescent="0.25">
      <c r="B93" s="274"/>
    </row>
    <row r="94" spans="1:17" x14ac:dyDescent="0.25">
      <c r="D94" s="228" t="s">
        <v>530</v>
      </c>
      <c r="E94" s="228" t="s">
        <v>529</v>
      </c>
      <c r="F94" s="228" t="s">
        <v>528</v>
      </c>
      <c r="G94" s="228" t="s">
        <v>527</v>
      </c>
      <c r="H94" s="228" t="s">
        <v>552</v>
      </c>
      <c r="I94" s="228" t="s">
        <v>551</v>
      </c>
      <c r="J94" s="228" t="s">
        <v>550</v>
      </c>
      <c r="K94" s="228" t="s">
        <v>575</v>
      </c>
      <c r="L94" s="228" t="s">
        <v>574</v>
      </c>
      <c r="M94" s="228" t="s">
        <v>710</v>
      </c>
      <c r="N94" s="228" t="s">
        <v>709</v>
      </c>
      <c r="O94" s="228" t="s">
        <v>708</v>
      </c>
    </row>
    <row r="95" spans="1:17" ht="30" x14ac:dyDescent="0.25">
      <c r="D95" s="277" t="s">
        <v>180</v>
      </c>
      <c r="E95" s="277" t="s">
        <v>573</v>
      </c>
      <c r="F95" s="277" t="s">
        <v>1067</v>
      </c>
      <c r="G95" s="277" t="s">
        <v>1066</v>
      </c>
      <c r="H95" s="277" t="s">
        <v>1065</v>
      </c>
      <c r="I95" s="277" t="s">
        <v>1064</v>
      </c>
      <c r="J95" s="277" t="s">
        <v>1063</v>
      </c>
      <c r="K95" s="277" t="s">
        <v>1062</v>
      </c>
      <c r="L95" s="277" t="s">
        <v>1061</v>
      </c>
      <c r="M95" s="277" t="s">
        <v>1060</v>
      </c>
      <c r="N95" s="277" t="s">
        <v>1059</v>
      </c>
      <c r="O95" s="277" t="s">
        <v>1058</v>
      </c>
      <c r="P95" s="293"/>
    </row>
    <row r="96" spans="1:17" x14ac:dyDescent="0.25">
      <c r="A96" s="227"/>
    </row>
    <row r="97" spans="1:17" x14ac:dyDescent="0.25">
      <c r="A97" s="239" t="s">
        <v>99</v>
      </c>
      <c r="B97" s="38"/>
      <c r="D97" s="228" t="s">
        <v>893</v>
      </c>
      <c r="E97" s="228" t="s">
        <v>892</v>
      </c>
      <c r="F97" s="228" t="s">
        <v>891</v>
      </c>
      <c r="G97" s="228" t="s">
        <v>890</v>
      </c>
      <c r="H97" s="228" t="s">
        <v>889</v>
      </c>
      <c r="I97" s="228" t="s">
        <v>888</v>
      </c>
      <c r="J97" s="228" t="s">
        <v>887</v>
      </c>
      <c r="K97" s="228" t="s">
        <v>886</v>
      </c>
      <c r="L97" s="228" t="s">
        <v>885</v>
      </c>
      <c r="M97" s="228" t="s">
        <v>884</v>
      </c>
      <c r="N97" s="228" t="s">
        <v>883</v>
      </c>
      <c r="O97" s="228" t="s">
        <v>882</v>
      </c>
      <c r="Q97" s="239" t="s">
        <v>99</v>
      </c>
    </row>
    <row r="98" spans="1:17" x14ac:dyDescent="0.25">
      <c r="A98" s="227">
        <v>700</v>
      </c>
      <c r="B98" t="s">
        <v>1057</v>
      </c>
      <c r="D98" s="389">
        <v>0</v>
      </c>
      <c r="E98" s="389">
        <v>1.83E-2</v>
      </c>
      <c r="F98" s="389">
        <v>1.6299999999999999E-2</v>
      </c>
      <c r="G98" s="389">
        <v>1.7139999999999999E-2</v>
      </c>
      <c r="H98" s="389">
        <v>3.1309999999999998E-2</v>
      </c>
      <c r="I98" s="389">
        <v>1.661E-2</v>
      </c>
      <c r="J98" s="389">
        <v>2.299E-2</v>
      </c>
      <c r="K98" s="389">
        <v>3.1559999999999998E-2</v>
      </c>
      <c r="L98" s="389">
        <v>2.724E-2</v>
      </c>
      <c r="M98" s="389">
        <v>1.529E-2</v>
      </c>
      <c r="N98" s="389">
        <v>1.9900000000000001E-2</v>
      </c>
      <c r="O98" s="389">
        <v>1.8620000000000001E-2</v>
      </c>
      <c r="Q98" s="227">
        <v>612</v>
      </c>
    </row>
    <row r="99" spans="1:17" x14ac:dyDescent="0.25">
      <c r="A99" s="130"/>
      <c r="B99" s="130"/>
      <c r="C99" s="38"/>
      <c r="D99" s="38"/>
      <c r="E99" s="38"/>
      <c r="F99" s="38"/>
      <c r="G99" s="38"/>
      <c r="H99" s="38"/>
      <c r="I99" s="38"/>
      <c r="J99" s="38"/>
      <c r="K99" s="38"/>
      <c r="L99" s="38"/>
    </row>
    <row r="100" spans="1:17" x14ac:dyDescent="0.25">
      <c r="A100" s="130"/>
      <c r="B100" s="130"/>
      <c r="C100" s="38"/>
      <c r="D100" s="38"/>
      <c r="E100" s="38"/>
      <c r="F100" s="38"/>
      <c r="G100" s="38"/>
      <c r="H100" s="38"/>
      <c r="I100" s="38"/>
      <c r="J100" s="38"/>
      <c r="K100" s="38"/>
      <c r="L100" s="38"/>
    </row>
    <row r="101" spans="1:17" x14ac:dyDescent="0.25">
      <c r="B101" s="73" t="s">
        <v>1056</v>
      </c>
      <c r="C101" s="261"/>
      <c r="D101" s="261"/>
      <c r="E101" s="261"/>
      <c r="F101" s="261"/>
      <c r="G101" s="261"/>
      <c r="H101" s="261"/>
      <c r="I101" s="261"/>
      <c r="J101" s="261"/>
      <c r="K101" s="261"/>
      <c r="L101" s="261"/>
      <c r="M101" s="35"/>
      <c r="N101" s="35"/>
      <c r="O101" s="35"/>
      <c r="P101" s="35"/>
    </row>
    <row r="102" spans="1:17" x14ac:dyDescent="0.25">
      <c r="B102" t="s">
        <v>1055</v>
      </c>
    </row>
    <row r="104" spans="1:17" x14ac:dyDescent="0.25">
      <c r="A104" s="6"/>
      <c r="D104" s="228" t="s">
        <v>530</v>
      </c>
      <c r="E104" s="228" t="s">
        <v>529</v>
      </c>
      <c r="F104" s="228" t="s">
        <v>528</v>
      </c>
      <c r="G104" s="228" t="s">
        <v>527</v>
      </c>
      <c r="H104" s="228" t="s">
        <v>552</v>
      </c>
      <c r="I104" s="228" t="s">
        <v>551</v>
      </c>
      <c r="J104" s="228" t="s">
        <v>550</v>
      </c>
      <c r="K104" s="228" t="s">
        <v>575</v>
      </c>
      <c r="L104" s="228" t="s">
        <v>574</v>
      </c>
      <c r="M104" s="228" t="s">
        <v>710</v>
      </c>
      <c r="N104" s="228" t="s">
        <v>709</v>
      </c>
      <c r="O104" s="228" t="s">
        <v>708</v>
      </c>
      <c r="P104" s="33" t="s">
        <v>707</v>
      </c>
    </row>
    <row r="105" spans="1:17" ht="30" x14ac:dyDescent="0.25">
      <c r="B105" s="227"/>
      <c r="C105" s="227"/>
      <c r="D105" s="277" t="s">
        <v>1054</v>
      </c>
      <c r="E105" s="277" t="s">
        <v>1054</v>
      </c>
      <c r="F105" s="277" t="s">
        <v>1054</v>
      </c>
      <c r="G105" s="277" t="s">
        <v>1054</v>
      </c>
      <c r="H105" s="277" t="s">
        <v>1054</v>
      </c>
      <c r="I105" s="277" t="s">
        <v>1054</v>
      </c>
      <c r="J105" s="277" t="s">
        <v>1054</v>
      </c>
      <c r="K105" s="277" t="s">
        <v>1054</v>
      </c>
      <c r="L105" s="277" t="s">
        <v>1054</v>
      </c>
      <c r="M105" s="277" t="s">
        <v>1054</v>
      </c>
      <c r="N105" s="277" t="s">
        <v>1054</v>
      </c>
      <c r="O105" s="277" t="s">
        <v>1054</v>
      </c>
      <c r="P105" s="277" t="s">
        <v>895</v>
      </c>
    </row>
    <row r="106" spans="1:17" x14ac:dyDescent="0.25">
      <c r="B106" s="227"/>
      <c r="C106" s="227"/>
      <c r="D106" s="228"/>
      <c r="E106" s="228"/>
      <c r="P106" s="92"/>
    </row>
    <row r="107" spans="1:17" x14ac:dyDescent="0.25">
      <c r="B107" s="68" t="s">
        <v>894</v>
      </c>
      <c r="C107" s="68"/>
      <c r="D107" s="237">
        <v>350.01</v>
      </c>
      <c r="E107" s="237">
        <v>350.02</v>
      </c>
      <c r="F107" s="237">
        <v>352.01</v>
      </c>
      <c r="G107" s="237">
        <v>352.02</v>
      </c>
      <c r="H107" s="237">
        <v>353.01</v>
      </c>
      <c r="I107" s="237">
        <v>353.02</v>
      </c>
      <c r="J107" s="237">
        <v>354</v>
      </c>
      <c r="K107" s="237">
        <v>355</v>
      </c>
      <c r="L107" s="237">
        <v>356</v>
      </c>
      <c r="M107" s="237">
        <v>357</v>
      </c>
      <c r="N107" s="237">
        <v>358</v>
      </c>
      <c r="O107" s="237">
        <v>359</v>
      </c>
      <c r="P107" s="92"/>
    </row>
    <row r="108" spans="1:17" s="260" customFormat="1" x14ac:dyDescent="0.25">
      <c r="A108" s="239" t="s">
        <v>99</v>
      </c>
      <c r="B108" s="239" t="s">
        <v>521</v>
      </c>
      <c r="C108" s="239" t="s">
        <v>543</v>
      </c>
      <c r="D108" s="228" t="s">
        <v>893</v>
      </c>
      <c r="E108" s="228" t="s">
        <v>892</v>
      </c>
      <c r="F108" s="228" t="s">
        <v>891</v>
      </c>
      <c r="G108" s="228" t="s">
        <v>890</v>
      </c>
      <c r="H108" s="228" t="s">
        <v>889</v>
      </c>
      <c r="I108" s="228" t="s">
        <v>888</v>
      </c>
      <c r="J108" s="228" t="s">
        <v>887</v>
      </c>
      <c r="K108" s="228" t="s">
        <v>886</v>
      </c>
      <c r="L108" s="228" t="s">
        <v>885</v>
      </c>
      <c r="M108" s="228" t="s">
        <v>884</v>
      </c>
      <c r="N108" s="228" t="s">
        <v>883</v>
      </c>
      <c r="O108" s="228" t="s">
        <v>882</v>
      </c>
      <c r="P108" s="239" t="s">
        <v>504</v>
      </c>
      <c r="Q108" s="239" t="s">
        <v>99</v>
      </c>
    </row>
    <row r="109" spans="1:17" x14ac:dyDescent="0.25">
      <c r="A109" s="227"/>
      <c r="B109" s="274"/>
      <c r="C109" s="274"/>
      <c r="D109" s="387"/>
      <c r="E109" s="388"/>
      <c r="F109" s="386"/>
      <c r="G109" s="387"/>
      <c r="H109" s="387"/>
      <c r="I109" s="387"/>
      <c r="J109" s="387"/>
      <c r="K109" s="387"/>
      <c r="L109" s="387"/>
      <c r="M109" s="387"/>
      <c r="N109" s="386"/>
      <c r="O109" s="386"/>
      <c r="P109" s="284"/>
    </row>
    <row r="110" spans="1:17" x14ac:dyDescent="0.25">
      <c r="A110" s="227">
        <v>800</v>
      </c>
      <c r="B110" s="274" t="s">
        <v>516</v>
      </c>
      <c r="C110" s="273">
        <v>2020</v>
      </c>
      <c r="D110" s="384">
        <v>0</v>
      </c>
      <c r="E110" s="385">
        <v>310052.20631813462</v>
      </c>
      <c r="F110" s="384">
        <v>496488.21706599998</v>
      </c>
      <c r="G110" s="384">
        <v>174210.57503560002</v>
      </c>
      <c r="H110" s="384">
        <v>17392704.61447208</v>
      </c>
      <c r="I110" s="384">
        <v>49834.021217201203</v>
      </c>
      <c r="J110" s="384">
        <v>1740298.4446671719</v>
      </c>
      <c r="K110" s="384">
        <v>4240645.4225597167</v>
      </c>
      <c r="L110" s="384">
        <v>4315576.300350585</v>
      </c>
      <c r="M110" s="384">
        <v>648290.5842618735</v>
      </c>
      <c r="N110" s="384">
        <v>446565.91833579284</v>
      </c>
      <c r="O110" s="384">
        <v>184086.67550338458</v>
      </c>
      <c r="P110" s="78">
        <v>29998752.979787536</v>
      </c>
      <c r="Q110" s="227">
        <v>800</v>
      </c>
    </row>
    <row r="111" spans="1:17" x14ac:dyDescent="0.25">
      <c r="A111" s="227">
        <v>801</v>
      </c>
      <c r="B111" s="274" t="s">
        <v>515</v>
      </c>
      <c r="C111" s="273">
        <v>2020</v>
      </c>
      <c r="D111" s="384">
        <v>0</v>
      </c>
      <c r="E111" s="384">
        <v>311453.75098444958</v>
      </c>
      <c r="F111" s="384">
        <v>498497.87159941654</v>
      </c>
      <c r="G111" s="384">
        <v>157140.74376743333</v>
      </c>
      <c r="H111" s="384">
        <v>17469355.20150819</v>
      </c>
      <c r="I111" s="384">
        <v>49834.81868700518</v>
      </c>
      <c r="J111" s="384">
        <v>1743417.8226984537</v>
      </c>
      <c r="K111" s="384">
        <v>4303854.179316164</v>
      </c>
      <c r="L111" s="384">
        <v>4358457.1852149935</v>
      </c>
      <c r="M111" s="384">
        <v>649836.26508736261</v>
      </c>
      <c r="N111" s="384">
        <v>448593.02837591874</v>
      </c>
      <c r="O111" s="384">
        <v>184376.57136955127</v>
      </c>
      <c r="P111" s="78">
        <v>30174817.438608941</v>
      </c>
      <c r="Q111" s="227">
        <v>801</v>
      </c>
    </row>
    <row r="112" spans="1:17" x14ac:dyDescent="0.25">
      <c r="A112" s="227">
        <v>802</v>
      </c>
      <c r="B112" s="274" t="s">
        <v>514</v>
      </c>
      <c r="C112" s="273">
        <v>2020</v>
      </c>
      <c r="D112" s="384">
        <v>0</v>
      </c>
      <c r="E112" s="384">
        <v>312912.24624807166</v>
      </c>
      <c r="F112" s="384">
        <v>498667.49409925006</v>
      </c>
      <c r="G112" s="384">
        <v>157196.23560296663</v>
      </c>
      <c r="H112" s="384">
        <v>17510872.772772189</v>
      </c>
      <c r="I112" s="384">
        <v>49835.348987217985</v>
      </c>
      <c r="J112" s="384">
        <v>1744497.2479866419</v>
      </c>
      <c r="K112" s="384">
        <v>4338952.4574337462</v>
      </c>
      <c r="L112" s="384">
        <v>4393384.9321078854</v>
      </c>
      <c r="M112" s="384">
        <v>649872.83647886559</v>
      </c>
      <c r="N112" s="384">
        <v>448711.89769546827</v>
      </c>
      <c r="O112" s="384">
        <v>186339.3539660346</v>
      </c>
      <c r="P112" s="78">
        <v>30291242.823378336</v>
      </c>
      <c r="Q112" s="227">
        <v>802</v>
      </c>
    </row>
    <row r="113" spans="1:17" x14ac:dyDescent="0.25">
      <c r="A113" s="227">
        <v>803</v>
      </c>
      <c r="B113" s="274" t="s">
        <v>513</v>
      </c>
      <c r="C113" s="273">
        <v>2020</v>
      </c>
      <c r="D113" s="384">
        <v>0</v>
      </c>
      <c r="E113" s="384">
        <v>317168.80011250393</v>
      </c>
      <c r="F113" s="384">
        <v>498800.19541475008</v>
      </c>
      <c r="G113" s="384">
        <v>157097.69295804997</v>
      </c>
      <c r="H113" s="384">
        <v>17769336.423240397</v>
      </c>
      <c r="I113" s="384">
        <v>49836.155327802633</v>
      </c>
      <c r="J113" s="384">
        <v>1745744.453155726</v>
      </c>
      <c r="K113" s="384">
        <v>4382995.4193999004</v>
      </c>
      <c r="L113" s="384">
        <v>4420723.5217218455</v>
      </c>
      <c r="M113" s="384">
        <v>649881.88565531117</v>
      </c>
      <c r="N113" s="384">
        <v>448869.84255407873</v>
      </c>
      <c r="O113" s="384">
        <v>187172.32331245122</v>
      </c>
      <c r="P113" s="78">
        <v>30627626.712852821</v>
      </c>
      <c r="Q113" s="227">
        <v>803</v>
      </c>
    </row>
    <row r="114" spans="1:17" s="260" customFormat="1" x14ac:dyDescent="0.25">
      <c r="A114" s="227">
        <v>804</v>
      </c>
      <c r="B114" s="274" t="s">
        <v>512</v>
      </c>
      <c r="C114" s="273">
        <v>2020</v>
      </c>
      <c r="D114" s="384">
        <v>0</v>
      </c>
      <c r="E114" s="384">
        <v>319595.26326206926</v>
      </c>
      <c r="F114" s="384">
        <v>498426.96358391672</v>
      </c>
      <c r="G114" s="384">
        <v>156395.22678383332</v>
      </c>
      <c r="H114" s="384">
        <v>17819351.097107004</v>
      </c>
      <c r="I114" s="384">
        <v>49899.052711475008</v>
      </c>
      <c r="J114" s="384">
        <v>1747490.2103457579</v>
      </c>
      <c r="K114" s="384">
        <v>4473038.5288908118</v>
      </c>
      <c r="L114" s="384">
        <v>4444761.7170163989</v>
      </c>
      <c r="M114" s="384">
        <v>652472.93078574224</v>
      </c>
      <c r="N114" s="384">
        <v>464924.65490750858</v>
      </c>
      <c r="O114" s="384">
        <v>189658.36213870125</v>
      </c>
      <c r="P114" s="78">
        <v>30816014.007533215</v>
      </c>
      <c r="Q114" s="227">
        <v>804</v>
      </c>
    </row>
    <row r="115" spans="1:17" x14ac:dyDescent="0.25">
      <c r="A115" s="227">
        <v>805</v>
      </c>
      <c r="B115" s="274" t="s">
        <v>704</v>
      </c>
      <c r="C115" s="273">
        <v>2020</v>
      </c>
      <c r="D115" s="384">
        <v>0</v>
      </c>
      <c r="E115" s="384">
        <v>322742.97117657884</v>
      </c>
      <c r="F115" s="384">
        <v>498491.91954574984</v>
      </c>
      <c r="G115" s="384">
        <v>156263.0687567</v>
      </c>
      <c r="H115" s="384">
        <v>17982925.632436559</v>
      </c>
      <c r="I115" s="384">
        <v>49899.053195933338</v>
      </c>
      <c r="J115" s="384">
        <v>1759349.004606968</v>
      </c>
      <c r="K115" s="384">
        <v>4621219.6210495261</v>
      </c>
      <c r="L115" s="384">
        <v>4492920.0500590494</v>
      </c>
      <c r="M115" s="384">
        <v>652528.20201466256</v>
      </c>
      <c r="N115" s="384">
        <v>464749.11043405387</v>
      </c>
      <c r="O115" s="384">
        <v>191420.67702053455</v>
      </c>
      <c r="P115" s="78">
        <v>31192509.310296323</v>
      </c>
      <c r="Q115" s="227">
        <v>805</v>
      </c>
    </row>
    <row r="116" spans="1:17" x14ac:dyDescent="0.25">
      <c r="A116" s="227">
        <v>806</v>
      </c>
      <c r="B116" s="274" t="s">
        <v>510</v>
      </c>
      <c r="C116" s="273">
        <v>2020</v>
      </c>
      <c r="D116" s="384">
        <v>0</v>
      </c>
      <c r="E116" s="384">
        <v>323473.65406196011</v>
      </c>
      <c r="F116" s="384">
        <v>498759.80895908317</v>
      </c>
      <c r="G116" s="384">
        <v>155475.41755378334</v>
      </c>
      <c r="H116" s="384">
        <v>18007133.583363328</v>
      </c>
      <c r="I116" s="384">
        <v>49899.175941777612</v>
      </c>
      <c r="J116" s="384">
        <v>1764713.9829836255</v>
      </c>
      <c r="K116" s="384">
        <v>4649566.5985002732</v>
      </c>
      <c r="L116" s="384">
        <v>4523637.9978428399</v>
      </c>
      <c r="M116" s="384">
        <v>652542.71022288105</v>
      </c>
      <c r="N116" s="384">
        <v>464859.10185626819</v>
      </c>
      <c r="O116" s="384">
        <v>191125.53431766786</v>
      </c>
      <c r="P116" s="78">
        <v>31281187.565603491</v>
      </c>
      <c r="Q116" s="227">
        <v>806</v>
      </c>
    </row>
    <row r="117" spans="1:17" x14ac:dyDescent="0.25">
      <c r="A117" s="227">
        <v>807</v>
      </c>
      <c r="B117" s="274" t="s">
        <v>509</v>
      </c>
      <c r="C117" s="273">
        <v>2020</v>
      </c>
      <c r="D117" s="384">
        <v>0</v>
      </c>
      <c r="E117" s="384">
        <v>315225.56038101815</v>
      </c>
      <c r="F117" s="384">
        <v>499326.67839216656</v>
      </c>
      <c r="G117" s="384">
        <v>156947.80110133332</v>
      </c>
      <c r="H117" s="384">
        <v>18067626.266149312</v>
      </c>
      <c r="I117" s="384">
        <v>49899.178476858338</v>
      </c>
      <c r="J117" s="384">
        <v>1778278.4946784533</v>
      </c>
      <c r="K117" s="384">
        <v>4652738.7995505482</v>
      </c>
      <c r="L117" s="384">
        <v>4548632.3116312148</v>
      </c>
      <c r="M117" s="384">
        <v>652548.9543783603</v>
      </c>
      <c r="N117" s="384">
        <v>465240.46649804054</v>
      </c>
      <c r="O117" s="384">
        <v>192339.70142788452</v>
      </c>
      <c r="P117" s="78">
        <v>31378804.212665185</v>
      </c>
      <c r="Q117" s="227">
        <v>807</v>
      </c>
    </row>
    <row r="118" spans="1:17" x14ac:dyDescent="0.25">
      <c r="A118" s="227">
        <v>808</v>
      </c>
      <c r="B118" s="274" t="s">
        <v>508</v>
      </c>
      <c r="C118" s="273">
        <v>2020</v>
      </c>
      <c r="D118" s="384">
        <v>0</v>
      </c>
      <c r="E118" s="384">
        <v>315270.05957817199</v>
      </c>
      <c r="F118" s="384">
        <v>499340.14099683333</v>
      </c>
      <c r="G118" s="384">
        <v>156909.69241098335</v>
      </c>
      <c r="H118" s="384">
        <v>18410263.747741491</v>
      </c>
      <c r="I118" s="384">
        <v>49899.189164941483</v>
      </c>
      <c r="J118" s="384">
        <v>1769199.2314622074</v>
      </c>
      <c r="K118" s="384">
        <v>4731826.4274428366</v>
      </c>
      <c r="L118" s="384">
        <v>4597597.2500363309</v>
      </c>
      <c r="M118" s="384">
        <v>652558.74303300143</v>
      </c>
      <c r="N118" s="384">
        <v>465284.7541703044</v>
      </c>
      <c r="O118" s="384">
        <v>192897.14967226787</v>
      </c>
      <c r="P118" s="78">
        <v>31841046.385709368</v>
      </c>
      <c r="Q118" s="227">
        <v>808</v>
      </c>
    </row>
    <row r="119" spans="1:17" x14ac:dyDescent="0.25">
      <c r="A119" s="227">
        <v>809</v>
      </c>
      <c r="B119" s="274" t="s">
        <v>507</v>
      </c>
      <c r="C119" s="273">
        <v>2020</v>
      </c>
      <c r="D119" s="384">
        <v>0</v>
      </c>
      <c r="E119" s="384">
        <v>315266.2460719464</v>
      </c>
      <c r="F119" s="384">
        <v>499368.79498416657</v>
      </c>
      <c r="G119" s="384">
        <v>156925.72435283338</v>
      </c>
      <c r="H119" s="384">
        <v>18465924.489555281</v>
      </c>
      <c r="I119" s="384">
        <v>49899.190440192535</v>
      </c>
      <c r="J119" s="384">
        <v>1771355.6186757479</v>
      </c>
      <c r="K119" s="384">
        <v>4804039.139943216</v>
      </c>
      <c r="L119" s="384">
        <v>4613442.8692398975</v>
      </c>
      <c r="M119" s="384">
        <v>652601.1217075137</v>
      </c>
      <c r="N119" s="384">
        <v>465579.69662416662</v>
      </c>
      <c r="O119" s="384">
        <v>194256.92395666792</v>
      </c>
      <c r="P119" s="78">
        <v>31988659.815551631</v>
      </c>
      <c r="Q119" s="227">
        <v>809</v>
      </c>
    </row>
    <row r="120" spans="1:17" x14ac:dyDescent="0.25">
      <c r="A120" s="227">
        <v>810</v>
      </c>
      <c r="B120" s="274" t="s">
        <v>506</v>
      </c>
      <c r="C120" s="273">
        <v>2020</v>
      </c>
      <c r="D120" s="384">
        <v>0</v>
      </c>
      <c r="E120" s="384">
        <v>315456.37805935962</v>
      </c>
      <c r="F120" s="384">
        <v>500023.61537316651</v>
      </c>
      <c r="G120" s="384">
        <v>156286.09974613335</v>
      </c>
      <c r="H120" s="384">
        <v>18667742.922077391</v>
      </c>
      <c r="I120" s="384">
        <v>49788.303570958342</v>
      </c>
      <c r="J120" s="384">
        <v>1793228.3502627937</v>
      </c>
      <c r="K120" s="384">
        <v>4839989.5890568243</v>
      </c>
      <c r="L120" s="384">
        <v>4643998.985695227</v>
      </c>
      <c r="M120" s="384">
        <v>652633.63797197957</v>
      </c>
      <c r="N120" s="384">
        <v>465768.52465196181</v>
      </c>
      <c r="O120" s="384">
        <v>195042.16149168453</v>
      </c>
      <c r="P120" s="78">
        <v>32279958.567957483</v>
      </c>
      <c r="Q120" s="227">
        <v>810</v>
      </c>
    </row>
    <row r="121" spans="1:17" x14ac:dyDescent="0.25">
      <c r="A121" s="227">
        <v>811</v>
      </c>
      <c r="B121" s="271" t="s">
        <v>505</v>
      </c>
      <c r="C121" s="270">
        <v>2020</v>
      </c>
      <c r="D121" s="288">
        <v>0</v>
      </c>
      <c r="E121" s="288">
        <v>313914.43152745569</v>
      </c>
      <c r="F121" s="288">
        <v>497312.88719933707</v>
      </c>
      <c r="G121" s="288">
        <v>155876.09559505896</v>
      </c>
      <c r="H121" s="288">
        <v>18798103.226017002</v>
      </c>
      <c r="I121" s="288">
        <v>49788.324211207888</v>
      </c>
      <c r="J121" s="288">
        <v>1803687.9424338744</v>
      </c>
      <c r="K121" s="288">
        <v>4904606.844600806</v>
      </c>
      <c r="L121" s="288">
        <v>4681916.9399809642</v>
      </c>
      <c r="M121" s="288">
        <v>652648.78650178749</v>
      </c>
      <c r="N121" s="288">
        <v>466439.89859204995</v>
      </c>
      <c r="O121" s="288">
        <v>194175.34906873861</v>
      </c>
      <c r="P121" s="288">
        <v>32518470.725728281</v>
      </c>
      <c r="Q121" s="227">
        <v>811</v>
      </c>
    </row>
    <row r="122" spans="1:17" x14ac:dyDescent="0.25">
      <c r="A122" s="227">
        <v>812</v>
      </c>
      <c r="B122" s="264" t="s">
        <v>504</v>
      </c>
      <c r="C122" s="264"/>
      <c r="D122" s="383">
        <v>0</v>
      </c>
      <c r="E122" s="383">
        <v>3792531.5677817203</v>
      </c>
      <c r="F122" s="383">
        <v>5983504.5872138357</v>
      </c>
      <c r="G122" s="383">
        <v>1896724.373664709</v>
      </c>
      <c r="H122" s="383">
        <v>216361339.97644022</v>
      </c>
      <c r="I122" s="383">
        <v>598311.81193257158</v>
      </c>
      <c r="J122" s="383">
        <v>21161260.803957425</v>
      </c>
      <c r="K122" s="383">
        <v>54943473.027744368</v>
      </c>
      <c r="L122" s="383">
        <v>54035050.060897231</v>
      </c>
      <c r="M122" s="383">
        <v>7818416.6580993412</v>
      </c>
      <c r="N122" s="383">
        <v>5515586.8946956117</v>
      </c>
      <c r="O122" s="383">
        <v>2282890.7832455691</v>
      </c>
      <c r="P122" s="383">
        <v>374389090.5456726</v>
      </c>
      <c r="Q122" s="227">
        <v>812</v>
      </c>
    </row>
    <row r="123" spans="1:17" x14ac:dyDescent="0.25">
      <c r="A123" s="130"/>
      <c r="B123" s="38"/>
      <c r="C123" s="38"/>
      <c r="D123" s="38"/>
      <c r="E123" s="38"/>
      <c r="F123" s="38"/>
      <c r="G123" s="38"/>
      <c r="H123" s="38"/>
      <c r="I123" s="38"/>
      <c r="J123" s="38"/>
      <c r="K123" s="38"/>
      <c r="L123" s="38"/>
    </row>
    <row r="124" spans="1:17" x14ac:dyDescent="0.25">
      <c r="A124" s="130"/>
      <c r="B124" s="38"/>
      <c r="C124" s="38"/>
      <c r="D124" s="38"/>
      <c r="E124" s="38"/>
      <c r="F124" s="38"/>
      <c r="G124" s="38"/>
      <c r="H124" s="38"/>
      <c r="I124" s="38"/>
      <c r="J124" s="38"/>
      <c r="K124" s="38"/>
      <c r="L124" s="38"/>
    </row>
    <row r="125" spans="1:17" x14ac:dyDescent="0.25">
      <c r="B125" s="240" t="s">
        <v>1053</v>
      </c>
      <c r="C125" s="261"/>
      <c r="D125" s="261"/>
      <c r="E125" s="261"/>
      <c r="F125" s="261"/>
      <c r="G125" s="261"/>
      <c r="H125" s="261"/>
      <c r="I125" s="261"/>
      <c r="J125" s="261"/>
      <c r="K125" s="261"/>
      <c r="L125" s="261"/>
      <c r="M125" s="35"/>
      <c r="N125" s="35"/>
      <c r="O125" s="35"/>
      <c r="P125" s="35"/>
    </row>
    <row r="126" spans="1:17" x14ac:dyDescent="0.25">
      <c r="B126" t="s">
        <v>1052</v>
      </c>
    </row>
    <row r="128" spans="1:17" x14ac:dyDescent="0.25">
      <c r="A128" s="239" t="s">
        <v>99</v>
      </c>
      <c r="B128" s="38"/>
      <c r="C128" s="38"/>
      <c r="D128" s="38"/>
      <c r="E128" s="38"/>
      <c r="F128" s="38"/>
      <c r="G128" s="38"/>
      <c r="H128" s="38"/>
      <c r="I128" s="38"/>
      <c r="J128" s="38"/>
      <c r="K128" s="38"/>
      <c r="L128" s="38"/>
      <c r="Q128" s="239" t="s">
        <v>99</v>
      </c>
    </row>
    <row r="129" spans="1:17" x14ac:dyDescent="0.25">
      <c r="A129" s="227">
        <v>900</v>
      </c>
      <c r="B129" s="252" t="s">
        <v>1051</v>
      </c>
      <c r="C129" s="38"/>
      <c r="D129" s="38"/>
      <c r="F129" s="382">
        <v>374389090.5456726</v>
      </c>
      <c r="G129" s="38" t="s">
        <v>1050</v>
      </c>
      <c r="H129" s="38"/>
      <c r="I129" s="38"/>
      <c r="J129" s="38"/>
      <c r="K129" s="38"/>
      <c r="L129" s="38"/>
      <c r="Q129" s="227">
        <v>900</v>
      </c>
    </row>
    <row r="130" spans="1:17" x14ac:dyDescent="0.25">
      <c r="A130" s="227">
        <v>901</v>
      </c>
      <c r="B130" s="381" t="s">
        <v>1049</v>
      </c>
      <c r="C130" s="380"/>
      <c r="D130" s="380"/>
      <c r="E130" s="10"/>
      <c r="F130" s="379">
        <v>394598380.33232069</v>
      </c>
      <c r="G130" s="38" t="s">
        <v>1048</v>
      </c>
      <c r="H130" s="38"/>
      <c r="I130" s="38"/>
      <c r="J130" s="38"/>
      <c r="K130" s="38"/>
      <c r="L130" s="38"/>
      <c r="Q130" s="227">
        <v>901</v>
      </c>
    </row>
    <row r="131" spans="1:17" x14ac:dyDescent="0.25">
      <c r="A131" s="227">
        <v>902</v>
      </c>
      <c r="B131" s="17" t="s">
        <v>1047</v>
      </c>
      <c r="E131" s="38"/>
      <c r="F131" s="90">
        <v>-20209289.786648095</v>
      </c>
      <c r="G131" s="38" t="s">
        <v>1046</v>
      </c>
      <c r="H131" s="17"/>
      <c r="I131" s="17"/>
      <c r="J131" s="17"/>
      <c r="K131" s="17"/>
      <c r="L131" s="260"/>
      <c r="M131" s="6"/>
      <c r="N131" s="260"/>
      <c r="O131" s="260"/>
      <c r="P131" s="260"/>
      <c r="Q131" s="227">
        <v>902</v>
      </c>
    </row>
    <row r="132" spans="1:17" x14ac:dyDescent="0.25">
      <c r="B132" s="227"/>
      <c r="C132" s="228"/>
      <c r="D132" s="228"/>
    </row>
    <row r="133" spans="1:17" x14ac:dyDescent="0.25">
      <c r="B133" s="227"/>
      <c r="C133" s="228"/>
      <c r="D133" s="228"/>
    </row>
    <row r="134" spans="1:17" x14ac:dyDescent="0.25">
      <c r="B134" s="27" t="s">
        <v>148</v>
      </c>
      <c r="C134" s="27"/>
      <c r="D134" s="27"/>
      <c r="E134" s="27"/>
      <c r="F134" s="27"/>
      <c r="G134" s="27"/>
      <c r="H134" s="27"/>
      <c r="I134" s="27"/>
      <c r="J134" s="27"/>
      <c r="K134" s="27"/>
      <c r="L134" s="27"/>
      <c r="M134" s="27"/>
      <c r="N134" s="27"/>
      <c r="O134" s="27"/>
      <c r="P134" s="27"/>
    </row>
    <row r="135" spans="1:17" x14ac:dyDescent="0.25">
      <c r="B135" s="299" t="s">
        <v>1045</v>
      </c>
      <c r="C135" s="299"/>
      <c r="D135" s="299"/>
      <c r="E135" s="299"/>
      <c r="F135" s="299"/>
      <c r="G135" s="299"/>
      <c r="H135" s="299"/>
      <c r="I135" s="299"/>
      <c r="J135" s="299"/>
      <c r="K135" s="299"/>
      <c r="L135" s="299"/>
      <c r="M135" s="299"/>
      <c r="N135" s="299"/>
      <c r="O135" s="299"/>
      <c r="P135" s="299"/>
    </row>
    <row r="136" spans="1:17" x14ac:dyDescent="0.25">
      <c r="B136" s="299" t="s">
        <v>1044</v>
      </c>
      <c r="C136" s="299"/>
      <c r="D136" s="299"/>
      <c r="E136" s="299"/>
      <c r="F136" s="299"/>
      <c r="G136" s="299"/>
      <c r="H136" s="299"/>
      <c r="I136" s="299"/>
      <c r="J136" s="299"/>
      <c r="K136" s="299"/>
      <c r="L136" s="299"/>
      <c r="M136" s="299"/>
      <c r="N136" s="299"/>
      <c r="O136" s="299"/>
      <c r="P136" s="299"/>
    </row>
    <row r="137" spans="1:17" x14ac:dyDescent="0.25">
      <c r="B137" s="299" t="s">
        <v>1043</v>
      </c>
      <c r="C137" s="299"/>
      <c r="D137" s="299"/>
      <c r="E137" s="299"/>
      <c r="F137" s="299"/>
      <c r="G137" s="299"/>
      <c r="H137" s="299"/>
      <c r="I137" s="299"/>
      <c r="J137" s="299"/>
      <c r="K137" s="299"/>
      <c r="L137" s="299"/>
      <c r="M137" s="299"/>
      <c r="N137" s="299"/>
      <c r="O137" s="299"/>
      <c r="P137" s="299"/>
    </row>
    <row r="138" spans="1:17" x14ac:dyDescent="0.25">
      <c r="B138" s="299" t="s">
        <v>1042</v>
      </c>
      <c r="C138" s="299"/>
      <c r="D138" s="299"/>
      <c r="E138" s="299"/>
      <c r="F138" s="299"/>
      <c r="G138" s="299"/>
      <c r="H138" s="299"/>
      <c r="I138" s="299"/>
      <c r="J138" s="299"/>
      <c r="K138" s="299"/>
      <c r="L138" s="299"/>
      <c r="M138" s="299"/>
      <c r="N138" s="299"/>
      <c r="O138" s="299"/>
      <c r="P138" s="299"/>
    </row>
    <row r="139" spans="1:17" x14ac:dyDescent="0.25">
      <c r="B139" s="299" t="s">
        <v>1041</v>
      </c>
      <c r="C139" s="299"/>
      <c r="D139" s="299"/>
      <c r="E139" s="299"/>
      <c r="F139" s="299"/>
      <c r="G139" s="299"/>
      <c r="H139" s="299"/>
      <c r="I139" s="299"/>
      <c r="J139" s="299"/>
      <c r="K139" s="299"/>
      <c r="L139" s="299"/>
      <c r="M139" s="299"/>
      <c r="N139" s="299"/>
      <c r="O139" s="299"/>
      <c r="P139" s="299"/>
    </row>
    <row r="140" spans="1:17" ht="32.25" customHeight="1" x14ac:dyDescent="0.25">
      <c r="B140" s="300" t="s">
        <v>1040</v>
      </c>
      <c r="C140" s="300"/>
      <c r="D140" s="300"/>
      <c r="E140" s="300"/>
      <c r="F140" s="300"/>
      <c r="G140" s="300"/>
      <c r="H140" s="300"/>
      <c r="I140" s="300"/>
      <c r="J140" s="300"/>
      <c r="K140" s="300"/>
      <c r="L140" s="300"/>
      <c r="M140" s="300"/>
      <c r="N140" s="300"/>
      <c r="O140" s="300"/>
      <c r="P140" s="300"/>
    </row>
    <row r="141" spans="1:17" x14ac:dyDescent="0.25">
      <c r="B141" s="299" t="s">
        <v>789</v>
      </c>
      <c r="C141" s="299"/>
      <c r="D141" s="299"/>
      <c r="E141" s="299"/>
      <c r="F141" s="299"/>
      <c r="G141" s="299"/>
      <c r="H141" s="299"/>
      <c r="I141" s="299"/>
      <c r="J141" s="299"/>
      <c r="K141" s="299"/>
      <c r="L141" s="299"/>
      <c r="M141" s="299"/>
      <c r="N141" s="299"/>
      <c r="O141" s="299"/>
      <c r="P141" s="299"/>
    </row>
  </sheetData>
  <mergeCells count="9">
    <mergeCell ref="B140:P140"/>
    <mergeCell ref="B141:P141"/>
    <mergeCell ref="B64:P64"/>
    <mergeCell ref="B135:P135"/>
    <mergeCell ref="B136:P136"/>
    <mergeCell ref="B137:P137"/>
    <mergeCell ref="B138:P138"/>
    <mergeCell ref="B139:P139"/>
    <mergeCell ref="B134:P134"/>
  </mergeCells>
  <printOptions horizontalCentered="1"/>
  <pageMargins left="1" right="1" top="1" bottom="1" header="0.5" footer="0.5"/>
  <pageSetup scale="20" orientation="landscape" r:id="rId1"/>
  <headerFooter>
    <oddHeader>&amp;C&amp;"-,Bold"Pacific Gas and Electric Company
Formula Rate Model
Schedule &amp;A&amp;R&amp;10TO Rate Year 2025 Annual Update
&amp;F</oddHeader>
  </headerFooter>
  <rowBreaks count="1" manualBreakCount="1">
    <brk id="66" max="16383" man="1"/>
  </rowBreaks>
  <customProperties>
    <customPr name="_pios_id" r:id="rId2"/>
  </customPropertie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B4F3E-3D03-4426-B25A-23E190CFC722}">
  <sheetPr>
    <pageSetUpPr fitToPage="1"/>
  </sheetPr>
  <dimension ref="A1:Q82"/>
  <sheetViews>
    <sheetView view="pageBreakPreview" topLeftCell="G80" zoomScale="90" zoomScaleNormal="70" zoomScaleSheetLayoutView="90" zoomScalePageLayoutView="55" workbookViewId="0">
      <selection activeCell="X117" activeCellId="1" sqref="X27:X30 X117"/>
    </sheetView>
  </sheetViews>
  <sheetFormatPr defaultColWidth="8.7109375" defaultRowHeight="15" x14ac:dyDescent="0.25"/>
  <cols>
    <col min="1" max="1" width="6.7109375" style="6" bestFit="1" customWidth="1"/>
    <col min="2" max="2" width="8.7109375" customWidth="1"/>
    <col min="3" max="3" width="13" style="55" customWidth="1"/>
    <col min="4" max="4" width="13" customWidth="1"/>
    <col min="5" max="5" width="66.28515625" bestFit="1" customWidth="1"/>
    <col min="6" max="6" width="18.28515625" customWidth="1"/>
    <col min="7" max="7" width="7.7109375" customWidth="1"/>
    <col min="8" max="8" width="21.5703125" bestFit="1" customWidth="1"/>
    <col min="9" max="9" width="17.28515625" customWidth="1"/>
    <col min="10" max="10" width="21.7109375" bestFit="1" customWidth="1"/>
    <col min="11" max="11" width="10" customWidth="1"/>
    <col min="12" max="12" width="13" customWidth="1"/>
    <col min="13" max="14" width="16.7109375" customWidth="1"/>
    <col min="15" max="15" width="10.5703125" customWidth="1"/>
    <col min="16" max="16" width="11" customWidth="1"/>
    <col min="17" max="17" width="6.7109375" bestFit="1" customWidth="1"/>
    <col min="18" max="18" width="14.42578125" customWidth="1"/>
  </cols>
  <sheetData>
    <row r="1" spans="1:17" x14ac:dyDescent="0.25">
      <c r="B1" s="260" t="s">
        <v>1237</v>
      </c>
      <c r="P1" s="68" t="str">
        <f>CONCATENATE("Rate Year: ",'1-BaseTRR (RY27)'!$G$1)</f>
        <v>Rate Year: 2022</v>
      </c>
    </row>
    <row r="2" spans="1:17" x14ac:dyDescent="0.25">
      <c r="B2" s="260"/>
    </row>
    <row r="3" spans="1:17" x14ac:dyDescent="0.25">
      <c r="B3" s="73" t="s">
        <v>1236</v>
      </c>
      <c r="C3" s="67"/>
      <c r="D3" s="73"/>
      <c r="E3" s="35"/>
      <c r="F3" s="35"/>
      <c r="G3" s="35"/>
      <c r="H3" s="35"/>
      <c r="I3" s="35"/>
      <c r="J3" s="35"/>
      <c r="K3" s="35"/>
      <c r="L3" s="35"/>
      <c r="M3" s="35"/>
      <c r="N3" s="35"/>
      <c r="O3" s="35"/>
      <c r="P3" s="35"/>
    </row>
    <row r="4" spans="1:17" x14ac:dyDescent="0.25">
      <c r="B4" s="17"/>
      <c r="D4" s="17"/>
    </row>
    <row r="5" spans="1:17" x14ac:dyDescent="0.25">
      <c r="B5" s="6"/>
      <c r="C5" s="6"/>
      <c r="D5" s="6"/>
      <c r="E5" s="92"/>
      <c r="F5" s="433" t="s">
        <v>530</v>
      </c>
      <c r="G5" s="433" t="s">
        <v>529</v>
      </c>
      <c r="H5" s="433" t="s">
        <v>528</v>
      </c>
      <c r="I5" s="433" t="s">
        <v>527</v>
      </c>
      <c r="J5" s="433" t="s">
        <v>552</v>
      </c>
      <c r="K5" s="433" t="s">
        <v>551</v>
      </c>
      <c r="L5" s="433" t="s">
        <v>550</v>
      </c>
      <c r="M5" s="433" t="s">
        <v>575</v>
      </c>
      <c r="N5" s="433" t="s">
        <v>574</v>
      </c>
      <c r="O5" s="433" t="s">
        <v>710</v>
      </c>
      <c r="P5" s="433" t="s">
        <v>709</v>
      </c>
      <c r="Q5" s="92"/>
    </row>
    <row r="6" spans="1:17" s="398" customFormat="1" ht="30" x14ac:dyDescent="0.25">
      <c r="A6" s="432"/>
      <c r="B6" s="432"/>
      <c r="C6" s="293"/>
      <c r="D6" s="432"/>
      <c r="E6" s="293"/>
      <c r="F6" s="277" t="s">
        <v>1235</v>
      </c>
      <c r="G6" s="293"/>
      <c r="H6" s="293" t="s">
        <v>1234</v>
      </c>
      <c r="I6" s="277" t="s">
        <v>1233</v>
      </c>
      <c r="J6" s="293" t="s">
        <v>1232</v>
      </c>
      <c r="K6" s="293"/>
      <c r="L6" s="293"/>
      <c r="M6" s="293" t="s">
        <v>1231</v>
      </c>
      <c r="N6" s="293"/>
      <c r="O6" s="293"/>
      <c r="P6" s="293"/>
      <c r="Q6" s="293"/>
    </row>
    <row r="7" spans="1:17" x14ac:dyDescent="0.25">
      <c r="B7" s="17"/>
      <c r="D7" s="17"/>
    </row>
    <row r="8" spans="1:17" x14ac:dyDescent="0.25">
      <c r="F8" s="6" t="s">
        <v>1230</v>
      </c>
      <c r="G8" s="431" t="s">
        <v>1229</v>
      </c>
      <c r="H8" s="431"/>
      <c r="I8" s="6" t="s">
        <v>1228</v>
      </c>
      <c r="J8" s="6" t="s">
        <v>1227</v>
      </c>
      <c r="K8" s="430" t="s">
        <v>1226</v>
      </c>
      <c r="L8" s="6" t="s">
        <v>1225</v>
      </c>
      <c r="M8" s="429" t="s">
        <v>1224</v>
      </c>
      <c r="N8" s="429"/>
    </row>
    <row r="9" spans="1:17" x14ac:dyDescent="0.25">
      <c r="A9" s="33" t="s">
        <v>99</v>
      </c>
      <c r="B9" s="33" t="s">
        <v>1191</v>
      </c>
      <c r="C9" s="33" t="s">
        <v>826</v>
      </c>
      <c r="D9" s="33" t="s">
        <v>1190</v>
      </c>
      <c r="E9" s="33" t="s">
        <v>1189</v>
      </c>
      <c r="F9" s="426" t="s">
        <v>1223</v>
      </c>
      <c r="G9" s="426" t="s">
        <v>1222</v>
      </c>
      <c r="H9" s="428" t="s">
        <v>1217</v>
      </c>
      <c r="I9" s="426" t="s">
        <v>1221</v>
      </c>
      <c r="J9" s="426" t="s">
        <v>1220</v>
      </c>
      <c r="K9" s="427" t="s">
        <v>1219</v>
      </c>
      <c r="L9" s="426" t="s">
        <v>1218</v>
      </c>
      <c r="M9" s="426" t="s">
        <v>1217</v>
      </c>
      <c r="N9" s="426" t="s">
        <v>1216</v>
      </c>
      <c r="O9" s="426" t="s">
        <v>1215</v>
      </c>
      <c r="P9" s="426" t="s">
        <v>1214</v>
      </c>
      <c r="Q9" s="33" t="str">
        <f>A9</f>
        <v>Line</v>
      </c>
    </row>
    <row r="10" spans="1:17" x14ac:dyDescent="0.25">
      <c r="A10" s="6">
        <v>100</v>
      </c>
      <c r="B10" t="str">
        <f>IF(RIGHT(E10,4)="CPUC","ETC","ETP")</f>
        <v>ETP</v>
      </c>
      <c r="C10" s="55">
        <v>352.01</v>
      </c>
      <c r="D10" t="str">
        <f>IF(LEN(C10)&gt;=6,"ETP"&amp;LEFT(C10,3)&amp;RIGHT(C10,2),"ETP"&amp;LEFT(C10,3)&amp;"00")</f>
        <v>ETP35201</v>
      </c>
      <c r="E10" t="s">
        <v>1117</v>
      </c>
      <c r="F10" s="425">
        <f>'7-PlantInService(RY26)'!F$24</f>
        <v>366119916.95656717</v>
      </c>
      <c r="G10" s="420">
        <v>-20</v>
      </c>
      <c r="H10" s="279">
        <f>+F10*G10/100</f>
        <v>-73223983.391313434</v>
      </c>
      <c r="I10" s="425">
        <f>'10-AccDep (RY26)'!F$26</f>
        <v>109706920.36513495</v>
      </c>
      <c r="J10" s="279">
        <f>+F10-H10-I10</f>
        <v>329636979.98274565</v>
      </c>
      <c r="K10" s="55" t="s">
        <v>1212</v>
      </c>
      <c r="L10" s="413">
        <v>57.45</v>
      </c>
      <c r="M10" s="279">
        <f>N10*F10</f>
        <v>5967754.6463920446</v>
      </c>
      <c r="N10" s="60">
        <v>1.6299999999999999E-2</v>
      </c>
      <c r="O10" s="60">
        <v>1.325E-2</v>
      </c>
      <c r="P10" s="60">
        <v>3.0500000000000002E-3</v>
      </c>
      <c r="Q10" s="6">
        <f>A10</f>
        <v>100</v>
      </c>
    </row>
    <row r="11" spans="1:17" x14ac:dyDescent="0.25">
      <c r="A11" s="6">
        <f>+A10+1</f>
        <v>101</v>
      </c>
      <c r="B11" t="str">
        <f>IF(RIGHT(E11,4)="CPUC","ETC","ETP")</f>
        <v>ETP</v>
      </c>
      <c r="C11" s="55">
        <v>352.02</v>
      </c>
      <c r="D11" t="str">
        <f>IF(LEN(C11)&gt;=6,"ETP"&amp;LEFT(C11,3)&amp;RIGHT(C11,2),"ETP"&amp;LEFT(C11,3)&amp;"00")</f>
        <v>ETP35202</v>
      </c>
      <c r="E11" t="s">
        <v>1213</v>
      </c>
      <c r="F11" s="425">
        <f>'7-PlantInService(RY26)'!G$24</f>
        <v>109131455.49245669</v>
      </c>
      <c r="G11" s="420">
        <v>-20</v>
      </c>
      <c r="H11" s="279">
        <f>+F11*G11/100</f>
        <v>-21826291.098491341</v>
      </c>
      <c r="I11" s="425">
        <f>'10-AccDep (RY26)'!G$26</f>
        <v>18023615.466308933</v>
      </c>
      <c r="J11" s="279">
        <f>+F11-H11-I11</f>
        <v>112934131.12463909</v>
      </c>
      <c r="K11" s="55" t="s">
        <v>1212</v>
      </c>
      <c r="L11" s="413">
        <v>63.8</v>
      </c>
      <c r="M11" s="279">
        <f>N11*F11</f>
        <v>1870513.1471407076</v>
      </c>
      <c r="N11" s="60">
        <v>1.7139999999999999E-2</v>
      </c>
      <c r="O11" s="60">
        <v>1.414E-2</v>
      </c>
      <c r="P11" s="60">
        <v>3.0000000000000001E-3</v>
      </c>
      <c r="Q11" s="6">
        <f>A11</f>
        <v>101</v>
      </c>
    </row>
    <row r="12" spans="1:17" x14ac:dyDescent="0.25">
      <c r="A12" s="6">
        <f>+A11+1</f>
        <v>102</v>
      </c>
      <c r="B12" t="str">
        <f>IF(RIGHT(E12,4)="CPUC","ETC","ETP")</f>
        <v>ETP</v>
      </c>
      <c r="C12" s="55">
        <v>353.01</v>
      </c>
      <c r="D12" t="str">
        <f>IF(LEN(C12)&gt;=6,"ETP"&amp;LEFT(C12,3)&amp;RIGHT(C12,2),"ETP"&amp;LEFT(C12,3)&amp;"00")</f>
        <v>ETP35301</v>
      </c>
      <c r="E12" t="s">
        <v>1211</v>
      </c>
      <c r="F12" s="425">
        <f>'7-PlantInService(RY26)'!H$24</f>
        <v>7198999668.6542797</v>
      </c>
      <c r="G12" s="420">
        <v>-60</v>
      </c>
      <c r="H12" s="279">
        <f>+F12*G12/100</f>
        <v>-4319399801.1925678</v>
      </c>
      <c r="I12" s="425">
        <f>'10-AccDep (RY26)'!H$26</f>
        <v>1592482953.8350592</v>
      </c>
      <c r="J12" s="279">
        <f>+F12-H12-I12</f>
        <v>9925916516.0117874</v>
      </c>
      <c r="K12" s="55" t="s">
        <v>1210</v>
      </c>
      <c r="L12" s="413">
        <v>37.869999999999997</v>
      </c>
      <c r="M12" s="279">
        <f>N12*F12</f>
        <v>225400679.62556547</v>
      </c>
      <c r="N12" s="60">
        <v>3.1309999999999998E-2</v>
      </c>
      <c r="O12" s="60">
        <v>2.128E-2</v>
      </c>
      <c r="P12" s="60">
        <v>1.0030000000000001E-2</v>
      </c>
      <c r="Q12" s="6">
        <f>A12</f>
        <v>102</v>
      </c>
    </row>
    <row r="13" spans="1:17" x14ac:dyDescent="0.25">
      <c r="A13" s="6">
        <f>+A12+1</f>
        <v>103</v>
      </c>
      <c r="B13" t="str">
        <f>IF(RIGHT(E13,4)="CPUC","ETC","ETP")</f>
        <v>ETP</v>
      </c>
      <c r="C13" s="55">
        <v>353.02</v>
      </c>
      <c r="D13" t="str">
        <f>IF(LEN(C13)&gt;=6,"ETP"&amp;LEFT(C13,3)&amp;RIGHT(C13,2),"ETP"&amp;LEFT(C13,3)&amp;"00")</f>
        <v>ETP35302</v>
      </c>
      <c r="E13" t="s">
        <v>1209</v>
      </c>
      <c r="F13" s="425">
        <f>'7-PlantInService(RY26)'!I$24</f>
        <v>29949399.061679363</v>
      </c>
      <c r="G13" s="420">
        <v>-5</v>
      </c>
      <c r="H13" s="279">
        <f>+F13*G13/100</f>
        <v>-1497469.9530839683</v>
      </c>
      <c r="I13" s="425">
        <f>'10-AccDep (RY26)'!I$26</f>
        <v>12776699.520915808</v>
      </c>
      <c r="J13" s="279">
        <f>+F13-H13-I13</f>
        <v>18670169.493847527</v>
      </c>
      <c r="K13" s="55" t="s">
        <v>1208</v>
      </c>
      <c r="L13" s="413">
        <v>34.299999999999997</v>
      </c>
      <c r="M13" s="279">
        <f>N13*F13</f>
        <v>497459.51841449423</v>
      </c>
      <c r="N13" s="60">
        <v>1.661E-2</v>
      </c>
      <c r="O13" s="60">
        <v>1.5440000000000001E-2</v>
      </c>
      <c r="P13" s="60">
        <v>1.17E-3</v>
      </c>
      <c r="Q13" s="6">
        <f>A13</f>
        <v>103</v>
      </c>
    </row>
    <row r="14" spans="1:17" x14ac:dyDescent="0.25">
      <c r="A14" s="6">
        <f>+A13+1</f>
        <v>104</v>
      </c>
      <c r="B14" t="str">
        <f>IF(RIGHT(E14,4)="CPUC","ETC","ETP")</f>
        <v>ETP</v>
      </c>
      <c r="C14" s="55">
        <v>354</v>
      </c>
      <c r="D14" t="str">
        <f>IF(LEN(C14)&gt;=6,"ETP"&amp;LEFT(C14,3)&amp;RIGHT(C14,2),"ETP"&amp;LEFT(C14,3)&amp;"00")</f>
        <v>ETP35400</v>
      </c>
      <c r="E14" t="s">
        <v>1207</v>
      </c>
      <c r="F14" s="425">
        <f>'7-PlantInService(RY26)'!J$24</f>
        <v>941463910.79628062</v>
      </c>
      <c r="G14" s="420">
        <v>-100</v>
      </c>
      <c r="H14" s="279">
        <f>+F14*G14/100</f>
        <v>-941463910.79628062</v>
      </c>
      <c r="I14" s="425">
        <f>'10-AccDep (RY26)'!J$26</f>
        <v>347587089.51122552</v>
      </c>
      <c r="J14" s="279">
        <f>+F14-H14-I14</f>
        <v>1535340732.0813358</v>
      </c>
      <c r="K14" s="55" t="s">
        <v>1206</v>
      </c>
      <c r="L14" s="413">
        <v>57.03</v>
      </c>
      <c r="M14" s="279">
        <f>N14*F14</f>
        <v>21644255.309206493</v>
      </c>
      <c r="N14" s="60">
        <v>2.299E-2</v>
      </c>
      <c r="O14" s="60">
        <v>1.188E-2</v>
      </c>
      <c r="P14" s="60">
        <v>1.111E-2</v>
      </c>
      <c r="Q14" s="6">
        <f>A14</f>
        <v>104</v>
      </c>
    </row>
    <row r="15" spans="1:17" x14ac:dyDescent="0.25">
      <c r="A15" s="6">
        <f>+A14+1</f>
        <v>105</v>
      </c>
      <c r="B15" t="str">
        <f>IF(RIGHT(E15,4)="CPUC","ETC","ETP")</f>
        <v>ETP</v>
      </c>
      <c r="C15" s="55">
        <v>355</v>
      </c>
      <c r="D15" t="str">
        <f>IF(LEN(C15)&gt;=6,"ETP"&amp;LEFT(C15,3)&amp;RIGHT(C15,2),"ETP"&amp;LEFT(C15,3)&amp;"00")</f>
        <v>ETP35500</v>
      </c>
      <c r="E15" t="s">
        <v>1205</v>
      </c>
      <c r="F15" s="425">
        <f>'7-PlantInService(RY26)'!K$24</f>
        <v>1864869522.6619036</v>
      </c>
      <c r="G15" s="420">
        <v>-80</v>
      </c>
      <c r="H15" s="279">
        <f>+F15*G15/100</f>
        <v>-1491895618.129523</v>
      </c>
      <c r="I15" s="425">
        <f>'10-AccDep (RY26)'!K$26</f>
        <v>379206173.59303063</v>
      </c>
      <c r="J15" s="279">
        <f>+F15-H15-I15</f>
        <v>2977558967.1983962</v>
      </c>
      <c r="K15" s="55" t="s">
        <v>1204</v>
      </c>
      <c r="L15" s="413">
        <v>46.49</v>
      </c>
      <c r="M15" s="279">
        <f>N15*F15</f>
        <v>58855282.135209672</v>
      </c>
      <c r="N15" s="60">
        <v>3.1559999999999998E-2</v>
      </c>
      <c r="O15" s="60">
        <v>1.7139999999999999E-2</v>
      </c>
      <c r="P15" s="60">
        <v>1.4420000000000001E-2</v>
      </c>
      <c r="Q15" s="6">
        <f>A15</f>
        <v>105</v>
      </c>
    </row>
    <row r="16" spans="1:17" x14ac:dyDescent="0.25">
      <c r="A16" s="6">
        <f>+A15+1</f>
        <v>106</v>
      </c>
      <c r="B16" t="str">
        <f>IF(RIGHT(E16,4)="CPUC","ETC","ETP")</f>
        <v>ETP</v>
      </c>
      <c r="C16" s="55">
        <v>356</v>
      </c>
      <c r="D16" t="str">
        <f>IF(LEN(C16)&gt;=6,"ETP"&amp;LEFT(C16,3)&amp;RIGHT(C16,2),"ETP"&amp;LEFT(C16,3)&amp;"00")</f>
        <v>ETP35600</v>
      </c>
      <c r="E16" t="s">
        <v>1203</v>
      </c>
      <c r="F16" s="425">
        <f>'7-PlantInService(RY26)'!L$24</f>
        <v>1949760007.922539</v>
      </c>
      <c r="G16" s="420">
        <v>-110</v>
      </c>
      <c r="H16" s="279">
        <f>+F16*G16/100</f>
        <v>-2144736008.7147927</v>
      </c>
      <c r="I16" s="425">
        <f>'10-AccDep (RY26)'!L$26</f>
        <v>524625046.95456028</v>
      </c>
      <c r="J16" s="279">
        <f>+F16-H16-I16</f>
        <v>3569870969.6827717</v>
      </c>
      <c r="K16" s="55" t="s">
        <v>1202</v>
      </c>
      <c r="L16" s="413">
        <v>51.91</v>
      </c>
      <c r="M16" s="279">
        <f>N16*F16</f>
        <v>53111462.615809962</v>
      </c>
      <c r="N16" s="60">
        <v>2.724E-2</v>
      </c>
      <c r="O16" s="60">
        <v>1.3610000000000001E-2</v>
      </c>
      <c r="P16" s="60">
        <v>1.363E-2</v>
      </c>
      <c r="Q16" s="6">
        <f>A16</f>
        <v>106</v>
      </c>
    </row>
    <row r="17" spans="1:17" x14ac:dyDescent="0.25">
      <c r="A17" s="6">
        <f>+A16+1</f>
        <v>107</v>
      </c>
      <c r="B17" t="str">
        <f>IF(RIGHT(E17,4)="CPUC","ETC","ETP")</f>
        <v>ETP</v>
      </c>
      <c r="C17" s="55">
        <v>357</v>
      </c>
      <c r="D17" t="str">
        <f>IF(LEN(C17)&gt;=6,"ETP"&amp;LEFT(C17,3)&amp;RIGHT(C17,2),"ETP"&amp;LEFT(C17,3)&amp;"00")</f>
        <v>ETP35700</v>
      </c>
      <c r="E17" t="s">
        <v>1201</v>
      </c>
      <c r="F17" s="425">
        <f>'7-PlantInService(RY26)'!M$24</f>
        <v>512216182.99682474</v>
      </c>
      <c r="G17" s="420">
        <v>0</v>
      </c>
      <c r="H17" s="279">
        <f>+F17*G17/100</f>
        <v>0</v>
      </c>
      <c r="I17" s="425">
        <f>'10-AccDep (RY26)'!M$26</f>
        <v>102565877.30907288</v>
      </c>
      <c r="J17" s="279">
        <f>+F17-H17-I17</f>
        <v>409650305.68775189</v>
      </c>
      <c r="K17" s="55" t="s">
        <v>1200</v>
      </c>
      <c r="L17" s="413">
        <v>54.8</v>
      </c>
      <c r="M17" s="279">
        <f>N17*F17</f>
        <v>7831785.4380214503</v>
      </c>
      <c r="N17" s="60">
        <v>1.529E-2</v>
      </c>
      <c r="O17" s="60">
        <v>1.524E-2</v>
      </c>
      <c r="P17" s="60">
        <v>5.0000000000000002E-5</v>
      </c>
      <c r="Q17" s="6">
        <f>A17</f>
        <v>107</v>
      </c>
    </row>
    <row r="18" spans="1:17" x14ac:dyDescent="0.25">
      <c r="A18" s="6">
        <f>+A17+1</f>
        <v>108</v>
      </c>
      <c r="B18" t="str">
        <f>IF(RIGHT(E18,4)="CPUC","ETC","ETP")</f>
        <v>ETP</v>
      </c>
      <c r="C18" s="55">
        <v>358</v>
      </c>
      <c r="D18" t="str">
        <f>IF(LEN(C18)&gt;=6,"ETP"&amp;LEFT(C18,3)&amp;RIGHT(C18,2),"ETP"&amp;LEFT(C18,3)&amp;"00")</f>
        <v>ETP35800</v>
      </c>
      <c r="E18" t="s">
        <v>1199</v>
      </c>
      <c r="F18" s="425">
        <f>'7-PlantInService(RY26)'!N$24</f>
        <v>281270290.6082713</v>
      </c>
      <c r="G18" s="420">
        <v>-10</v>
      </c>
      <c r="H18" s="279">
        <f>+F18*G18/100</f>
        <v>-28127029.060827132</v>
      </c>
      <c r="I18" s="425">
        <f>'10-AccDep (RY26)'!N$26</f>
        <v>75168248.85443145</v>
      </c>
      <c r="J18" s="279">
        <f>+F18-H18-I18</f>
        <v>234229070.81466699</v>
      </c>
      <c r="K18" s="55" t="s">
        <v>1198</v>
      </c>
      <c r="L18" s="413">
        <v>43.69</v>
      </c>
      <c r="M18" s="279">
        <f>N18*F18</f>
        <v>5597278.7831045995</v>
      </c>
      <c r="N18" s="60">
        <v>1.9900000000000001E-2</v>
      </c>
      <c r="O18" s="60">
        <v>1.7639999999999999E-2</v>
      </c>
      <c r="P18" s="60">
        <v>2.2599999999999999E-3</v>
      </c>
      <c r="Q18" s="6">
        <f>A18</f>
        <v>108</v>
      </c>
    </row>
    <row r="19" spans="1:17" x14ac:dyDescent="0.25">
      <c r="A19" s="6">
        <f>+A18+1</f>
        <v>109</v>
      </c>
      <c r="B19" t="str">
        <f>IF(RIGHT(E19,4)="CPUC","ETC","ETP")</f>
        <v>ETP</v>
      </c>
      <c r="C19" s="55">
        <v>359</v>
      </c>
      <c r="D19" t="str">
        <f>IF(LEN(C19)&gt;=6,"ETP"&amp;LEFT(C19,3)&amp;RIGHT(C19,2),"ETP"&amp;LEFT(C19,3)&amp;"00")</f>
        <v>ETP35900</v>
      </c>
      <c r="E19" t="s">
        <v>1197</v>
      </c>
      <c r="F19" s="423">
        <f>'7-PlantInService(RY26)'!O$24</f>
        <v>123948098.14503029</v>
      </c>
      <c r="G19" s="424">
        <v>-10</v>
      </c>
      <c r="H19" s="288">
        <f>+F19*G19/100</f>
        <v>-12394809.814503029</v>
      </c>
      <c r="I19" s="423">
        <f>'10-AccDep (RY26)'!O$26</f>
        <v>15014702.956718788</v>
      </c>
      <c r="J19" s="288">
        <f>+F19-H19-I19</f>
        <v>121328205.00281455</v>
      </c>
      <c r="K19" s="422" t="s">
        <v>1196</v>
      </c>
      <c r="L19" s="421">
        <v>52.76</v>
      </c>
      <c r="M19" s="288">
        <f>N19*F19</f>
        <v>2307913.5874604643</v>
      </c>
      <c r="N19" s="63">
        <v>1.8620000000000001E-2</v>
      </c>
      <c r="O19" s="63">
        <v>1.6459999999999999E-2</v>
      </c>
      <c r="P19" s="63">
        <v>2.16E-3</v>
      </c>
      <c r="Q19" s="6">
        <f>A19</f>
        <v>109</v>
      </c>
    </row>
    <row r="20" spans="1:17" x14ac:dyDescent="0.25">
      <c r="F20" s="384"/>
      <c r="G20" s="420"/>
      <c r="H20" s="419"/>
      <c r="I20" s="384"/>
      <c r="J20" s="419"/>
      <c r="L20" s="418"/>
      <c r="M20" s="419"/>
      <c r="N20" s="418"/>
    </row>
    <row r="21" spans="1:17" x14ac:dyDescent="0.25">
      <c r="A21" s="6">
        <f>+A19+1</f>
        <v>110</v>
      </c>
      <c r="C21" s="66" t="s">
        <v>1195</v>
      </c>
      <c r="D21" s="17"/>
      <c r="F21" s="266">
        <f>SUM(F10:F19)</f>
        <v>13377728453.295832</v>
      </c>
      <c r="G21" s="80"/>
      <c r="H21" s="266">
        <f>SUM(H10:H19)</f>
        <v>-9034564922.1513844</v>
      </c>
      <c r="I21" s="266">
        <f>SUM(I10:I19)</f>
        <v>3177157328.3664584</v>
      </c>
      <c r="J21" s="266">
        <f>SUM(J10:J19)</f>
        <v>19235136047.080757</v>
      </c>
      <c r="K21" s="80"/>
      <c r="L21" s="80"/>
      <c r="M21" s="266">
        <f>SUM(M10:M19)</f>
        <v>383084384.80632532</v>
      </c>
      <c r="N21" s="417">
        <f>+M21/F21</f>
        <v>2.8635981522853078E-2</v>
      </c>
      <c r="O21" s="43">
        <v>1.83E-2</v>
      </c>
      <c r="P21" s="43">
        <f>N21-O21</f>
        <v>1.0335981522853078E-2</v>
      </c>
      <c r="Q21" s="6">
        <f>A21</f>
        <v>110</v>
      </c>
    </row>
    <row r="22" spans="1:17" x14ac:dyDescent="0.25">
      <c r="C22" s="66"/>
      <c r="D22" s="17"/>
      <c r="F22" s="416"/>
      <c r="H22" s="414"/>
      <c r="I22" s="416"/>
      <c r="J22" s="414"/>
      <c r="L22" s="415"/>
      <c r="M22" s="414"/>
      <c r="O22" s="79" t="s">
        <v>1194</v>
      </c>
      <c r="Q22" s="6"/>
    </row>
    <row r="24" spans="1:17" x14ac:dyDescent="0.25">
      <c r="B24" s="73" t="s">
        <v>1193</v>
      </c>
      <c r="C24" s="67"/>
      <c r="D24" s="35"/>
      <c r="E24" s="35"/>
      <c r="F24" s="35"/>
      <c r="G24" s="35"/>
      <c r="H24" s="35"/>
      <c r="I24" s="35"/>
      <c r="J24" s="35"/>
      <c r="K24" s="35"/>
      <c r="L24" s="35"/>
      <c r="M24" s="35"/>
      <c r="N24" s="35"/>
      <c r="O24" s="35"/>
      <c r="P24" s="35"/>
    </row>
    <row r="26" spans="1:17" x14ac:dyDescent="0.25">
      <c r="D26" s="6"/>
      <c r="F26" s="6" t="s">
        <v>1192</v>
      </c>
    </row>
    <row r="27" spans="1:17" x14ac:dyDescent="0.25">
      <c r="A27" s="33" t="s">
        <v>99</v>
      </c>
      <c r="B27" s="33" t="s">
        <v>1191</v>
      </c>
      <c r="C27" s="33" t="s">
        <v>826</v>
      </c>
      <c r="D27" s="33" t="s">
        <v>1190</v>
      </c>
      <c r="E27" s="33" t="s">
        <v>1189</v>
      </c>
      <c r="F27" s="91" t="s">
        <v>1188</v>
      </c>
      <c r="Q27" s="33" t="str">
        <f>A27</f>
        <v>Line</v>
      </c>
    </row>
    <row r="28" spans="1:17" x14ac:dyDescent="0.25">
      <c r="A28" s="6">
        <v>200</v>
      </c>
      <c r="D28" t="s">
        <v>1187</v>
      </c>
      <c r="E28" t="s">
        <v>1186</v>
      </c>
      <c r="F28" s="413">
        <v>0</v>
      </c>
      <c r="Q28" s="6">
        <f>A28</f>
        <v>200</v>
      </c>
    </row>
    <row r="29" spans="1:17" x14ac:dyDescent="0.25">
      <c r="A29" s="6">
        <f>A28+1</f>
        <v>201</v>
      </c>
      <c r="D29" t="s">
        <v>1185</v>
      </c>
      <c r="E29" t="s">
        <v>1184</v>
      </c>
      <c r="F29" s="413">
        <v>0</v>
      </c>
      <c r="Q29" s="6">
        <f>A29</f>
        <v>201</v>
      </c>
    </row>
    <row r="30" spans="1:17" x14ac:dyDescent="0.25">
      <c r="A30" s="6">
        <f>A29+1</f>
        <v>202</v>
      </c>
      <c r="D30" t="s">
        <v>1183</v>
      </c>
      <c r="E30" t="s">
        <v>1182</v>
      </c>
      <c r="F30" s="413">
        <v>3.39</v>
      </c>
      <c r="Q30" s="6">
        <f>A30</f>
        <v>202</v>
      </c>
    </row>
    <row r="31" spans="1:17" x14ac:dyDescent="0.25">
      <c r="A31" s="6">
        <f>A30+1</f>
        <v>203</v>
      </c>
      <c r="D31" t="s">
        <v>1181</v>
      </c>
      <c r="E31" t="s">
        <v>1180</v>
      </c>
      <c r="F31" s="413">
        <v>17.36</v>
      </c>
      <c r="Q31" s="6">
        <f>A31</f>
        <v>203</v>
      </c>
    </row>
    <row r="32" spans="1:17" x14ac:dyDescent="0.25">
      <c r="A32" s="6">
        <f>A31+1</f>
        <v>204</v>
      </c>
      <c r="D32" t="s">
        <v>1179</v>
      </c>
      <c r="E32" t="s">
        <v>1178</v>
      </c>
      <c r="F32" s="413">
        <v>9.01</v>
      </c>
      <c r="Q32" s="6">
        <f>A32</f>
        <v>204</v>
      </c>
    </row>
    <row r="33" spans="1:17" x14ac:dyDescent="0.25">
      <c r="A33" s="6">
        <f>A32+1</f>
        <v>205</v>
      </c>
      <c r="D33" t="s">
        <v>1177</v>
      </c>
      <c r="E33" t="s">
        <v>1176</v>
      </c>
      <c r="F33" s="413">
        <v>0</v>
      </c>
      <c r="Q33" s="6">
        <f>A33</f>
        <v>205</v>
      </c>
    </row>
    <row r="34" spans="1:17" x14ac:dyDescent="0.25">
      <c r="A34" s="6">
        <f>A33+1</f>
        <v>206</v>
      </c>
      <c r="D34" t="s">
        <v>1175</v>
      </c>
      <c r="E34" t="s">
        <v>1119</v>
      </c>
      <c r="F34" s="413">
        <v>2.58</v>
      </c>
      <c r="Q34" s="6">
        <f>A34</f>
        <v>206</v>
      </c>
    </row>
    <row r="35" spans="1:17" x14ac:dyDescent="0.25">
      <c r="A35" s="6">
        <f>A34+1</f>
        <v>207</v>
      </c>
      <c r="D35" t="s">
        <v>1174</v>
      </c>
      <c r="E35" t="s">
        <v>1117</v>
      </c>
      <c r="F35" s="413">
        <v>1.97</v>
      </c>
      <c r="Q35" s="6">
        <f>A35</f>
        <v>207</v>
      </c>
    </row>
    <row r="36" spans="1:17" x14ac:dyDescent="0.25">
      <c r="A36" s="6">
        <f>A35+1</f>
        <v>208</v>
      </c>
      <c r="D36" t="s">
        <v>1173</v>
      </c>
      <c r="E36" t="s">
        <v>1172</v>
      </c>
      <c r="F36" s="413">
        <v>20</v>
      </c>
      <c r="Q36" s="6">
        <f>A36</f>
        <v>208</v>
      </c>
    </row>
    <row r="37" spans="1:17" x14ac:dyDescent="0.25">
      <c r="A37" s="6">
        <f>A36+1</f>
        <v>209</v>
      </c>
      <c r="D37" t="s">
        <v>1171</v>
      </c>
      <c r="E37" t="s">
        <v>1170</v>
      </c>
      <c r="F37" s="413">
        <v>27.31</v>
      </c>
      <c r="Q37" s="6">
        <f>A37</f>
        <v>209</v>
      </c>
    </row>
    <row r="38" spans="1:17" x14ac:dyDescent="0.25">
      <c r="A38" s="6">
        <f>A37+1</f>
        <v>210</v>
      </c>
      <c r="D38" t="s">
        <v>1169</v>
      </c>
      <c r="E38" t="s">
        <v>1168</v>
      </c>
      <c r="F38" s="413">
        <v>14.17</v>
      </c>
      <c r="Q38" s="6">
        <f>A38</f>
        <v>210</v>
      </c>
    </row>
    <row r="39" spans="1:17" x14ac:dyDescent="0.25">
      <c r="A39" s="6">
        <f>A38+1</f>
        <v>211</v>
      </c>
      <c r="D39" t="s">
        <v>1167</v>
      </c>
      <c r="E39" t="s">
        <v>1115</v>
      </c>
      <c r="F39" s="413">
        <v>7.5</v>
      </c>
      <c r="Q39" s="6">
        <f>A39</f>
        <v>211</v>
      </c>
    </row>
    <row r="40" spans="1:17" x14ac:dyDescent="0.25">
      <c r="A40" s="6">
        <f>A39+1</f>
        <v>212</v>
      </c>
      <c r="D40" t="s">
        <v>1166</v>
      </c>
      <c r="E40" t="s">
        <v>1165</v>
      </c>
      <c r="F40" s="413">
        <v>27.31</v>
      </c>
      <c r="Q40" s="6">
        <f>A40</f>
        <v>212</v>
      </c>
    </row>
    <row r="41" spans="1:17" x14ac:dyDescent="0.25">
      <c r="A41" s="6">
        <f>A40+1</f>
        <v>213</v>
      </c>
      <c r="D41" t="s">
        <v>1164</v>
      </c>
      <c r="E41" t="s">
        <v>1163</v>
      </c>
      <c r="F41" s="413">
        <v>1.3599999999999999</v>
      </c>
      <c r="Q41" s="6">
        <f>A41</f>
        <v>213</v>
      </c>
    </row>
    <row r="42" spans="1:17" x14ac:dyDescent="0.25">
      <c r="A42" s="6">
        <f>A41+1</f>
        <v>214</v>
      </c>
      <c r="D42" t="s">
        <v>1162</v>
      </c>
      <c r="E42" t="s">
        <v>1161</v>
      </c>
      <c r="F42" s="413">
        <v>13.48</v>
      </c>
      <c r="Q42" s="6">
        <f>A42</f>
        <v>214</v>
      </c>
    </row>
    <row r="43" spans="1:17" x14ac:dyDescent="0.25">
      <c r="A43" s="6">
        <f>A42+1</f>
        <v>215</v>
      </c>
      <c r="D43" t="s">
        <v>1160</v>
      </c>
      <c r="E43" t="s">
        <v>1159</v>
      </c>
      <c r="F43" s="413">
        <v>9.92</v>
      </c>
      <c r="Q43" s="6">
        <f>A43</f>
        <v>215</v>
      </c>
    </row>
    <row r="44" spans="1:17" x14ac:dyDescent="0.25">
      <c r="A44" s="6">
        <f>A43+1</f>
        <v>216</v>
      </c>
      <c r="D44" t="s">
        <v>1158</v>
      </c>
      <c r="E44" t="s">
        <v>1157</v>
      </c>
      <c r="F44" s="413">
        <v>10.130000000000001</v>
      </c>
      <c r="Q44" s="6">
        <f>A44</f>
        <v>216</v>
      </c>
    </row>
    <row r="45" spans="1:17" x14ac:dyDescent="0.25">
      <c r="A45" s="6">
        <f>A44+1</f>
        <v>217</v>
      </c>
      <c r="D45" t="s">
        <v>1156</v>
      </c>
      <c r="E45" t="s">
        <v>1155</v>
      </c>
      <c r="F45" s="413">
        <v>10.11</v>
      </c>
      <c r="Q45" s="6">
        <f>A45</f>
        <v>217</v>
      </c>
    </row>
    <row r="46" spans="1:17" x14ac:dyDescent="0.25">
      <c r="A46" s="6">
        <f>A45+1</f>
        <v>218</v>
      </c>
      <c r="D46" t="s">
        <v>1154</v>
      </c>
      <c r="E46" t="s">
        <v>1153</v>
      </c>
      <c r="F46" s="413">
        <v>9.1</v>
      </c>
      <c r="Q46" s="6">
        <f>A46</f>
        <v>218</v>
      </c>
    </row>
    <row r="47" spans="1:17" x14ac:dyDescent="0.25">
      <c r="A47" s="6">
        <f>A46+1</f>
        <v>219</v>
      </c>
      <c r="D47" t="s">
        <v>1152</v>
      </c>
      <c r="E47" t="s">
        <v>1151</v>
      </c>
      <c r="F47" s="413">
        <v>6.8199999999999994</v>
      </c>
      <c r="Q47" s="6">
        <f>A47</f>
        <v>219</v>
      </c>
    </row>
    <row r="48" spans="1:17" x14ac:dyDescent="0.25">
      <c r="A48" s="6">
        <f>A47+1</f>
        <v>220</v>
      </c>
      <c r="D48" t="s">
        <v>1150</v>
      </c>
      <c r="E48" t="s">
        <v>1149</v>
      </c>
      <c r="F48" s="413">
        <v>4.1500000000000004</v>
      </c>
      <c r="Q48" s="6">
        <f>A48</f>
        <v>220</v>
      </c>
    </row>
    <row r="49" spans="1:17" x14ac:dyDescent="0.25">
      <c r="A49" s="6">
        <f>A48+1</f>
        <v>221</v>
      </c>
      <c r="D49" t="s">
        <v>1148</v>
      </c>
      <c r="E49" t="s">
        <v>1147</v>
      </c>
      <c r="F49" s="413">
        <v>3.07</v>
      </c>
      <c r="Q49" s="6">
        <f>A49</f>
        <v>221</v>
      </c>
    </row>
    <row r="50" spans="1:17" x14ac:dyDescent="0.25">
      <c r="A50" s="6">
        <f>A49+1</f>
        <v>222</v>
      </c>
      <c r="D50" t="s">
        <v>1146</v>
      </c>
      <c r="E50" t="s">
        <v>1145</v>
      </c>
      <c r="F50" s="413">
        <v>6.25</v>
      </c>
      <c r="Q50" s="6">
        <f>A50</f>
        <v>222</v>
      </c>
    </row>
    <row r="51" spans="1:17" x14ac:dyDescent="0.25">
      <c r="A51" s="6">
        <f>A50+1</f>
        <v>223</v>
      </c>
      <c r="D51" t="s">
        <v>1144</v>
      </c>
      <c r="E51" t="s">
        <v>1143</v>
      </c>
      <c r="F51" s="413">
        <v>3.34</v>
      </c>
      <c r="Q51" s="6">
        <f>A51</f>
        <v>223</v>
      </c>
    </row>
    <row r="52" spans="1:17" x14ac:dyDescent="0.25">
      <c r="A52" s="6">
        <f>A51+1</f>
        <v>224</v>
      </c>
      <c r="D52" t="s">
        <v>1142</v>
      </c>
      <c r="E52" t="s">
        <v>1111</v>
      </c>
      <c r="F52" s="413">
        <v>7.77</v>
      </c>
      <c r="Q52" s="6">
        <f>A52</f>
        <v>224</v>
      </c>
    </row>
    <row r="53" spans="1:17" x14ac:dyDescent="0.25">
      <c r="A53" s="6">
        <f>A52+1</f>
        <v>225</v>
      </c>
      <c r="D53" t="s">
        <v>1141</v>
      </c>
      <c r="E53" t="s">
        <v>1109</v>
      </c>
      <c r="F53" s="413">
        <v>6.45</v>
      </c>
      <c r="Q53" s="6">
        <f>A53</f>
        <v>225</v>
      </c>
    </row>
    <row r="54" spans="1:17" x14ac:dyDescent="0.25">
      <c r="A54" s="6">
        <f>A53+1</f>
        <v>226</v>
      </c>
      <c r="D54" t="s">
        <v>1140</v>
      </c>
      <c r="E54" t="s">
        <v>1139</v>
      </c>
      <c r="F54" s="413">
        <v>14.45</v>
      </c>
      <c r="Q54" s="6">
        <f>A54</f>
        <v>226</v>
      </c>
    </row>
    <row r="55" spans="1:17" x14ac:dyDescent="0.25">
      <c r="A55" s="6">
        <f>A54+1</f>
        <v>227</v>
      </c>
      <c r="D55" t="s">
        <v>1138</v>
      </c>
      <c r="E55" t="s">
        <v>1137</v>
      </c>
      <c r="F55" s="413">
        <v>20.47</v>
      </c>
      <c r="Q55" s="6">
        <f>A55</f>
        <v>227</v>
      </c>
    </row>
    <row r="56" spans="1:17" x14ac:dyDescent="0.25">
      <c r="A56" s="6">
        <f>A55+1</f>
        <v>228</v>
      </c>
      <c r="D56" t="s">
        <v>1136</v>
      </c>
      <c r="E56" t="s">
        <v>1135</v>
      </c>
      <c r="F56" s="413">
        <v>15.25</v>
      </c>
      <c r="Q56" s="6">
        <f>A56</f>
        <v>228</v>
      </c>
    </row>
    <row r="57" spans="1:17" x14ac:dyDescent="0.25">
      <c r="A57" s="6">
        <f>A56+1</f>
        <v>229</v>
      </c>
      <c r="D57" t="s">
        <v>1134</v>
      </c>
      <c r="E57" t="s">
        <v>1133</v>
      </c>
      <c r="F57" s="413">
        <v>14.61</v>
      </c>
      <c r="Q57" s="6">
        <f>A57</f>
        <v>229</v>
      </c>
    </row>
    <row r="58" spans="1:17" x14ac:dyDescent="0.25">
      <c r="A58" s="6">
        <f>A57+1</f>
        <v>230</v>
      </c>
      <c r="D58" t="s">
        <v>1132</v>
      </c>
      <c r="E58" t="s">
        <v>1131</v>
      </c>
      <c r="F58" s="413">
        <v>4.79</v>
      </c>
      <c r="Q58" s="6">
        <f>A58</f>
        <v>230</v>
      </c>
    </row>
    <row r="59" spans="1:17" x14ac:dyDescent="0.25">
      <c r="A59" s="6">
        <f>A58+1</f>
        <v>231</v>
      </c>
      <c r="D59" t="s">
        <v>1130</v>
      </c>
      <c r="E59" t="s">
        <v>1129</v>
      </c>
      <c r="F59" s="413">
        <v>5.14</v>
      </c>
      <c r="Q59" s="6">
        <f>A59</f>
        <v>231</v>
      </c>
    </row>
    <row r="60" spans="1:17" x14ac:dyDescent="0.25">
      <c r="A60" s="6">
        <f>A59+1</f>
        <v>232</v>
      </c>
      <c r="D60" t="s">
        <v>1128</v>
      </c>
      <c r="E60" t="s">
        <v>1127</v>
      </c>
      <c r="F60" s="413">
        <v>0.83</v>
      </c>
      <c r="Q60" s="6">
        <f>A60</f>
        <v>232</v>
      </c>
    </row>
    <row r="61" spans="1:17" x14ac:dyDescent="0.25">
      <c r="A61" s="6">
        <f>A60+1</f>
        <v>233</v>
      </c>
      <c r="D61" t="s">
        <v>1126</v>
      </c>
      <c r="E61" t="s">
        <v>1105</v>
      </c>
      <c r="F61" s="413">
        <v>4.87</v>
      </c>
      <c r="Q61" s="6">
        <f>A61</f>
        <v>233</v>
      </c>
    </row>
    <row r="62" spans="1:17" x14ac:dyDescent="0.25">
      <c r="A62" s="6">
        <f>A61+1</f>
        <v>234</v>
      </c>
      <c r="D62" t="s">
        <v>1125</v>
      </c>
      <c r="E62" t="s">
        <v>1103</v>
      </c>
      <c r="F62" s="413">
        <v>5.36</v>
      </c>
      <c r="Q62" s="6">
        <f>A62</f>
        <v>234</v>
      </c>
    </row>
    <row r="63" spans="1:17" x14ac:dyDescent="0.25">
      <c r="A63" s="6">
        <f>A62+1</f>
        <v>235</v>
      </c>
      <c r="D63" t="s">
        <v>1124</v>
      </c>
      <c r="E63" t="s">
        <v>1123</v>
      </c>
      <c r="F63" s="413">
        <v>0.21</v>
      </c>
      <c r="Q63" s="6">
        <f>A63</f>
        <v>235</v>
      </c>
    </row>
    <row r="64" spans="1:17" x14ac:dyDescent="0.25">
      <c r="A64" s="6">
        <f>A63+1</f>
        <v>236</v>
      </c>
      <c r="D64" t="s">
        <v>1122</v>
      </c>
      <c r="E64" t="s">
        <v>1121</v>
      </c>
      <c r="F64" s="413">
        <v>0</v>
      </c>
      <c r="Q64" s="6">
        <f>A64</f>
        <v>236</v>
      </c>
    </row>
    <row r="65" spans="1:17" x14ac:dyDescent="0.25">
      <c r="A65" s="6">
        <f>A64+1</f>
        <v>237</v>
      </c>
      <c r="D65" t="s">
        <v>1120</v>
      </c>
      <c r="E65" t="s">
        <v>1119</v>
      </c>
      <c r="F65" s="413">
        <v>2.99</v>
      </c>
      <c r="Q65" s="6">
        <f>A65</f>
        <v>237</v>
      </c>
    </row>
    <row r="66" spans="1:17" x14ac:dyDescent="0.25">
      <c r="A66" s="6">
        <f>A65+1</f>
        <v>238</v>
      </c>
      <c r="D66" t="s">
        <v>1118</v>
      </c>
      <c r="E66" t="s">
        <v>1117</v>
      </c>
      <c r="F66" s="413">
        <v>1.58</v>
      </c>
      <c r="Q66" s="6">
        <f>A66</f>
        <v>238</v>
      </c>
    </row>
    <row r="67" spans="1:17" x14ac:dyDescent="0.25">
      <c r="A67" s="6">
        <f>A66+1</f>
        <v>239</v>
      </c>
      <c r="D67" t="s">
        <v>1116</v>
      </c>
      <c r="E67" t="s">
        <v>1115</v>
      </c>
      <c r="F67" s="413">
        <v>5.93</v>
      </c>
      <c r="Q67" s="6">
        <f>A67</f>
        <v>239</v>
      </c>
    </row>
    <row r="68" spans="1:17" x14ac:dyDescent="0.25">
      <c r="A68" s="6">
        <f>A67+1</f>
        <v>240</v>
      </c>
      <c r="D68" t="s">
        <v>1114</v>
      </c>
      <c r="E68" t="s">
        <v>1113</v>
      </c>
      <c r="F68" s="413">
        <v>3.94</v>
      </c>
      <c r="Q68" s="6">
        <f>A68</f>
        <v>240</v>
      </c>
    </row>
    <row r="69" spans="1:17" x14ac:dyDescent="0.25">
      <c r="A69" s="6">
        <f>A68+1</f>
        <v>241</v>
      </c>
      <c r="D69" t="s">
        <v>1112</v>
      </c>
      <c r="E69" t="s">
        <v>1111</v>
      </c>
      <c r="F69" s="413">
        <v>4.74</v>
      </c>
      <c r="Q69" s="6">
        <f>A69</f>
        <v>241</v>
      </c>
    </row>
    <row r="70" spans="1:17" x14ac:dyDescent="0.25">
      <c r="A70" s="6">
        <f>A69+1</f>
        <v>242</v>
      </c>
      <c r="D70" t="s">
        <v>1110</v>
      </c>
      <c r="E70" t="s">
        <v>1109</v>
      </c>
      <c r="F70" s="413">
        <v>7.89</v>
      </c>
      <c r="Q70" s="6">
        <f>A70</f>
        <v>242</v>
      </c>
    </row>
    <row r="71" spans="1:17" x14ac:dyDescent="0.25">
      <c r="A71" s="6">
        <f>A70+1</f>
        <v>243</v>
      </c>
      <c r="D71" t="s">
        <v>1108</v>
      </c>
      <c r="E71" t="s">
        <v>1107</v>
      </c>
      <c r="F71" s="413">
        <v>6.92</v>
      </c>
      <c r="Q71" s="6">
        <f>A71</f>
        <v>243</v>
      </c>
    </row>
    <row r="72" spans="1:17" x14ac:dyDescent="0.25">
      <c r="A72" s="6">
        <f>A71+1</f>
        <v>244</v>
      </c>
      <c r="D72" t="s">
        <v>1106</v>
      </c>
      <c r="E72" t="s">
        <v>1105</v>
      </c>
      <c r="F72" s="413">
        <v>4.96</v>
      </c>
      <c r="Q72" s="6">
        <f>A72</f>
        <v>244</v>
      </c>
    </row>
    <row r="73" spans="1:17" x14ac:dyDescent="0.25">
      <c r="A73" s="6">
        <f>A72+1</f>
        <v>245</v>
      </c>
      <c r="D73" t="s">
        <v>1104</v>
      </c>
      <c r="E73" t="s">
        <v>1103</v>
      </c>
      <c r="F73" s="413">
        <v>6.8499999999999988</v>
      </c>
      <c r="Q73" s="6">
        <f>A73</f>
        <v>245</v>
      </c>
    </row>
    <row r="74" spans="1:17" x14ac:dyDescent="0.25">
      <c r="A74" s="6">
        <f>A73+1</f>
        <v>246</v>
      </c>
      <c r="D74" t="s">
        <v>1102</v>
      </c>
      <c r="E74" t="s">
        <v>1101</v>
      </c>
      <c r="F74" s="413">
        <v>2.4</v>
      </c>
      <c r="Q74" s="6">
        <f>A74</f>
        <v>246</v>
      </c>
    </row>
    <row r="75" spans="1:17" x14ac:dyDescent="0.25">
      <c r="A75" s="6">
        <f>A74+1</f>
        <v>247</v>
      </c>
      <c r="D75" t="s">
        <v>1100</v>
      </c>
      <c r="E75" t="s">
        <v>1099</v>
      </c>
      <c r="F75" s="413">
        <v>0</v>
      </c>
      <c r="Q75" s="6">
        <f>A75</f>
        <v>247</v>
      </c>
    </row>
    <row r="76" spans="1:17" x14ac:dyDescent="0.25">
      <c r="A76" s="6">
        <f>A75+1</f>
        <v>248</v>
      </c>
      <c r="D76" t="s">
        <v>1098</v>
      </c>
      <c r="E76" t="s">
        <v>1097</v>
      </c>
      <c r="F76" s="413">
        <v>20.420000000000002</v>
      </c>
      <c r="Q76" s="6">
        <f>A76</f>
        <v>248</v>
      </c>
    </row>
    <row r="78" spans="1:17" x14ac:dyDescent="0.25">
      <c r="B78" s="412" t="s">
        <v>148</v>
      </c>
      <c r="C78"/>
    </row>
    <row r="79" spans="1:17" x14ac:dyDescent="0.25">
      <c r="B79" s="55" t="s">
        <v>1096</v>
      </c>
      <c r="C79"/>
    </row>
    <row r="80" spans="1:17" x14ac:dyDescent="0.25">
      <c r="B80" s="38" t="s">
        <v>1095</v>
      </c>
      <c r="C80" s="38"/>
      <c r="D80" s="38"/>
      <c r="E80" s="38"/>
      <c r="F80" s="38"/>
      <c r="G80" s="38"/>
      <c r="H80" s="38"/>
      <c r="I80" s="38"/>
      <c r="J80" s="38"/>
      <c r="K80" s="38"/>
      <c r="L80" s="38"/>
      <c r="M80" s="38"/>
      <c r="N80" s="38"/>
      <c r="O80" s="38"/>
      <c r="P80" s="38"/>
    </row>
    <row r="81" spans="2:16" ht="15" customHeight="1" x14ac:dyDescent="0.25">
      <c r="B81" s="38" t="s">
        <v>1094</v>
      </c>
      <c r="C81" s="38"/>
      <c r="D81" s="38"/>
      <c r="E81" s="38"/>
      <c r="F81" s="38"/>
      <c r="G81" s="38"/>
      <c r="H81" s="38"/>
      <c r="I81" s="38"/>
      <c r="J81" s="38"/>
      <c r="K81" s="38"/>
      <c r="L81" s="38"/>
      <c r="M81" s="38"/>
      <c r="N81" s="38"/>
      <c r="O81" s="38"/>
      <c r="P81" s="38"/>
    </row>
    <row r="82" spans="2:16" x14ac:dyDescent="0.25">
      <c r="B82" s="38" t="s">
        <v>1093</v>
      </c>
      <c r="C82" s="38"/>
      <c r="D82" s="38"/>
      <c r="E82" s="38"/>
      <c r="F82" s="38"/>
      <c r="G82" s="38"/>
      <c r="H82" s="38"/>
      <c r="I82" s="38"/>
      <c r="J82" s="38"/>
      <c r="K82" s="38"/>
      <c r="L82" s="38"/>
      <c r="M82" s="38"/>
      <c r="N82" s="38"/>
      <c r="O82" s="38"/>
      <c r="P82" s="38"/>
    </row>
  </sheetData>
  <mergeCells count="2">
    <mergeCell ref="G8:H8"/>
    <mergeCell ref="M8:N8"/>
  </mergeCells>
  <printOptions horizontalCentered="1"/>
  <pageMargins left="1" right="1" top="1" bottom="1" header="0.5" footer="0.5"/>
  <pageSetup scale="36"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AF4C74-1C84-4654-9A38-9CBE834684A8}">
  <sheetPr>
    <pageSetUpPr fitToPage="1"/>
  </sheetPr>
  <dimension ref="A1:R74"/>
  <sheetViews>
    <sheetView view="pageBreakPreview" zoomScaleNormal="85" zoomScaleSheetLayoutView="100" zoomScalePageLayoutView="55" workbookViewId="0">
      <selection activeCell="X117" activeCellId="1" sqref="X27:X30 X117"/>
    </sheetView>
  </sheetViews>
  <sheetFormatPr defaultColWidth="9.28515625" defaultRowHeight="15" x14ac:dyDescent="0.25"/>
  <cols>
    <col min="1" max="1" width="5.42578125" customWidth="1"/>
    <col min="2" max="2" width="27.42578125" customWidth="1"/>
    <col min="3" max="3" width="18.7109375" customWidth="1"/>
    <col min="4" max="4" width="21.7109375" customWidth="1"/>
    <col min="5" max="5" width="19.28515625" customWidth="1"/>
    <col min="6" max="6" width="20" customWidth="1"/>
    <col min="7" max="7" width="20.42578125" customWidth="1"/>
    <col min="8" max="9" width="17.7109375" customWidth="1"/>
    <col min="10" max="10" width="8.28515625" customWidth="1"/>
    <col min="11" max="11" width="4.5703125" bestFit="1" customWidth="1"/>
    <col min="12" max="14" width="12.7109375" customWidth="1"/>
    <col min="15" max="15" width="2.42578125" customWidth="1"/>
    <col min="16" max="18" width="12.7109375" customWidth="1"/>
  </cols>
  <sheetData>
    <row r="1" spans="1:10" x14ac:dyDescent="0.25">
      <c r="B1" s="260" t="s">
        <v>40</v>
      </c>
      <c r="I1" s="68" t="str">
        <f>CONCATENATE("Prior Year: ",'1-BaseTRR (RY27)'!$G$2)</f>
        <v>Prior Year: 2020</v>
      </c>
    </row>
    <row r="2" spans="1:10" x14ac:dyDescent="0.25">
      <c r="B2" s="241" t="s">
        <v>369</v>
      </c>
      <c r="C2" s="84"/>
      <c r="I2" s="68"/>
    </row>
    <row r="4" spans="1:10" x14ac:dyDescent="0.25">
      <c r="B4" s="240" t="s">
        <v>1275</v>
      </c>
      <c r="C4" s="35"/>
      <c r="D4" s="35"/>
      <c r="E4" s="35"/>
      <c r="F4" s="35"/>
      <c r="G4" s="35"/>
      <c r="H4" s="35"/>
      <c r="I4" s="35"/>
    </row>
    <row r="5" spans="1:10" x14ac:dyDescent="0.25">
      <c r="B5" s="38" t="s">
        <v>1274</v>
      </c>
      <c r="D5" s="469"/>
      <c r="E5" s="465"/>
    </row>
    <row r="6" spans="1:10" x14ac:dyDescent="0.25">
      <c r="D6" s="469"/>
      <c r="E6" s="465"/>
    </row>
    <row r="7" spans="1:10" x14ac:dyDescent="0.25">
      <c r="D7" s="228" t="s">
        <v>530</v>
      </c>
      <c r="E7" s="228" t="s">
        <v>529</v>
      </c>
      <c r="F7" s="228" t="s">
        <v>528</v>
      </c>
      <c r="G7" s="228" t="s">
        <v>527</v>
      </c>
      <c r="H7" s="228"/>
    </row>
    <row r="8" spans="1:10" ht="30" x14ac:dyDescent="0.25">
      <c r="B8" s="466"/>
      <c r="C8" s="277"/>
      <c r="D8" s="468" t="s">
        <v>92</v>
      </c>
      <c r="E8" s="467" t="s">
        <v>289</v>
      </c>
      <c r="F8" s="466" t="s">
        <v>1273</v>
      </c>
      <c r="G8" s="466" t="s">
        <v>1272</v>
      </c>
    </row>
    <row r="9" spans="1:10" x14ac:dyDescent="0.25">
      <c r="D9" s="439"/>
      <c r="E9" s="465"/>
      <c r="F9" s="464"/>
      <c r="G9" s="464"/>
    </row>
    <row r="10" spans="1:10" x14ac:dyDescent="0.25">
      <c r="D10" s="322" t="s">
        <v>1271</v>
      </c>
      <c r="E10" s="322" t="s">
        <v>504</v>
      </c>
      <c r="F10" s="464"/>
      <c r="G10" s="464"/>
    </row>
    <row r="11" spans="1:10" x14ac:dyDescent="0.25">
      <c r="B11" s="331"/>
      <c r="C11" s="320"/>
      <c r="D11" s="322" t="s">
        <v>1270</v>
      </c>
      <c r="E11" s="322" t="s">
        <v>859</v>
      </c>
      <c r="F11" s="322" t="s">
        <v>845</v>
      </c>
      <c r="G11" s="322" t="s">
        <v>844</v>
      </c>
    </row>
    <row r="12" spans="1:10" x14ac:dyDescent="0.25">
      <c r="A12" s="306" t="s">
        <v>1269</v>
      </c>
      <c r="B12" s="463" t="s">
        <v>521</v>
      </c>
      <c r="C12" s="463" t="s">
        <v>543</v>
      </c>
      <c r="D12" s="463" t="s">
        <v>1268</v>
      </c>
      <c r="E12" s="463" t="s">
        <v>1267</v>
      </c>
      <c r="F12" s="463" t="s">
        <v>965</v>
      </c>
      <c r="G12" s="463" t="s">
        <v>965</v>
      </c>
      <c r="J12" s="306" t="str">
        <f>A12</f>
        <v xml:space="preserve">Line </v>
      </c>
    </row>
    <row r="13" spans="1:10" x14ac:dyDescent="0.25">
      <c r="A13" s="227">
        <v>100</v>
      </c>
      <c r="B13" s="320" t="s">
        <v>505</v>
      </c>
      <c r="C13" s="436">
        <f>'1-BaseTRR (RY27)'!$G$2-1</f>
        <v>2019</v>
      </c>
      <c r="D13" s="462">
        <v>549615749</v>
      </c>
      <c r="E13" s="462">
        <v>87359221</v>
      </c>
      <c r="F13" s="461">
        <f>+E13*'24-Allocators (RY26)'!$C$43</f>
        <v>37604934.231205679</v>
      </c>
      <c r="G13" s="461">
        <f>+E13*'24-Allocators (RY26)'!$C$44</f>
        <v>49754286.768794328</v>
      </c>
      <c r="J13" s="227">
        <f>A13</f>
        <v>100</v>
      </c>
    </row>
    <row r="14" spans="1:10" x14ac:dyDescent="0.25">
      <c r="A14" s="227">
        <f>A13+1</f>
        <v>101</v>
      </c>
      <c r="B14" s="320" t="s">
        <v>516</v>
      </c>
      <c r="C14" s="436">
        <f>'1-BaseTRR (RY27)'!$G$2</f>
        <v>2020</v>
      </c>
      <c r="D14" s="231">
        <v>564668228.68560791</v>
      </c>
      <c r="E14" s="231">
        <v>78718982.50332126</v>
      </c>
      <c r="F14" s="461">
        <f>+E14*'24-Allocators (RY26)'!$C$43</f>
        <v>33885629.082988575</v>
      </c>
      <c r="G14" s="461">
        <f>+E14*'24-Allocators (RY26)'!$C$44</f>
        <v>44833353.420332685</v>
      </c>
      <c r="J14" s="227">
        <f>A14</f>
        <v>101</v>
      </c>
    </row>
    <row r="15" spans="1:10" x14ac:dyDescent="0.25">
      <c r="A15" s="227">
        <f>A14+1</f>
        <v>102</v>
      </c>
      <c r="B15" s="320" t="s">
        <v>515</v>
      </c>
      <c r="C15" s="436">
        <f>'1-BaseTRR (RY27)'!$G$2</f>
        <v>2020</v>
      </c>
      <c r="D15" s="231">
        <v>564393893.96502006</v>
      </c>
      <c r="E15" s="231">
        <v>79475735.502495319</v>
      </c>
      <c r="F15" s="461">
        <f>+E15*'24-Allocators (RY26)'!$C$43</f>
        <v>34211383.438824788</v>
      </c>
      <c r="G15" s="461">
        <f>+E15*'24-Allocators (RY26)'!$C$44</f>
        <v>45264352.063670538</v>
      </c>
      <c r="J15" s="227">
        <f>A15</f>
        <v>102</v>
      </c>
    </row>
    <row r="16" spans="1:10" x14ac:dyDescent="0.25">
      <c r="A16" s="227">
        <f>A15+1</f>
        <v>103</v>
      </c>
      <c r="B16" s="320" t="s">
        <v>514</v>
      </c>
      <c r="C16" s="436">
        <f>'1-BaseTRR (RY27)'!$G$2</f>
        <v>2020</v>
      </c>
      <c r="D16" s="231">
        <v>566652817.39524794</v>
      </c>
      <c r="E16" s="231">
        <v>78401672.886777937</v>
      </c>
      <c r="F16" s="461">
        <f>+E16*'24-Allocators (RY26)'!$C$43</f>
        <v>33749038.954042248</v>
      </c>
      <c r="G16" s="461">
        <f>+E16*'24-Allocators (RY26)'!$C$44</f>
        <v>44652633.932735689</v>
      </c>
      <c r="J16" s="227">
        <f>A16</f>
        <v>103</v>
      </c>
    </row>
    <row r="17" spans="1:10" x14ac:dyDescent="0.25">
      <c r="A17" s="227">
        <f>A16+1</f>
        <v>104</v>
      </c>
      <c r="B17" s="320" t="s">
        <v>513</v>
      </c>
      <c r="C17" s="436">
        <f>'1-BaseTRR (RY27)'!$G$2</f>
        <v>2020</v>
      </c>
      <c r="D17" s="231">
        <v>566917220.48542905</v>
      </c>
      <c r="E17" s="231">
        <v>74897874.00287661</v>
      </c>
      <c r="F17" s="461">
        <f>+E17*'24-Allocators (RY26)'!$C$43</f>
        <v>32240782.297444072</v>
      </c>
      <c r="G17" s="461">
        <f>+E17*'24-Allocators (RY26)'!$C$44</f>
        <v>42657091.705432542</v>
      </c>
      <c r="J17" s="227">
        <f>A17</f>
        <v>104</v>
      </c>
    </row>
    <row r="18" spans="1:10" x14ac:dyDescent="0.25">
      <c r="A18" s="227">
        <f>A17+1</f>
        <v>105</v>
      </c>
      <c r="B18" s="320" t="s">
        <v>512</v>
      </c>
      <c r="C18" s="436">
        <f>'1-BaseTRR (RY27)'!$G$2</f>
        <v>2020</v>
      </c>
      <c r="D18" s="231">
        <v>555701459.17500103</v>
      </c>
      <c r="E18" s="231">
        <v>60467806.571851268</v>
      </c>
      <c r="F18" s="461">
        <f>+E18*'24-Allocators (RY26)'!$C$43</f>
        <v>26029168.56641537</v>
      </c>
      <c r="G18" s="461">
        <f>+E18*'24-Allocators (RY26)'!$C$44</f>
        <v>34438638.005435899</v>
      </c>
      <c r="J18" s="227">
        <f>A18</f>
        <v>105</v>
      </c>
    </row>
    <row r="19" spans="1:10" x14ac:dyDescent="0.25">
      <c r="A19" s="227">
        <f>A18+1</f>
        <v>106</v>
      </c>
      <c r="B19" s="320" t="s">
        <v>704</v>
      </c>
      <c r="C19" s="436">
        <f>'1-BaseTRR (RY27)'!$G$2</f>
        <v>2020</v>
      </c>
      <c r="D19" s="231">
        <v>564323192.72528601</v>
      </c>
      <c r="E19" s="231">
        <v>66926591.500433907</v>
      </c>
      <c r="F19" s="461">
        <f>+E19*'24-Allocators (RY26)'!$C$43</f>
        <v>28809438.120935008</v>
      </c>
      <c r="G19" s="461">
        <f>+E19*'24-Allocators (RY26)'!$C$44</f>
        <v>38117153.379498906</v>
      </c>
      <c r="J19" s="227">
        <f>A19</f>
        <v>106</v>
      </c>
    </row>
    <row r="20" spans="1:10" x14ac:dyDescent="0.25">
      <c r="A20" s="227">
        <f>A19+1</f>
        <v>107</v>
      </c>
      <c r="B20" s="320" t="s">
        <v>510</v>
      </c>
      <c r="C20" s="436">
        <f>'1-BaseTRR (RY27)'!$G$2</f>
        <v>2020</v>
      </c>
      <c r="D20" s="231">
        <v>561083149.3351109</v>
      </c>
      <c r="E20" s="231">
        <v>67783824.127780944</v>
      </c>
      <c r="F20" s="461">
        <f>+E20*'24-Allocators (RY26)'!$C$43</f>
        <v>29178445.264121745</v>
      </c>
      <c r="G20" s="461">
        <f>+E20*'24-Allocators (RY26)'!$C$44</f>
        <v>38605378.863659203</v>
      </c>
      <c r="J20" s="227">
        <f>A20</f>
        <v>107</v>
      </c>
    </row>
    <row r="21" spans="1:10" x14ac:dyDescent="0.25">
      <c r="A21" s="227">
        <f>A20+1</f>
        <v>108</v>
      </c>
      <c r="B21" s="320" t="s">
        <v>509</v>
      </c>
      <c r="C21" s="436">
        <f>'1-BaseTRR (RY27)'!$G$2</f>
        <v>2020</v>
      </c>
      <c r="D21" s="231">
        <v>555183701.17512095</v>
      </c>
      <c r="E21" s="231">
        <v>67503514.779955834</v>
      </c>
      <c r="F21" s="461">
        <f>+E21*'24-Allocators (RY26)'!$C$43</f>
        <v>29057782.391116556</v>
      </c>
      <c r="G21" s="461">
        <f>+E21*'24-Allocators (RY26)'!$C$44</f>
        <v>38445732.388839282</v>
      </c>
      <c r="J21" s="227">
        <f>A21</f>
        <v>108</v>
      </c>
    </row>
    <row r="22" spans="1:10" x14ac:dyDescent="0.25">
      <c r="A22" s="227">
        <f>A21+1</f>
        <v>109</v>
      </c>
      <c r="B22" s="320" t="s">
        <v>508</v>
      </c>
      <c r="C22" s="436">
        <f>'1-BaseTRR (RY27)'!$G$2</f>
        <v>2020</v>
      </c>
      <c r="D22" s="231">
        <v>551570085.23538303</v>
      </c>
      <c r="E22" s="231">
        <v>68500180.812939405</v>
      </c>
      <c r="F22" s="461">
        <f>+E22*'24-Allocators (RY26)'!$C$43</f>
        <v>29486810.491319325</v>
      </c>
      <c r="G22" s="461">
        <f>+E22*'24-Allocators (RY26)'!$C$44</f>
        <v>39013370.321620084</v>
      </c>
      <c r="J22" s="227">
        <f>A22</f>
        <v>109</v>
      </c>
    </row>
    <row r="23" spans="1:10" x14ac:dyDescent="0.25">
      <c r="A23" s="227">
        <f>A22+1</f>
        <v>110</v>
      </c>
      <c r="B23" s="320" t="s">
        <v>507</v>
      </c>
      <c r="C23" s="436">
        <f>'1-BaseTRR (RY27)'!$G$2</f>
        <v>2020</v>
      </c>
      <c r="D23" s="231">
        <v>558257277.19547093</v>
      </c>
      <c r="E23" s="231">
        <v>70785799.503186703</v>
      </c>
      <c r="F23" s="461">
        <f>+E23*'24-Allocators (RY26)'!$C$43</f>
        <v>30470685.34208481</v>
      </c>
      <c r="G23" s="461">
        <f>+E23*'24-Allocators (RY26)'!$C$44</f>
        <v>40315114.161101893</v>
      </c>
      <c r="J23" s="227">
        <f>A23</f>
        <v>110</v>
      </c>
    </row>
    <row r="24" spans="1:10" x14ac:dyDescent="0.25">
      <c r="A24" s="227">
        <f>A23+1</f>
        <v>111</v>
      </c>
      <c r="B24" s="320" t="s">
        <v>506</v>
      </c>
      <c r="C24" s="436">
        <f>'1-BaseTRR (RY27)'!$G$2</f>
        <v>2020</v>
      </c>
      <c r="D24" s="302">
        <v>573163479.69510508</v>
      </c>
      <c r="E24" s="302">
        <v>78844906.271885768</v>
      </c>
      <c r="F24" s="461">
        <f>+E24*'24-Allocators (RY26)'!$C$43</f>
        <v>33939834.637717754</v>
      </c>
      <c r="G24" s="461">
        <f>+E24*'24-Allocators (RY26)'!$C$44</f>
        <v>44905071.634168014</v>
      </c>
      <c r="J24" s="227">
        <f>A24</f>
        <v>111</v>
      </c>
    </row>
    <row r="25" spans="1:10" x14ac:dyDescent="0.25">
      <c r="A25" s="227">
        <f>A24+1</f>
        <v>112</v>
      </c>
      <c r="B25" s="329" t="s">
        <v>505</v>
      </c>
      <c r="C25" s="460">
        <f>'1-BaseTRR (RY27)'!$G$2</f>
        <v>2020</v>
      </c>
      <c r="D25" s="459">
        <v>533278843</v>
      </c>
      <c r="E25" s="459">
        <v>81295878.693463787</v>
      </c>
      <c r="F25" s="458">
        <f>+E25*'24-Allocators (RY26)'!$C$43</f>
        <v>34994888.193151139</v>
      </c>
      <c r="G25" s="458">
        <f>+E25*'24-Allocators (RY26)'!$C$44</f>
        <v>46300990.500312656</v>
      </c>
      <c r="J25" s="227">
        <f>A25</f>
        <v>112</v>
      </c>
    </row>
    <row r="26" spans="1:10" x14ac:dyDescent="0.25">
      <c r="A26" s="227">
        <f>A25+1</f>
        <v>113</v>
      </c>
      <c r="B26" s="286" t="s">
        <v>881</v>
      </c>
      <c r="C26" s="286"/>
      <c r="D26" s="90">
        <f>SUM(D13:D25)/13</f>
        <v>558831469.0052141</v>
      </c>
      <c r="E26" s="457">
        <f>SUM(E13:E25)/13</f>
        <v>73920152.935151443</v>
      </c>
      <c r="F26" s="457">
        <f>SUM(F13:F25)/13</f>
        <v>31819909.308566689</v>
      </c>
      <c r="G26" s="457">
        <f>SUM(G13:G25)/13</f>
        <v>42100243.626584753</v>
      </c>
      <c r="J26" s="227">
        <f>A26</f>
        <v>113</v>
      </c>
    </row>
    <row r="27" spans="1:10" x14ac:dyDescent="0.25">
      <c r="C27" s="38"/>
    </row>
    <row r="28" spans="1:10" x14ac:dyDescent="0.25">
      <c r="C28" s="38"/>
    </row>
    <row r="29" spans="1:10" x14ac:dyDescent="0.25">
      <c r="B29" s="456" t="s">
        <v>1266</v>
      </c>
      <c r="C29" s="456"/>
      <c r="D29" s="456"/>
      <c r="E29" s="456"/>
      <c r="F29" s="456"/>
      <c r="G29" s="456"/>
      <c r="H29" s="456"/>
      <c r="I29" s="456"/>
    </row>
    <row r="30" spans="1:10" ht="15" customHeight="1" x14ac:dyDescent="0.25">
      <c r="B30" s="455" t="s">
        <v>1265</v>
      </c>
      <c r="C30" s="455"/>
      <c r="D30" s="455"/>
      <c r="E30" s="455"/>
      <c r="F30" s="455"/>
      <c r="G30" s="455"/>
      <c r="H30" s="455"/>
      <c r="I30" s="455"/>
      <c r="J30" s="454"/>
    </row>
    <row r="31" spans="1:10" x14ac:dyDescent="0.25">
      <c r="B31" s="455"/>
      <c r="C31" s="455"/>
      <c r="D31" s="455"/>
      <c r="E31" s="455"/>
      <c r="F31" s="455"/>
      <c r="G31" s="455"/>
      <c r="H31" s="455"/>
      <c r="I31" s="455"/>
      <c r="J31" s="454"/>
    </row>
    <row r="32" spans="1:10" x14ac:dyDescent="0.25">
      <c r="B32" s="454"/>
      <c r="C32" s="454"/>
      <c r="D32" s="454"/>
      <c r="E32" s="454"/>
      <c r="F32" s="454"/>
      <c r="G32" s="453"/>
      <c r="H32" s="453"/>
      <c r="I32" s="453"/>
    </row>
    <row r="33" spans="1:18" x14ac:dyDescent="0.25">
      <c r="B33" s="228" t="s">
        <v>530</v>
      </c>
      <c r="C33" s="228" t="s">
        <v>529</v>
      </c>
      <c r="D33" s="228" t="s">
        <v>528</v>
      </c>
      <c r="E33" s="228" t="s">
        <v>527</v>
      </c>
      <c r="F33" s="228" t="s">
        <v>552</v>
      </c>
      <c r="G33" s="228" t="s">
        <v>551</v>
      </c>
      <c r="H33" s="228" t="s">
        <v>550</v>
      </c>
      <c r="I33" s="228" t="s">
        <v>575</v>
      </c>
      <c r="J33" s="228"/>
    </row>
    <row r="34" spans="1:18" x14ac:dyDescent="0.25">
      <c r="B34" s="213" t="s">
        <v>1264</v>
      </c>
      <c r="C34" s="228"/>
      <c r="D34" s="452" t="s">
        <v>1263</v>
      </c>
      <c r="E34" s="213" t="s">
        <v>227</v>
      </c>
      <c r="F34" s="213" t="s">
        <v>1262</v>
      </c>
      <c r="G34" s="213" t="s">
        <v>180</v>
      </c>
      <c r="H34" s="213" t="s">
        <v>573</v>
      </c>
      <c r="I34" s="213" t="s">
        <v>572</v>
      </c>
    </row>
    <row r="35" spans="1:18" ht="15" customHeight="1" x14ac:dyDescent="0.25">
      <c r="E35" s="451" t="s">
        <v>1261</v>
      </c>
      <c r="G35" s="450" t="s">
        <v>1260</v>
      </c>
      <c r="H35" s="450"/>
      <c r="I35" s="450"/>
    </row>
    <row r="36" spans="1:18" ht="27.75" customHeight="1" x14ac:dyDescent="0.25">
      <c r="A36" s="306" t="s">
        <v>99</v>
      </c>
      <c r="B36" s="306" t="s">
        <v>521</v>
      </c>
      <c r="C36" s="306" t="s">
        <v>543</v>
      </c>
      <c r="D36" s="306" t="s">
        <v>1259</v>
      </c>
      <c r="E36" s="306" t="s">
        <v>1258</v>
      </c>
      <c r="F36" s="306" t="s">
        <v>1257</v>
      </c>
      <c r="G36" s="306" t="s">
        <v>1256</v>
      </c>
      <c r="H36" s="306" t="s">
        <v>1255</v>
      </c>
      <c r="I36" s="306" t="s">
        <v>1254</v>
      </c>
      <c r="J36" s="449" t="str">
        <f>A36</f>
        <v>Line</v>
      </c>
    </row>
    <row r="37" spans="1:18" x14ac:dyDescent="0.25">
      <c r="A37" s="227">
        <v>200</v>
      </c>
      <c r="B37" s="320" t="s">
        <v>505</v>
      </c>
      <c r="C37" s="436">
        <f>'1-BaseTRR (RY27)'!$G$2-1</f>
        <v>2019</v>
      </c>
      <c r="D37" s="231">
        <v>410148516.49999994</v>
      </c>
      <c r="E37" s="231">
        <v>34219282.38000001</v>
      </c>
      <c r="F37" s="78">
        <f>+D37-E37</f>
        <v>375929234.11999995</v>
      </c>
      <c r="G37" s="448">
        <v>20245779.18</v>
      </c>
      <c r="H37" s="448">
        <v>194380031.34999996</v>
      </c>
      <c r="I37" s="448">
        <v>161303423.58999997</v>
      </c>
      <c r="J37" s="227">
        <f>A37</f>
        <v>200</v>
      </c>
      <c r="L37" s="446"/>
      <c r="M37" s="446"/>
      <c r="N37" s="446"/>
      <c r="O37" s="446"/>
      <c r="P37" s="445"/>
      <c r="Q37" s="444"/>
      <c r="R37" s="444"/>
    </row>
    <row r="38" spans="1:18" x14ac:dyDescent="0.25">
      <c r="A38" s="227">
        <f>A37+1</f>
        <v>201</v>
      </c>
      <c r="B38" s="320" t="s">
        <v>516</v>
      </c>
      <c r="C38" s="436">
        <f>'1-BaseTRR (RY27)'!$G$2</f>
        <v>2020</v>
      </c>
      <c r="D38" s="231">
        <v>404554091.59000003</v>
      </c>
      <c r="E38" s="231">
        <v>35917356.820000008</v>
      </c>
      <c r="F38" s="78">
        <f>+D38-E38</f>
        <v>368636734.77000004</v>
      </c>
      <c r="G38" s="448">
        <v>18040013.520000003</v>
      </c>
      <c r="H38" s="448">
        <v>177281323.5</v>
      </c>
      <c r="I38" s="448">
        <v>173315397.74999997</v>
      </c>
      <c r="J38" s="227">
        <f>A38</f>
        <v>201</v>
      </c>
      <c r="L38" s="446"/>
      <c r="M38" s="446"/>
      <c r="N38" s="446"/>
      <c r="O38" s="446"/>
      <c r="P38" s="445"/>
      <c r="Q38" s="444"/>
      <c r="R38" s="444"/>
    </row>
    <row r="39" spans="1:18" x14ac:dyDescent="0.25">
      <c r="A39" s="227">
        <f>A38+1</f>
        <v>202</v>
      </c>
      <c r="B39" s="320" t="s">
        <v>515</v>
      </c>
      <c r="C39" s="436">
        <f>'1-BaseTRR (RY27)'!$G$2</f>
        <v>2020</v>
      </c>
      <c r="D39" s="231">
        <v>402738065.81</v>
      </c>
      <c r="E39" s="231">
        <v>35591831.530000009</v>
      </c>
      <c r="F39" s="78">
        <f>+D39-E39</f>
        <v>367146234.27999997</v>
      </c>
      <c r="G39" s="448">
        <v>15876771</v>
      </c>
      <c r="H39" s="448">
        <v>160182615.65000001</v>
      </c>
      <c r="I39" s="448">
        <v>191086847.62999997</v>
      </c>
      <c r="J39" s="227">
        <f>A39</f>
        <v>202</v>
      </c>
      <c r="L39" s="446"/>
      <c r="M39" s="446"/>
      <c r="N39" s="446"/>
      <c r="O39" s="446"/>
      <c r="P39" s="445"/>
      <c r="Q39" s="444"/>
      <c r="R39" s="444"/>
    </row>
    <row r="40" spans="1:18" x14ac:dyDescent="0.25">
      <c r="A40" s="227">
        <f>A39+1</f>
        <v>203</v>
      </c>
      <c r="B40" s="320" t="s">
        <v>514</v>
      </c>
      <c r="C40" s="436">
        <f>'1-BaseTRR (RY27)'!$G$2</f>
        <v>2020</v>
      </c>
      <c r="D40" s="231">
        <v>382915474.99666667</v>
      </c>
      <c r="E40" s="231">
        <v>37146367.370000012</v>
      </c>
      <c r="F40" s="78">
        <f>+D40-E40</f>
        <v>345769107.62666667</v>
      </c>
      <c r="G40" s="448">
        <v>14625791.780000001</v>
      </c>
      <c r="H40" s="448">
        <v>143083907.80000001</v>
      </c>
      <c r="I40" s="448">
        <v>188059408.04666665</v>
      </c>
      <c r="J40" s="227">
        <f>A40</f>
        <v>203</v>
      </c>
      <c r="L40" s="446"/>
      <c r="M40" s="446"/>
      <c r="N40" s="446"/>
      <c r="O40" s="446"/>
      <c r="P40" s="445"/>
      <c r="Q40" s="444"/>
      <c r="R40" s="444"/>
    </row>
    <row r="41" spans="1:18" x14ac:dyDescent="0.25">
      <c r="A41" s="227">
        <f>A40+1</f>
        <v>204</v>
      </c>
      <c r="B41" s="320" t="s">
        <v>513</v>
      </c>
      <c r="C41" s="436">
        <f>'1-BaseTRR (RY27)'!$G$2</f>
        <v>2020</v>
      </c>
      <c r="D41" s="231">
        <v>443158252.59000003</v>
      </c>
      <c r="E41" s="231">
        <v>36765777.360000014</v>
      </c>
      <c r="F41" s="78">
        <f>+D41-E41</f>
        <v>406392475.23000002</v>
      </c>
      <c r="G41" s="448">
        <v>13836362.880000001</v>
      </c>
      <c r="H41" s="448">
        <v>126770554.41</v>
      </c>
      <c r="I41" s="448">
        <v>265785557.93999994</v>
      </c>
      <c r="J41" s="227">
        <f>A41</f>
        <v>204</v>
      </c>
      <c r="L41" s="446"/>
      <c r="M41" s="446"/>
      <c r="N41" s="446"/>
      <c r="O41" s="446"/>
      <c r="P41" s="445"/>
      <c r="Q41" s="444"/>
      <c r="R41" s="444"/>
    </row>
    <row r="42" spans="1:18" x14ac:dyDescent="0.25">
      <c r="A42" s="227">
        <f>A41+1</f>
        <v>205</v>
      </c>
      <c r="B42" s="320" t="s">
        <v>512</v>
      </c>
      <c r="C42" s="436">
        <f>'1-BaseTRR (RY27)'!$G$2</f>
        <v>2020</v>
      </c>
      <c r="D42" s="231">
        <v>388999155.31999999</v>
      </c>
      <c r="E42" s="231">
        <v>36385187.350000009</v>
      </c>
      <c r="F42" s="78">
        <f>+D42-E42</f>
        <v>352613967.96999997</v>
      </c>
      <c r="G42" s="448">
        <v>16120411.25</v>
      </c>
      <c r="H42" s="448">
        <v>109600450.40000001</v>
      </c>
      <c r="I42" s="448">
        <v>226893106.31999993</v>
      </c>
      <c r="J42" s="227">
        <f>A42</f>
        <v>205</v>
      </c>
      <c r="L42" s="446"/>
      <c r="M42" s="446"/>
      <c r="N42" s="446"/>
      <c r="O42" s="446"/>
      <c r="P42" s="445"/>
      <c r="Q42" s="444"/>
      <c r="R42" s="444"/>
    </row>
    <row r="43" spans="1:18" x14ac:dyDescent="0.25">
      <c r="A43" s="227">
        <f>A42+1</f>
        <v>206</v>
      </c>
      <c r="B43" s="320" t="s">
        <v>704</v>
      </c>
      <c r="C43" s="436">
        <f>'1-BaseTRR (RY27)'!$G$2</f>
        <v>2020</v>
      </c>
      <c r="D43" s="231">
        <v>221835323.30999997</v>
      </c>
      <c r="E43" s="231">
        <v>37672146.390000008</v>
      </c>
      <c r="F43" s="78">
        <f>+D43-E43</f>
        <v>184163176.91999996</v>
      </c>
      <c r="G43" s="448">
        <v>13804448.430000002</v>
      </c>
      <c r="H43" s="448">
        <v>11871705.050000001</v>
      </c>
      <c r="I43" s="448">
        <v>158487023.43999997</v>
      </c>
      <c r="J43" s="227">
        <f>A43</f>
        <v>206</v>
      </c>
      <c r="L43" s="446"/>
      <c r="M43" s="446"/>
      <c r="N43" s="446"/>
      <c r="O43" s="446"/>
      <c r="P43" s="445"/>
      <c r="Q43" s="444"/>
      <c r="R43" s="444"/>
    </row>
    <row r="44" spans="1:18" x14ac:dyDescent="0.25">
      <c r="A44" s="227">
        <f>A43+1</f>
        <v>207</v>
      </c>
      <c r="B44" s="320" t="s">
        <v>510</v>
      </c>
      <c r="C44" s="436">
        <f>'1-BaseTRR (RY27)'!$G$2</f>
        <v>2020</v>
      </c>
      <c r="D44" s="231">
        <v>223463367.20999998</v>
      </c>
      <c r="E44" s="231">
        <v>37291556.38000001</v>
      </c>
      <c r="F44" s="78">
        <f>+D44-E44</f>
        <v>186171810.82999998</v>
      </c>
      <c r="G44" s="448">
        <v>11488485.609999999</v>
      </c>
      <c r="H44" s="448">
        <v>4935443.04</v>
      </c>
      <c r="I44" s="448">
        <v>169747882.17999998</v>
      </c>
      <c r="J44" s="227">
        <f>A44</f>
        <v>207</v>
      </c>
      <c r="L44" s="446"/>
      <c r="M44" s="446"/>
      <c r="N44" s="446"/>
      <c r="O44" s="446"/>
      <c r="P44" s="445"/>
      <c r="Q44" s="444"/>
      <c r="R44" s="444"/>
    </row>
    <row r="45" spans="1:18" x14ac:dyDescent="0.25">
      <c r="A45" s="227">
        <f>A44+1</f>
        <v>208</v>
      </c>
      <c r="B45" s="320" t="s">
        <v>509</v>
      </c>
      <c r="C45" s="436">
        <f>'1-BaseTRR (RY27)'!$G$2</f>
        <v>2020</v>
      </c>
      <c r="D45" s="231">
        <v>991833812.50999999</v>
      </c>
      <c r="E45" s="231">
        <v>38790789.56000001</v>
      </c>
      <c r="F45" s="78">
        <f>+D45-E45</f>
        <v>953043022.94999993</v>
      </c>
      <c r="G45" s="448">
        <v>9120912.8399999999</v>
      </c>
      <c r="H45" s="448">
        <v>762570490.17999995</v>
      </c>
      <c r="I45" s="448">
        <v>181351619.92999995</v>
      </c>
      <c r="J45" s="227">
        <f>A45</f>
        <v>208</v>
      </c>
      <c r="L45" s="446"/>
      <c r="M45" s="446"/>
      <c r="N45" s="446"/>
      <c r="O45" s="446"/>
      <c r="P45" s="445"/>
      <c r="Q45" s="444"/>
      <c r="R45" s="444"/>
    </row>
    <row r="46" spans="1:18" x14ac:dyDescent="0.25">
      <c r="A46" s="227">
        <f>A45+1</f>
        <v>209</v>
      </c>
      <c r="B46" s="320" t="s">
        <v>508</v>
      </c>
      <c r="C46" s="436">
        <f>'1-BaseTRR (RY27)'!$G$2</f>
        <v>2020</v>
      </c>
      <c r="D46" s="231">
        <v>924950708.83000016</v>
      </c>
      <c r="E46" s="231">
        <v>50095444.000000007</v>
      </c>
      <c r="F46" s="78">
        <f>+D46-E46</f>
        <v>874855264.83000016</v>
      </c>
      <c r="G46" s="448">
        <v>6856560.0199999996</v>
      </c>
      <c r="H46" s="448">
        <v>693816732.6500001</v>
      </c>
      <c r="I46" s="448">
        <v>174181972.16000006</v>
      </c>
      <c r="J46" s="227">
        <f>A46</f>
        <v>209</v>
      </c>
      <c r="L46" s="446"/>
      <c r="M46" s="446"/>
      <c r="N46" s="446"/>
      <c r="O46" s="446"/>
      <c r="P46" s="445"/>
      <c r="Q46" s="444"/>
      <c r="R46" s="444"/>
    </row>
    <row r="47" spans="1:18" x14ac:dyDescent="0.25">
      <c r="A47" s="227">
        <f>A46+1</f>
        <v>210</v>
      </c>
      <c r="B47" s="320" t="s">
        <v>507</v>
      </c>
      <c r="C47" s="436">
        <f>'1-BaseTRR (RY27)'!$G$2</f>
        <v>2020</v>
      </c>
      <c r="D47" s="231">
        <v>841734784.39999998</v>
      </c>
      <c r="E47" s="231">
        <v>49709704.770000003</v>
      </c>
      <c r="F47" s="78">
        <f>+D47-E47</f>
        <v>792025079.63</v>
      </c>
      <c r="G47" s="448">
        <v>4540597.2</v>
      </c>
      <c r="H47" s="448">
        <v>619936776.12</v>
      </c>
      <c r="I47" s="448">
        <v>167547706.30999997</v>
      </c>
      <c r="J47" s="227">
        <f>A47</f>
        <v>210</v>
      </c>
      <c r="L47" s="446"/>
      <c r="M47" s="446"/>
      <c r="N47" s="446"/>
      <c r="O47" s="446"/>
      <c r="P47" s="445"/>
      <c r="Q47" s="444"/>
      <c r="R47" s="444"/>
    </row>
    <row r="48" spans="1:18" x14ac:dyDescent="0.25">
      <c r="A48" s="227">
        <f>A47+1</f>
        <v>211</v>
      </c>
      <c r="B48" s="320" t="s">
        <v>506</v>
      </c>
      <c r="C48" s="436">
        <f>'1-BaseTRR (RY27)'!$G$2</f>
        <v>2020</v>
      </c>
      <c r="D48" s="231">
        <v>778017676.99000001</v>
      </c>
      <c r="E48" s="231">
        <v>49339107.140000008</v>
      </c>
      <c r="F48" s="78">
        <f>+D48-E48</f>
        <v>728678569.85000002</v>
      </c>
      <c r="G48" s="448">
        <v>2224634.38</v>
      </c>
      <c r="H48" s="448">
        <v>550830518.59000003</v>
      </c>
      <c r="I48" s="448">
        <v>175623416.87999997</v>
      </c>
      <c r="J48" s="227">
        <f>A48</f>
        <v>211</v>
      </c>
      <c r="L48" s="446"/>
      <c r="M48" s="446"/>
      <c r="N48" s="446"/>
      <c r="O48" s="446"/>
      <c r="P48" s="445"/>
      <c r="Q48" s="444"/>
      <c r="R48" s="444"/>
    </row>
    <row r="49" spans="1:18" x14ac:dyDescent="0.25">
      <c r="A49" s="227">
        <f>A48+1</f>
        <v>212</v>
      </c>
      <c r="B49" s="331" t="s">
        <v>505</v>
      </c>
      <c r="C49" s="436">
        <f>'1-BaseTRR (RY27)'!$G$2</f>
        <v>2020</v>
      </c>
      <c r="D49" s="231">
        <v>698753381.11000013</v>
      </c>
      <c r="E49" s="231">
        <v>50539331.940000005</v>
      </c>
      <c r="F49" s="78">
        <f>+D49-E49</f>
        <v>648214049.17000008</v>
      </c>
      <c r="G49" s="448">
        <v>23113163.519999996</v>
      </c>
      <c r="H49" s="448">
        <v>482456962.94</v>
      </c>
      <c r="I49" s="448">
        <v>142643922.70999998</v>
      </c>
      <c r="J49" s="227">
        <f>A49</f>
        <v>212</v>
      </c>
      <c r="L49" s="446"/>
      <c r="M49" s="446"/>
      <c r="N49" s="446"/>
      <c r="O49" s="446"/>
      <c r="P49" s="445"/>
      <c r="Q49" s="444"/>
      <c r="R49" s="444"/>
    </row>
    <row r="50" spans="1:18" x14ac:dyDescent="0.25">
      <c r="A50" s="227"/>
      <c r="B50" s="331"/>
      <c r="C50" s="436"/>
      <c r="D50" s="47"/>
      <c r="E50" s="47"/>
      <c r="F50" s="47"/>
      <c r="G50" s="447"/>
      <c r="H50" s="447"/>
      <c r="I50" s="447"/>
      <c r="J50" s="227"/>
      <c r="L50" s="446"/>
      <c r="M50" s="446"/>
      <c r="N50" s="446"/>
      <c r="O50" s="446"/>
      <c r="P50" s="445"/>
      <c r="Q50" s="444"/>
      <c r="R50" s="444"/>
    </row>
    <row r="51" spans="1:18" x14ac:dyDescent="0.25">
      <c r="B51" s="331"/>
      <c r="C51" s="436"/>
      <c r="D51" s="435"/>
      <c r="E51" s="47"/>
      <c r="F51" s="435"/>
      <c r="G51" s="42"/>
      <c r="H51" s="92"/>
      <c r="J51" s="227"/>
    </row>
    <row r="52" spans="1:18" x14ac:dyDescent="0.25">
      <c r="A52" s="227"/>
      <c r="C52" s="436"/>
      <c r="D52" s="435"/>
      <c r="E52" s="47"/>
      <c r="F52" s="435"/>
      <c r="G52" s="6"/>
      <c r="H52" s="276" t="s">
        <v>1253</v>
      </c>
      <c r="I52" s="6"/>
      <c r="J52" s="227"/>
    </row>
    <row r="53" spans="1:18" x14ac:dyDescent="0.25">
      <c r="A53" s="227"/>
      <c r="B53" s="286" t="s">
        <v>1252</v>
      </c>
      <c r="C53" s="436"/>
      <c r="D53" s="435"/>
      <c r="E53" s="47"/>
      <c r="F53" s="435"/>
      <c r="G53" s="443" t="s">
        <v>1251</v>
      </c>
      <c r="H53" s="443" t="s">
        <v>1250</v>
      </c>
      <c r="I53" s="426" t="s">
        <v>1249</v>
      </c>
      <c r="J53" s="227"/>
    </row>
    <row r="54" spans="1:18" x14ac:dyDescent="0.25">
      <c r="A54" s="227">
        <f>A49+1</f>
        <v>213</v>
      </c>
      <c r="B54" s="331" t="s">
        <v>519</v>
      </c>
      <c r="C54" s="442" t="s">
        <v>1248</v>
      </c>
      <c r="D54" s="435"/>
      <c r="E54" s="47"/>
      <c r="F54" s="435"/>
      <c r="G54" s="441">
        <f>'24-Allocators (RY26)'!C29</f>
        <v>0.15968968244372145</v>
      </c>
      <c r="H54" s="440">
        <f>'24-Allocators (RY26)'!C56</f>
        <v>0.12111297739537034</v>
      </c>
      <c r="I54" s="108">
        <f>'24-Allocators (RY26)'!C24</f>
        <v>9.5395174029802951E-2</v>
      </c>
      <c r="J54" s="227">
        <f>A54</f>
        <v>213</v>
      </c>
    </row>
    <row r="55" spans="1:18" x14ac:dyDescent="0.25">
      <c r="B55" s="331"/>
      <c r="C55" s="436"/>
      <c r="D55" s="435"/>
      <c r="E55" s="47"/>
      <c r="F55" s="435"/>
      <c r="G55" s="42"/>
      <c r="J55" s="227"/>
    </row>
    <row r="56" spans="1:18" ht="29.25" customHeight="1" x14ac:dyDescent="0.25">
      <c r="A56" s="227">
        <f>+A54+1</f>
        <v>214</v>
      </c>
      <c r="B56" s="286" t="s">
        <v>1247</v>
      </c>
      <c r="C56" s="93" t="str">
        <f>"(Sum Line "&amp;A37&amp;" to Line "&amp;A49&amp;") / 13"</f>
        <v>(Sum Line 200 to Line 212) / 13</v>
      </c>
      <c r="D56" s="437">
        <f>AVERAGE(D37:D49)</f>
        <v>547161739.32051277</v>
      </c>
      <c r="E56" s="437">
        <f>AVERAGE(E37:E49)</f>
        <v>40727990.999230772</v>
      </c>
      <c r="F56" s="437">
        <f>AVERAGE(F37:F49)</f>
        <v>506433748.32128209</v>
      </c>
      <c r="G56" s="437">
        <f>AVERAGE(G37:G49)</f>
        <v>13068763.970000001</v>
      </c>
      <c r="H56" s="437">
        <f>AVERAGE(H37:H49)</f>
        <v>310593654.74461538</v>
      </c>
      <c r="I56" s="437">
        <f>AVERAGE(I37:I49)</f>
        <v>182771329.60666662</v>
      </c>
      <c r="J56" s="227">
        <f>A56</f>
        <v>214</v>
      </c>
      <c r="L56" s="47"/>
    </row>
    <row r="57" spans="1:18" x14ac:dyDescent="0.25">
      <c r="A57" s="227">
        <f>A56+1</f>
        <v>215</v>
      </c>
      <c r="B57" s="331" t="s">
        <v>1245</v>
      </c>
      <c r="C57" s="130" t="str">
        <f>"Line "&amp;A54&amp;" * Line "&amp;A56&amp;""</f>
        <v>Line 213 * Line 214</v>
      </c>
      <c r="D57" s="438"/>
      <c r="E57" s="438"/>
      <c r="F57" s="438">
        <f>+G57+H57+I57</f>
        <v>57139372</v>
      </c>
      <c r="G57" s="437">
        <f>ROUND(G56*G54,0)</f>
        <v>2086947</v>
      </c>
      <c r="H57" s="437">
        <f>ROUND(H56*H54,0)</f>
        <v>37616922</v>
      </c>
      <c r="I57" s="437">
        <f>ROUND(I56*I54,0)</f>
        <v>17435503</v>
      </c>
      <c r="J57" s="227">
        <f>A57</f>
        <v>215</v>
      </c>
      <c r="L57" s="47"/>
    </row>
    <row r="58" spans="1:18" x14ac:dyDescent="0.25">
      <c r="B58" s="331"/>
      <c r="C58" s="439"/>
      <c r="D58" s="435"/>
      <c r="E58" s="435"/>
      <c r="F58" s="435"/>
      <c r="G58" s="435"/>
      <c r="H58" s="435"/>
      <c r="I58" s="435"/>
      <c r="J58" s="227"/>
    </row>
    <row r="59" spans="1:18" x14ac:dyDescent="0.25">
      <c r="A59" s="227">
        <f>A57+1</f>
        <v>216</v>
      </c>
      <c r="B59" s="286" t="s">
        <v>1246</v>
      </c>
      <c r="C59" s="439" t="str">
        <f>"Line "&amp;A49&amp;""</f>
        <v>Line 212</v>
      </c>
      <c r="D59" s="437">
        <f>+D49</f>
        <v>698753381.11000013</v>
      </c>
      <c r="E59" s="437">
        <f>+E49</f>
        <v>50539331.940000005</v>
      </c>
      <c r="F59" s="437">
        <f>+F49</f>
        <v>648214049.17000008</v>
      </c>
      <c r="G59" s="437">
        <f>+G49</f>
        <v>23113163.519999996</v>
      </c>
      <c r="H59" s="437">
        <f>+H49</f>
        <v>482456962.94</v>
      </c>
      <c r="I59" s="437">
        <f>+I49</f>
        <v>142643922.70999998</v>
      </c>
      <c r="J59" s="227">
        <f>A59</f>
        <v>216</v>
      </c>
      <c r="L59" s="47"/>
    </row>
    <row r="60" spans="1:18" x14ac:dyDescent="0.25">
      <c r="A60" s="227">
        <f>A59+1</f>
        <v>217</v>
      </c>
      <c r="B60" s="331" t="s">
        <v>1245</v>
      </c>
      <c r="C60" s="130" t="str">
        <f>"Line "&amp;A54&amp;" * Line "&amp;A59&amp;""</f>
        <v>Line 213 * Line 216</v>
      </c>
      <c r="D60" s="437"/>
      <c r="E60" s="437"/>
      <c r="F60" s="438">
        <f>+G60+H60+I60</f>
        <v>75730275</v>
      </c>
      <c r="G60" s="437">
        <f>ROUND(G59*G54,0)</f>
        <v>3690934</v>
      </c>
      <c r="H60" s="437">
        <f>ROUND(H59*H54,0)</f>
        <v>58431799</v>
      </c>
      <c r="I60" s="437">
        <f>ROUND(I59*I54,0)</f>
        <v>13607542</v>
      </c>
      <c r="J60" s="227">
        <f>A60</f>
        <v>217</v>
      </c>
      <c r="L60" s="47"/>
    </row>
    <row r="61" spans="1:18" x14ac:dyDescent="0.25">
      <c r="A61" s="227"/>
      <c r="B61" s="286"/>
      <c r="C61" s="436"/>
      <c r="D61" s="435"/>
      <c r="E61" s="435"/>
      <c r="F61" s="435"/>
      <c r="G61" s="435"/>
      <c r="H61" s="435"/>
      <c r="I61" s="435"/>
      <c r="J61" s="227"/>
      <c r="L61" s="47"/>
    </row>
    <row r="62" spans="1:18" x14ac:dyDescent="0.25">
      <c r="A62" s="227"/>
      <c r="B62" s="286" t="s">
        <v>148</v>
      </c>
      <c r="C62" s="436"/>
      <c r="D62" s="435"/>
      <c r="E62" s="435"/>
      <c r="F62" s="435"/>
      <c r="G62" s="435"/>
      <c r="H62" s="435"/>
      <c r="I62" s="435"/>
      <c r="J62" s="227"/>
      <c r="L62" s="47"/>
    </row>
    <row r="63" spans="1:18" x14ac:dyDescent="0.25">
      <c r="A63" s="227"/>
      <c r="B63" s="331" t="s">
        <v>1244</v>
      </c>
      <c r="C63" s="436"/>
      <c r="D63" s="435"/>
      <c r="E63" s="435"/>
      <c r="F63" s="435"/>
      <c r="G63" s="435"/>
      <c r="H63" s="435"/>
      <c r="I63" s="435"/>
      <c r="J63" s="227"/>
      <c r="L63" s="47"/>
    </row>
    <row r="64" spans="1:18" x14ac:dyDescent="0.25">
      <c r="A64" s="227"/>
      <c r="B64" s="331" t="s">
        <v>1243</v>
      </c>
      <c r="C64" s="436"/>
      <c r="D64" s="435"/>
      <c r="E64" s="435"/>
      <c r="F64" s="435"/>
      <c r="G64" s="435"/>
      <c r="H64" s="435"/>
      <c r="I64" s="435"/>
      <c r="J64" s="227"/>
      <c r="L64" s="47"/>
    </row>
    <row r="65" spans="1:12" x14ac:dyDescent="0.25">
      <c r="A65" s="227"/>
      <c r="B65" s="331" t="s">
        <v>1242</v>
      </c>
      <c r="C65" s="436"/>
      <c r="D65" s="435"/>
      <c r="E65" s="435"/>
      <c r="F65" s="435"/>
      <c r="G65" s="435"/>
      <c r="H65" s="435"/>
      <c r="I65" s="435"/>
      <c r="J65" s="227"/>
      <c r="L65" s="47"/>
    </row>
    <row r="66" spans="1:12" x14ac:dyDescent="0.25">
      <c r="A66" s="227"/>
      <c r="B66" s="331" t="s">
        <v>1241</v>
      </c>
      <c r="C66" s="436"/>
      <c r="D66" s="435"/>
      <c r="E66" s="435"/>
      <c r="F66" s="435"/>
      <c r="G66" s="435"/>
      <c r="H66" s="435"/>
      <c r="I66" s="435"/>
      <c r="J66" s="227"/>
      <c r="L66" s="47"/>
    </row>
    <row r="67" spans="1:12" x14ac:dyDescent="0.25">
      <c r="A67" s="227"/>
      <c r="B67" s="331" t="s">
        <v>1240</v>
      </c>
      <c r="C67" s="436"/>
      <c r="D67" s="435"/>
      <c r="E67" s="435"/>
      <c r="F67" s="435"/>
      <c r="G67" s="435"/>
      <c r="H67" s="435"/>
      <c r="I67" s="435"/>
      <c r="J67" s="227"/>
      <c r="L67" s="47"/>
    </row>
    <row r="68" spans="1:12" x14ac:dyDescent="0.25">
      <c r="A68" s="227"/>
      <c r="B68" s="331" t="s">
        <v>1239</v>
      </c>
      <c r="C68" s="436"/>
      <c r="D68" s="435"/>
      <c r="E68" s="435"/>
      <c r="F68" s="435"/>
      <c r="G68" s="435"/>
      <c r="H68" s="435"/>
      <c r="I68" s="435"/>
      <c r="J68" s="227"/>
      <c r="L68" s="47"/>
    </row>
    <row r="69" spans="1:12" x14ac:dyDescent="0.25">
      <c r="B69" s="331" t="s">
        <v>1238</v>
      </c>
    </row>
    <row r="72" spans="1:12" x14ac:dyDescent="0.25">
      <c r="H72" s="46"/>
    </row>
    <row r="74" spans="1:12" x14ac:dyDescent="0.25">
      <c r="H74" s="434"/>
    </row>
  </sheetData>
  <mergeCells count="3">
    <mergeCell ref="B30:I31"/>
    <mergeCell ref="G32:I32"/>
    <mergeCell ref="B29:I29"/>
  </mergeCells>
  <printOptions horizontalCentered="1"/>
  <pageMargins left="1" right="1" top="1" bottom="1" header="0.5" footer="0.5"/>
  <pageSetup scale="41"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30A5D-D12B-4D19-9148-975084B5F2AF}">
  <sheetPr>
    <pageSetUpPr fitToPage="1"/>
  </sheetPr>
  <dimension ref="A1:P188"/>
  <sheetViews>
    <sheetView topLeftCell="A144" zoomScale="70" zoomScaleNormal="70" workbookViewId="0">
      <selection activeCell="X117" activeCellId="1" sqref="X27:X30 X117"/>
    </sheetView>
  </sheetViews>
  <sheetFormatPr defaultColWidth="9.140625" defaultRowHeight="15" x14ac:dyDescent="0.25"/>
  <cols>
    <col min="1" max="1" width="6.7109375" bestFit="1" customWidth="1"/>
    <col min="2" max="2" width="12" customWidth="1"/>
    <col min="3" max="3" width="53.42578125" customWidth="1"/>
    <col min="4" max="4" width="25.140625" customWidth="1"/>
    <col min="5" max="5" width="28.28515625" customWidth="1"/>
    <col min="6" max="6" width="30.140625" customWidth="1"/>
    <col min="7" max="7" width="25.28515625" customWidth="1"/>
    <col min="8" max="8" width="26" bestFit="1" customWidth="1"/>
    <col min="9" max="9" width="53.5703125" bestFit="1" customWidth="1"/>
    <col min="10" max="10" width="34.7109375" customWidth="1"/>
    <col min="11" max="11" width="19.28515625" bestFit="1" customWidth="1"/>
    <col min="12" max="12" width="15" customWidth="1"/>
    <col min="13" max="13" width="18.7109375" customWidth="1"/>
    <col min="17" max="17" width="11.42578125" bestFit="1" customWidth="1"/>
  </cols>
  <sheetData>
    <row r="1" spans="1:14" x14ac:dyDescent="0.25">
      <c r="B1" s="17" t="s">
        <v>38</v>
      </c>
      <c r="I1" s="68"/>
      <c r="M1" s="68" t="s">
        <v>476</v>
      </c>
    </row>
    <row r="2" spans="1:14" x14ac:dyDescent="0.25">
      <c r="B2" s="241" t="s">
        <v>369</v>
      </c>
      <c r="C2" s="533"/>
      <c r="I2" s="68"/>
      <c r="J2" s="68"/>
    </row>
    <row r="3" spans="1:14" x14ac:dyDescent="0.25">
      <c r="B3" s="260"/>
      <c r="C3" s="320"/>
      <c r="D3" s="320"/>
    </row>
    <row r="4" spans="1:14" x14ac:dyDescent="0.25">
      <c r="B4" s="337" t="s">
        <v>1453</v>
      </c>
      <c r="C4" s="335"/>
      <c r="D4" s="335"/>
      <c r="E4" s="35"/>
      <c r="F4" s="35"/>
      <c r="G4" s="35"/>
      <c r="H4" s="35"/>
      <c r="I4" s="35"/>
      <c r="J4" s="35"/>
      <c r="K4" s="35"/>
      <c r="L4" s="35"/>
      <c r="M4" s="35"/>
    </row>
    <row r="5" spans="1:14" x14ac:dyDescent="0.25">
      <c r="B5" s="551" t="s">
        <v>1452</v>
      </c>
      <c r="C5" s="320"/>
      <c r="D5" s="320"/>
    </row>
    <row r="6" spans="1:14" x14ac:dyDescent="0.25">
      <c r="B6" s="327"/>
      <c r="C6" s="228" t="s">
        <v>530</v>
      </c>
      <c r="D6" s="228" t="s">
        <v>529</v>
      </c>
      <c r="E6" s="228" t="s">
        <v>528</v>
      </c>
    </row>
    <row r="7" spans="1:14" x14ac:dyDescent="0.25">
      <c r="C7" s="320"/>
    </row>
    <row r="8" spans="1:14" x14ac:dyDescent="0.25">
      <c r="A8" s="239" t="s">
        <v>99</v>
      </c>
      <c r="B8" s="327"/>
      <c r="C8" s="71" t="s">
        <v>1451</v>
      </c>
      <c r="D8" s="239" t="s">
        <v>1450</v>
      </c>
      <c r="E8" s="33" t="s">
        <v>160</v>
      </c>
      <c r="N8" s="239" t="s">
        <v>99</v>
      </c>
    </row>
    <row r="9" spans="1:14" x14ac:dyDescent="0.25">
      <c r="A9" s="227">
        <v>100</v>
      </c>
      <c r="B9" s="327"/>
      <c r="C9" s="38" t="s">
        <v>1449</v>
      </c>
      <c r="D9" s="382">
        <v>329408532.32621866</v>
      </c>
      <c r="E9" s="45" t="s">
        <v>1448</v>
      </c>
      <c r="N9" s="6">
        <v>100</v>
      </c>
    </row>
    <row r="10" spans="1:14" x14ac:dyDescent="0.25">
      <c r="A10" s="227">
        <v>101</v>
      </c>
      <c r="B10" s="327"/>
      <c r="C10" s="38" t="s">
        <v>1447</v>
      </c>
      <c r="D10" s="382">
        <v>-1792625218.5561669</v>
      </c>
      <c r="E10" s="45" t="s">
        <v>1446</v>
      </c>
      <c r="N10" s="6">
        <v>101</v>
      </c>
    </row>
    <row r="11" spans="1:14" x14ac:dyDescent="0.25">
      <c r="A11" s="227">
        <v>102</v>
      </c>
      <c r="B11" s="327"/>
      <c r="C11" s="38" t="s">
        <v>1445</v>
      </c>
      <c r="D11" s="382">
        <v>0</v>
      </c>
      <c r="E11" s="45" t="s">
        <v>1444</v>
      </c>
      <c r="I11" s="498"/>
      <c r="N11" s="6">
        <v>102</v>
      </c>
    </row>
    <row r="12" spans="1:14" x14ac:dyDescent="0.25">
      <c r="A12" s="227">
        <v>103</v>
      </c>
      <c r="B12" s="327"/>
      <c r="C12" s="38" t="s">
        <v>1443</v>
      </c>
      <c r="D12" s="382">
        <v>-4455607.3773480337</v>
      </c>
      <c r="E12" s="45" t="s">
        <v>1442</v>
      </c>
      <c r="I12" s="498"/>
      <c r="N12" s="6">
        <v>103</v>
      </c>
    </row>
    <row r="13" spans="1:14" x14ac:dyDescent="0.25">
      <c r="A13" s="227">
        <v>104</v>
      </c>
      <c r="B13" s="327"/>
      <c r="C13" s="38" t="s">
        <v>1438</v>
      </c>
      <c r="D13" s="554">
        <v>-1467672293.6072962</v>
      </c>
      <c r="E13" s="553" t="s">
        <v>1441</v>
      </c>
      <c r="N13" s="6">
        <v>104</v>
      </c>
    </row>
    <row r="14" spans="1:14" x14ac:dyDescent="0.25">
      <c r="A14" s="227"/>
      <c r="B14" s="327"/>
      <c r="G14" s="83"/>
      <c r="H14" s="42"/>
      <c r="I14" s="498"/>
      <c r="N14" s="6"/>
    </row>
    <row r="15" spans="1:14" x14ac:dyDescent="0.25">
      <c r="A15" s="227"/>
      <c r="B15" s="551" t="s">
        <v>1440</v>
      </c>
      <c r="G15" s="498"/>
      <c r="H15" s="552"/>
      <c r="I15" s="498"/>
      <c r="N15" s="6"/>
    </row>
    <row r="16" spans="1:14" x14ac:dyDescent="0.25">
      <c r="A16" s="227"/>
      <c r="B16" s="327"/>
      <c r="D16" s="239" t="s">
        <v>1439</v>
      </c>
      <c r="E16" s="33" t="s">
        <v>160</v>
      </c>
      <c r="G16" s="550"/>
      <c r="H16" s="498"/>
      <c r="I16" s="498"/>
      <c r="N16" s="6"/>
    </row>
    <row r="17" spans="1:14" ht="15.75" thickBot="1" x14ac:dyDescent="0.3">
      <c r="A17" s="227">
        <v>105</v>
      </c>
      <c r="B17" s="327"/>
      <c r="C17" s="38" t="s">
        <v>1438</v>
      </c>
      <c r="D17" s="549">
        <v>-1417555889.6573553</v>
      </c>
      <c r="E17" s="42" t="s">
        <v>1437</v>
      </c>
      <c r="G17" s="498"/>
      <c r="H17" s="498"/>
      <c r="I17" s="498"/>
      <c r="N17" s="6">
        <v>105</v>
      </c>
    </row>
    <row r="18" spans="1:14" ht="15.75" thickTop="1" x14ac:dyDescent="0.25">
      <c r="A18" s="227"/>
      <c r="B18" s="327"/>
      <c r="F18" s="498"/>
      <c r="G18" s="498"/>
      <c r="H18" s="498"/>
      <c r="I18" s="498"/>
      <c r="N18" s="6"/>
    </row>
    <row r="19" spans="1:14" x14ac:dyDescent="0.25">
      <c r="A19" s="227"/>
      <c r="B19" s="551" t="s">
        <v>1436</v>
      </c>
      <c r="F19" s="498"/>
      <c r="G19" s="498"/>
      <c r="H19" s="498"/>
      <c r="I19" s="498"/>
      <c r="N19" s="6"/>
    </row>
    <row r="20" spans="1:14" x14ac:dyDescent="0.25">
      <c r="A20" s="227"/>
      <c r="B20" s="320"/>
      <c r="D20" s="239" t="s">
        <v>1435</v>
      </c>
      <c r="E20" s="33" t="s">
        <v>160</v>
      </c>
      <c r="G20" s="550"/>
      <c r="N20" s="6"/>
    </row>
    <row r="21" spans="1:14" x14ac:dyDescent="0.25">
      <c r="A21" s="227">
        <v>106</v>
      </c>
      <c r="B21" s="320"/>
      <c r="C21" s="326" t="s">
        <v>1434</v>
      </c>
      <c r="D21" s="547">
        <v>-1440771913.3136179</v>
      </c>
      <c r="E21" s="45" t="s">
        <v>1433</v>
      </c>
      <c r="G21" s="498"/>
      <c r="N21" s="6">
        <v>106</v>
      </c>
    </row>
    <row r="22" spans="1:14" ht="15.75" thickBot="1" x14ac:dyDescent="0.3">
      <c r="A22" s="227">
        <v>107</v>
      </c>
      <c r="B22" s="320"/>
      <c r="C22" s="326" t="s">
        <v>1432</v>
      </c>
      <c r="D22" s="549">
        <v>0</v>
      </c>
      <c r="E22" s="45" t="s">
        <v>1431</v>
      </c>
      <c r="G22" s="498"/>
      <c r="N22" s="6">
        <v>107</v>
      </c>
    </row>
    <row r="23" spans="1:14" ht="16.5" thickTop="1" thickBot="1" x14ac:dyDescent="0.3">
      <c r="A23" s="227">
        <v>108</v>
      </c>
      <c r="B23" s="320"/>
      <c r="C23" s="326" t="s">
        <v>1430</v>
      </c>
      <c r="D23" s="548">
        <v>-1440771913.3136179</v>
      </c>
      <c r="E23" s="45" t="s">
        <v>1429</v>
      </c>
      <c r="G23" s="498"/>
      <c r="N23" s="6">
        <v>108</v>
      </c>
    </row>
    <row r="24" spans="1:14" ht="15.75" thickTop="1" x14ac:dyDescent="0.25">
      <c r="A24" s="227"/>
      <c r="B24" s="320"/>
      <c r="C24" s="326"/>
      <c r="D24" s="547"/>
      <c r="E24" s="45"/>
      <c r="G24" s="498"/>
      <c r="N24" s="6"/>
    </row>
    <row r="25" spans="1:14" x14ac:dyDescent="0.25">
      <c r="A25" s="227"/>
      <c r="B25" s="320"/>
      <c r="C25" s="326"/>
      <c r="D25" s="547"/>
      <c r="E25" s="45"/>
      <c r="G25" s="498"/>
      <c r="N25" s="6"/>
    </row>
    <row r="26" spans="1:14" x14ac:dyDescent="0.25">
      <c r="A26" s="227"/>
      <c r="B26" s="320"/>
      <c r="C26" s="546"/>
      <c r="D26" s="545"/>
      <c r="N26" s="6"/>
    </row>
    <row r="27" spans="1:14" x14ac:dyDescent="0.25">
      <c r="A27" s="227"/>
      <c r="B27" s="337" t="s">
        <v>1428</v>
      </c>
      <c r="C27" s="544"/>
      <c r="D27" s="543"/>
      <c r="E27" s="35"/>
      <c r="F27" s="35"/>
      <c r="G27" s="35"/>
      <c r="H27" s="35"/>
      <c r="I27" s="35"/>
      <c r="J27" s="35"/>
      <c r="K27" s="35"/>
      <c r="L27" s="35"/>
      <c r="M27" s="35"/>
      <c r="N27" s="92"/>
    </row>
    <row r="28" spans="1:14" x14ac:dyDescent="0.25">
      <c r="A28" s="227"/>
      <c r="B28" s="327"/>
      <c r="C28" s="228" t="s">
        <v>530</v>
      </c>
      <c r="D28" s="228" t="s">
        <v>529</v>
      </c>
      <c r="E28" s="228" t="s">
        <v>528</v>
      </c>
      <c r="F28" s="228" t="s">
        <v>527</v>
      </c>
      <c r="G28" s="228" t="s">
        <v>552</v>
      </c>
      <c r="H28" s="228" t="s">
        <v>551</v>
      </c>
      <c r="I28" s="228" t="s">
        <v>550</v>
      </c>
      <c r="N28" s="92"/>
    </row>
    <row r="29" spans="1:14" x14ac:dyDescent="0.25">
      <c r="A29" s="130"/>
      <c r="B29" s="322"/>
      <c r="C29" s="322"/>
      <c r="D29" s="322" t="s">
        <v>1364</v>
      </c>
      <c r="E29" s="322" t="s">
        <v>1363</v>
      </c>
      <c r="F29" s="322"/>
      <c r="G29" s="322" t="s">
        <v>1082</v>
      </c>
      <c r="H29" s="322" t="s">
        <v>1427</v>
      </c>
      <c r="I29" s="523"/>
      <c r="N29" s="92"/>
    </row>
    <row r="30" spans="1:14" x14ac:dyDescent="0.25">
      <c r="A30" s="239" t="s">
        <v>99</v>
      </c>
      <c r="B30" s="521" t="s">
        <v>1426</v>
      </c>
      <c r="C30" s="521" t="s">
        <v>1359</v>
      </c>
      <c r="D30" s="521" t="s">
        <v>1358</v>
      </c>
      <c r="E30" s="521" t="s">
        <v>1357</v>
      </c>
      <c r="F30" s="521" t="s">
        <v>1356</v>
      </c>
      <c r="G30" s="521" t="s">
        <v>1355</v>
      </c>
      <c r="H30" s="521" t="s">
        <v>1354</v>
      </c>
      <c r="I30" s="521" t="s">
        <v>72</v>
      </c>
      <c r="J30" s="322" t="s">
        <v>786</v>
      </c>
      <c r="N30" s="239" t="s">
        <v>99</v>
      </c>
    </row>
    <row r="31" spans="1:14" x14ac:dyDescent="0.25">
      <c r="A31" s="227"/>
      <c r="B31" s="320" t="s">
        <v>1353</v>
      </c>
      <c r="C31" s="320"/>
      <c r="D31" s="320"/>
      <c r="N31" s="6"/>
    </row>
    <row r="32" spans="1:14" x14ac:dyDescent="0.25">
      <c r="A32" s="227">
        <v>200</v>
      </c>
      <c r="B32" s="534">
        <v>190</v>
      </c>
      <c r="C32" s="533" t="s">
        <v>1425</v>
      </c>
      <c r="D32" s="542">
        <v>-180585700</v>
      </c>
      <c r="E32" s="541">
        <v>-180585700</v>
      </c>
      <c r="F32" s="231"/>
      <c r="G32" s="535"/>
      <c r="H32" s="535"/>
      <c r="I32" s="518" t="s">
        <v>1345</v>
      </c>
      <c r="J32" s="42" t="s">
        <v>1424</v>
      </c>
      <c r="N32" s="6">
        <v>200</v>
      </c>
    </row>
    <row r="33" spans="1:14" x14ac:dyDescent="0.25">
      <c r="A33" s="227">
        <v>201</v>
      </c>
      <c r="B33" s="534">
        <v>190</v>
      </c>
      <c r="C33" s="533" t="s">
        <v>1423</v>
      </c>
      <c r="D33" s="542">
        <v>75225473</v>
      </c>
      <c r="E33" s="541">
        <v>75225473</v>
      </c>
      <c r="F33" s="231"/>
      <c r="G33" s="535"/>
      <c r="H33" s="535"/>
      <c r="I33" s="518" t="s">
        <v>1345</v>
      </c>
      <c r="J33" s="42" t="s">
        <v>1422</v>
      </c>
      <c r="N33" s="6">
        <v>201</v>
      </c>
    </row>
    <row r="34" spans="1:14" x14ac:dyDescent="0.25">
      <c r="A34" s="227">
        <v>202</v>
      </c>
      <c r="B34" s="534">
        <v>190</v>
      </c>
      <c r="C34" s="533" t="s">
        <v>1421</v>
      </c>
      <c r="D34" s="542">
        <v>40653885</v>
      </c>
      <c r="E34" s="541">
        <v>11978813</v>
      </c>
      <c r="F34" s="231"/>
      <c r="G34" s="535"/>
      <c r="H34" s="535">
        <v>28675072</v>
      </c>
      <c r="I34" s="518" t="s">
        <v>1408</v>
      </c>
      <c r="J34" s="42" t="s">
        <v>1420</v>
      </c>
      <c r="N34" s="6">
        <v>202</v>
      </c>
    </row>
    <row r="35" spans="1:14" x14ac:dyDescent="0.25">
      <c r="A35" s="227">
        <v>203</v>
      </c>
      <c r="B35" s="534">
        <v>190</v>
      </c>
      <c r="C35" s="533" t="s">
        <v>1419</v>
      </c>
      <c r="D35" s="542">
        <v>53107541</v>
      </c>
      <c r="E35" s="541">
        <v>53107541</v>
      </c>
      <c r="F35" s="535"/>
      <c r="G35" s="535"/>
      <c r="H35" s="535"/>
      <c r="I35" s="518" t="s">
        <v>1345</v>
      </c>
      <c r="J35" s="42" t="s">
        <v>1418</v>
      </c>
      <c r="N35" s="6">
        <v>203</v>
      </c>
    </row>
    <row r="36" spans="1:14" x14ac:dyDescent="0.25">
      <c r="A36" s="227">
        <v>204</v>
      </c>
      <c r="B36" s="534">
        <v>190</v>
      </c>
      <c r="C36" s="533" t="s">
        <v>1417</v>
      </c>
      <c r="D36" s="542">
        <v>427765221</v>
      </c>
      <c r="E36" s="541">
        <v>427765221</v>
      </c>
      <c r="F36" s="231"/>
      <c r="G36" s="535"/>
      <c r="H36" s="535"/>
      <c r="I36" s="518" t="s">
        <v>1345</v>
      </c>
      <c r="J36" s="42" t="s">
        <v>1416</v>
      </c>
      <c r="N36" s="6">
        <v>204</v>
      </c>
    </row>
    <row r="37" spans="1:14" ht="15.75" customHeight="1" x14ac:dyDescent="0.25">
      <c r="A37" s="227">
        <v>205</v>
      </c>
      <c r="B37" s="534">
        <v>190</v>
      </c>
      <c r="C37" s="533" t="s">
        <v>1415</v>
      </c>
      <c r="D37" s="542">
        <v>-392592821.927163</v>
      </c>
      <c r="E37" s="541">
        <v>-416498332</v>
      </c>
      <c r="F37" s="231"/>
      <c r="G37" s="535">
        <v>23905510.072837006</v>
      </c>
      <c r="H37" s="535"/>
      <c r="I37" s="518" t="s">
        <v>1408</v>
      </c>
      <c r="J37" s="42" t="s">
        <v>1414</v>
      </c>
      <c r="N37" s="6">
        <v>205</v>
      </c>
    </row>
    <row r="38" spans="1:14" x14ac:dyDescent="0.25">
      <c r="A38" s="227">
        <v>206</v>
      </c>
      <c r="B38" s="534">
        <v>190</v>
      </c>
      <c r="C38" s="533" t="s">
        <v>1413</v>
      </c>
      <c r="D38" s="542">
        <v>7947876392.5186119</v>
      </c>
      <c r="E38" s="541">
        <v>7618124081</v>
      </c>
      <c r="F38" s="231">
        <v>329752311.51861203</v>
      </c>
      <c r="G38" s="535"/>
      <c r="H38" s="535"/>
      <c r="I38" s="518" t="s">
        <v>1351</v>
      </c>
      <c r="J38" s="42" t="s">
        <v>1412</v>
      </c>
      <c r="N38" s="6">
        <v>206</v>
      </c>
    </row>
    <row r="39" spans="1:14" x14ac:dyDescent="0.25">
      <c r="A39" s="227">
        <v>207</v>
      </c>
      <c r="B39" s="534">
        <v>190</v>
      </c>
      <c r="C39" s="533" t="s">
        <v>1411</v>
      </c>
      <c r="D39" s="542">
        <v>0</v>
      </c>
      <c r="E39" s="541"/>
      <c r="F39" s="231"/>
      <c r="G39" s="535"/>
      <c r="H39" s="535"/>
      <c r="I39" s="518" t="s">
        <v>1345</v>
      </c>
      <c r="J39" s="42" t="s">
        <v>1410</v>
      </c>
      <c r="N39" s="6">
        <v>207</v>
      </c>
    </row>
    <row r="40" spans="1:14" x14ac:dyDescent="0.25">
      <c r="A40" s="227">
        <v>208</v>
      </c>
      <c r="B40" s="534">
        <v>190</v>
      </c>
      <c r="C40" s="533" t="s">
        <v>1409</v>
      </c>
      <c r="D40" s="542">
        <v>-58971108</v>
      </c>
      <c r="E40" s="541">
        <v>-15311758</v>
      </c>
      <c r="F40" s="231"/>
      <c r="G40" s="535">
        <v>-43659350</v>
      </c>
      <c r="H40" s="535"/>
      <c r="I40" s="518" t="s">
        <v>1408</v>
      </c>
      <c r="J40" s="42" t="s">
        <v>1407</v>
      </c>
      <c r="N40" s="6">
        <v>208</v>
      </c>
    </row>
    <row r="41" spans="1:14" x14ac:dyDescent="0.25">
      <c r="A41" s="227">
        <v>209</v>
      </c>
      <c r="B41" s="534">
        <v>190</v>
      </c>
      <c r="C41" s="533" t="s">
        <v>594</v>
      </c>
      <c r="D41" s="542">
        <v>1406507760</v>
      </c>
      <c r="E41" s="541">
        <v>1406507760</v>
      </c>
      <c r="F41" s="231"/>
      <c r="G41" s="535"/>
      <c r="H41" s="535"/>
      <c r="I41" s="518" t="s">
        <v>1345</v>
      </c>
      <c r="J41" s="42" t="s">
        <v>1406</v>
      </c>
      <c r="N41" s="6">
        <v>209</v>
      </c>
    </row>
    <row r="42" spans="1:14" x14ac:dyDescent="0.25">
      <c r="A42" s="227"/>
      <c r="B42" s="540"/>
      <c r="C42" s="320"/>
      <c r="D42" s="325"/>
      <c r="E42" s="47"/>
      <c r="F42" s="47"/>
      <c r="G42" s="47"/>
      <c r="H42" s="47"/>
      <c r="I42" s="33"/>
      <c r="N42" s="6"/>
    </row>
    <row r="43" spans="1:14" x14ac:dyDescent="0.25">
      <c r="A43" s="227">
        <v>210</v>
      </c>
      <c r="B43" s="320"/>
      <c r="C43" s="320" t="s">
        <v>1405</v>
      </c>
      <c r="D43" s="530">
        <v>9318986642.5914497</v>
      </c>
      <c r="E43" s="530">
        <v>8980313099</v>
      </c>
      <c r="F43" s="513">
        <v>329752311.51861203</v>
      </c>
      <c r="G43" s="513">
        <v>-19753839.927162994</v>
      </c>
      <c r="H43" s="513">
        <v>28675072</v>
      </c>
      <c r="I43" s="42" t="s">
        <v>1404</v>
      </c>
      <c r="N43" s="6">
        <v>210</v>
      </c>
    </row>
    <row r="44" spans="1:14" x14ac:dyDescent="0.25">
      <c r="A44" s="227">
        <v>211</v>
      </c>
      <c r="B44" s="320"/>
      <c r="C44" s="320" t="s">
        <v>1342</v>
      </c>
      <c r="D44" s="491"/>
      <c r="E44" s="491"/>
      <c r="F44" s="491"/>
      <c r="G44" s="496">
        <v>0.21556613519261669</v>
      </c>
      <c r="H44" s="496">
        <v>0.13651159222612441</v>
      </c>
      <c r="I44" s="515" t="s">
        <v>1403</v>
      </c>
      <c r="N44" s="6">
        <v>211</v>
      </c>
    </row>
    <row r="45" spans="1:14" x14ac:dyDescent="0.25">
      <c r="A45" s="227">
        <v>212</v>
      </c>
      <c r="B45" s="320"/>
      <c r="C45" s="327" t="s">
        <v>1402</v>
      </c>
      <c r="D45" s="532">
        <v>329408532.32621866</v>
      </c>
      <c r="E45" s="513"/>
      <c r="F45" s="512">
        <v>329752311.51861203</v>
      </c>
      <c r="G45" s="512">
        <v>-4258258.9283121275</v>
      </c>
      <c r="H45" s="512">
        <v>3914479.735918758</v>
      </c>
      <c r="I45" s="509" t="s">
        <v>1401</v>
      </c>
      <c r="N45" s="6">
        <v>212</v>
      </c>
    </row>
    <row r="46" spans="1:14" x14ac:dyDescent="0.25">
      <c r="A46" s="227"/>
      <c r="B46" s="320"/>
      <c r="C46" s="510" t="s">
        <v>1338</v>
      </c>
      <c r="D46" s="491"/>
      <c r="E46" s="491"/>
      <c r="F46" s="491"/>
      <c r="G46" s="491"/>
      <c r="H46" s="491"/>
      <c r="I46" s="509"/>
      <c r="N46" s="6"/>
    </row>
    <row r="47" spans="1:14" x14ac:dyDescent="0.25">
      <c r="A47" s="227"/>
      <c r="B47" s="320"/>
      <c r="C47" s="320"/>
      <c r="D47" s="528"/>
      <c r="E47" s="491"/>
      <c r="F47" s="491"/>
      <c r="G47" s="491"/>
      <c r="H47" s="491"/>
      <c r="I47" s="509"/>
      <c r="N47" s="6"/>
    </row>
    <row r="48" spans="1:14" x14ac:dyDescent="0.25">
      <c r="A48" s="227">
        <v>213</v>
      </c>
      <c r="B48" s="320"/>
      <c r="C48" s="320" t="s">
        <v>1400</v>
      </c>
      <c r="D48" s="539">
        <v>9318986643</v>
      </c>
      <c r="E48" s="492" t="s">
        <v>1399</v>
      </c>
      <c r="G48" s="491"/>
      <c r="H48" s="491"/>
      <c r="J48" s="509" t="s">
        <v>1398</v>
      </c>
      <c r="N48" s="6">
        <v>213</v>
      </c>
    </row>
    <row r="49" spans="1:14" x14ac:dyDescent="0.25">
      <c r="A49" s="227"/>
      <c r="B49" s="320"/>
      <c r="C49" s="320"/>
      <c r="D49" s="538"/>
      <c r="E49" s="538"/>
      <c r="F49" s="538"/>
      <c r="G49" s="538"/>
      <c r="H49" s="538"/>
      <c r="I49" s="415"/>
      <c r="N49" s="6"/>
    </row>
    <row r="50" spans="1:14" x14ac:dyDescent="0.25">
      <c r="A50" s="130"/>
      <c r="B50" s="337" t="s">
        <v>1397</v>
      </c>
      <c r="C50" s="537"/>
      <c r="D50" s="536"/>
      <c r="E50" s="35"/>
      <c r="F50" s="35"/>
      <c r="G50" s="35"/>
      <c r="H50" s="35"/>
      <c r="I50" s="35"/>
      <c r="J50" s="35"/>
      <c r="K50" s="35"/>
      <c r="L50" s="35"/>
      <c r="M50" s="35"/>
      <c r="N50" s="6"/>
    </row>
    <row r="51" spans="1:14" x14ac:dyDescent="0.25">
      <c r="A51" s="130"/>
      <c r="C51" s="228" t="s">
        <v>530</v>
      </c>
      <c r="D51" s="228" t="s">
        <v>529</v>
      </c>
      <c r="E51" s="228" t="s">
        <v>528</v>
      </c>
      <c r="F51" s="228" t="s">
        <v>527</v>
      </c>
      <c r="G51" s="228" t="s">
        <v>552</v>
      </c>
      <c r="H51" s="228" t="s">
        <v>551</v>
      </c>
      <c r="I51" s="228" t="s">
        <v>550</v>
      </c>
      <c r="N51" s="6"/>
    </row>
    <row r="52" spans="1:14" x14ac:dyDescent="0.25">
      <c r="A52" s="130"/>
      <c r="B52" s="322"/>
      <c r="C52" s="322"/>
      <c r="D52" s="322" t="s">
        <v>1364</v>
      </c>
      <c r="E52" s="322" t="s">
        <v>1363</v>
      </c>
      <c r="F52" s="322"/>
      <c r="G52" s="322" t="s">
        <v>1362</v>
      </c>
      <c r="H52" s="322" t="s">
        <v>1361</v>
      </c>
      <c r="I52" s="523"/>
      <c r="N52" s="6"/>
    </row>
    <row r="53" spans="1:14" x14ac:dyDescent="0.25">
      <c r="A53" s="239" t="s">
        <v>99</v>
      </c>
      <c r="B53" s="521" t="s">
        <v>1396</v>
      </c>
      <c r="C53" s="521" t="s">
        <v>1359</v>
      </c>
      <c r="D53" s="521" t="s">
        <v>1358</v>
      </c>
      <c r="E53" s="521" t="s">
        <v>1357</v>
      </c>
      <c r="F53" s="521" t="s">
        <v>1356</v>
      </c>
      <c r="G53" s="521" t="s">
        <v>1355</v>
      </c>
      <c r="H53" s="521" t="s">
        <v>1354</v>
      </c>
      <c r="I53" s="521" t="s">
        <v>72</v>
      </c>
      <c r="N53" s="239" t="s">
        <v>99</v>
      </c>
    </row>
    <row r="54" spans="1:14" x14ac:dyDescent="0.25">
      <c r="A54" s="227">
        <v>300</v>
      </c>
      <c r="B54" s="520">
        <v>282</v>
      </c>
      <c r="C54" s="183" t="s">
        <v>1395</v>
      </c>
      <c r="D54" s="519">
        <v>-1802838467</v>
      </c>
      <c r="E54" s="535"/>
      <c r="F54" s="535">
        <v>-1802838467</v>
      </c>
      <c r="G54" s="535"/>
      <c r="H54" s="535"/>
      <c r="I54" s="518" t="s">
        <v>1351</v>
      </c>
      <c r="J54" s="42" t="s">
        <v>1394</v>
      </c>
      <c r="N54" s="6">
        <v>300</v>
      </c>
    </row>
    <row r="55" spans="1:14" x14ac:dyDescent="0.25">
      <c r="A55" s="227">
        <v>301</v>
      </c>
      <c r="B55" s="520">
        <v>282</v>
      </c>
      <c r="C55" s="183" t="s">
        <v>1393</v>
      </c>
      <c r="D55" s="519">
        <v>-6678827561</v>
      </c>
      <c r="E55" s="535">
        <v>-6678827561</v>
      </c>
      <c r="F55" s="535"/>
      <c r="G55" s="535"/>
      <c r="H55" s="535"/>
      <c r="I55" s="518" t="s">
        <v>1392</v>
      </c>
      <c r="J55" s="42"/>
      <c r="N55" s="6">
        <v>301</v>
      </c>
    </row>
    <row r="56" spans="1:14" x14ac:dyDescent="0.25">
      <c r="A56" s="227">
        <v>302</v>
      </c>
      <c r="B56" s="520">
        <v>282</v>
      </c>
      <c r="C56" s="183" t="s">
        <v>1391</v>
      </c>
      <c r="D56" s="519">
        <v>-498926436</v>
      </c>
      <c r="E56" s="535"/>
      <c r="F56" s="535"/>
      <c r="G56" s="535">
        <v>-498926436</v>
      </c>
      <c r="H56" s="535"/>
      <c r="I56" s="518" t="s">
        <v>1348</v>
      </c>
      <c r="J56" s="42" t="s">
        <v>1390</v>
      </c>
      <c r="N56" s="6">
        <v>302</v>
      </c>
    </row>
    <row r="57" spans="1:14" x14ac:dyDescent="0.25">
      <c r="A57" s="227">
        <v>303</v>
      </c>
      <c r="B57" s="520" t="s">
        <v>76</v>
      </c>
      <c r="C57" s="183"/>
      <c r="D57" s="519">
        <v>0</v>
      </c>
      <c r="E57" s="535"/>
      <c r="F57" s="535"/>
      <c r="G57" s="535"/>
      <c r="H57" s="535"/>
      <c r="I57" s="518"/>
      <c r="J57" s="42"/>
      <c r="N57" s="6">
        <v>303</v>
      </c>
    </row>
    <row r="58" spans="1:14" x14ac:dyDescent="0.25">
      <c r="A58" s="227">
        <v>304</v>
      </c>
      <c r="B58" s="520" t="s">
        <v>76</v>
      </c>
      <c r="C58" s="183"/>
      <c r="D58" s="519">
        <v>0</v>
      </c>
      <c r="E58" s="535"/>
      <c r="F58" s="535"/>
      <c r="G58" s="535"/>
      <c r="H58" s="535"/>
      <c r="I58" s="518"/>
      <c r="J58" s="42"/>
      <c r="N58" s="6">
        <v>304</v>
      </c>
    </row>
    <row r="59" spans="1:14" x14ac:dyDescent="0.25">
      <c r="A59" s="227">
        <v>305</v>
      </c>
      <c r="B59" s="520" t="s">
        <v>76</v>
      </c>
      <c r="C59" s="183"/>
      <c r="D59" s="519">
        <v>0</v>
      </c>
      <c r="E59" s="535"/>
      <c r="F59" s="535"/>
      <c r="G59" s="535"/>
      <c r="H59" s="535"/>
      <c r="I59" s="518"/>
      <c r="J59" s="42"/>
      <c r="N59" s="6">
        <v>305</v>
      </c>
    </row>
    <row r="60" spans="1:14" x14ac:dyDescent="0.25">
      <c r="A60" s="227">
        <v>306</v>
      </c>
      <c r="B60" s="534" t="s">
        <v>76</v>
      </c>
      <c r="C60" s="533"/>
      <c r="D60" s="519">
        <v>0</v>
      </c>
      <c r="E60" s="231"/>
      <c r="F60" s="231"/>
      <c r="G60" s="231"/>
      <c r="H60" s="231"/>
      <c r="I60" s="84"/>
      <c r="N60" s="6">
        <v>306</v>
      </c>
    </row>
    <row r="61" spans="1:14" x14ac:dyDescent="0.25">
      <c r="A61" s="227"/>
      <c r="B61" s="213"/>
      <c r="C61" s="38"/>
      <c r="D61" s="528"/>
      <c r="E61" s="47"/>
      <c r="F61" s="47"/>
      <c r="G61" s="47"/>
      <c r="H61" s="47"/>
      <c r="N61" s="6"/>
    </row>
    <row r="62" spans="1:14" x14ac:dyDescent="0.25">
      <c r="A62" s="227">
        <v>307</v>
      </c>
      <c r="B62" s="130"/>
      <c r="C62" s="38" t="s">
        <v>1389</v>
      </c>
      <c r="D62" s="513">
        <v>-8980592464</v>
      </c>
      <c r="E62" s="513">
        <v>-6678827561</v>
      </c>
      <c r="F62" s="513">
        <v>-1802838467</v>
      </c>
      <c r="G62" s="513">
        <v>-498926436</v>
      </c>
      <c r="H62" s="513">
        <v>0</v>
      </c>
      <c r="I62" s="42" t="s">
        <v>1388</v>
      </c>
      <c r="N62" s="6">
        <v>307</v>
      </c>
    </row>
    <row r="63" spans="1:14" x14ac:dyDescent="0.25">
      <c r="A63" s="227">
        <v>308</v>
      </c>
      <c r="B63" s="320"/>
      <c r="C63" s="320" t="s">
        <v>1342</v>
      </c>
      <c r="D63" s="491"/>
      <c r="E63" s="491"/>
      <c r="F63" s="389">
        <v>0.94980219495639873</v>
      </c>
      <c r="G63" s="496">
        <v>0.16091607831287183</v>
      </c>
      <c r="H63" s="496">
        <v>9.5345604059498199E-2</v>
      </c>
      <c r="I63" s="515" t="s">
        <v>1341</v>
      </c>
      <c r="N63" s="6">
        <v>308</v>
      </c>
    </row>
    <row r="64" spans="1:14" x14ac:dyDescent="0.25">
      <c r="A64" s="227">
        <v>309</v>
      </c>
      <c r="B64" s="320"/>
      <c r="C64" s="327" t="s">
        <v>1387</v>
      </c>
      <c r="D64" s="532">
        <v>-1792625218.5561669</v>
      </c>
      <c r="E64" s="531"/>
      <c r="F64" s="511">
        <v>-1712339933.108429</v>
      </c>
      <c r="G64" s="512">
        <v>-80285285.447738037</v>
      </c>
      <c r="H64" s="512">
        <v>0</v>
      </c>
      <c r="I64" s="509" t="s">
        <v>1386</v>
      </c>
      <c r="N64" s="6">
        <v>309</v>
      </c>
    </row>
    <row r="65" spans="1:14" x14ac:dyDescent="0.25">
      <c r="A65" s="227"/>
      <c r="B65" s="320"/>
      <c r="C65" s="510" t="s">
        <v>1338</v>
      </c>
      <c r="E65" s="491"/>
      <c r="F65" s="491"/>
      <c r="G65" s="491"/>
      <c r="H65" s="491"/>
      <c r="I65" s="509"/>
      <c r="N65" s="6"/>
    </row>
    <row r="66" spans="1:14" x14ac:dyDescent="0.25">
      <c r="A66" s="227"/>
      <c r="B66" s="320"/>
      <c r="D66" s="510"/>
      <c r="E66" s="491"/>
      <c r="F66" s="491"/>
      <c r="G66" s="491"/>
      <c r="H66" s="491"/>
      <c r="I66" s="509"/>
      <c r="N66" s="6"/>
    </row>
    <row r="67" spans="1:14" x14ac:dyDescent="0.25">
      <c r="A67" s="227">
        <v>310</v>
      </c>
      <c r="B67" s="130"/>
      <c r="C67" s="320" t="s">
        <v>1383</v>
      </c>
      <c r="D67" s="508">
        <v>-8980592464</v>
      </c>
      <c r="E67" s="492"/>
      <c r="F67" s="491"/>
      <c r="G67" s="491"/>
      <c r="H67" s="491"/>
      <c r="J67" s="42" t="s">
        <v>1385</v>
      </c>
      <c r="N67" s="6">
        <v>310</v>
      </c>
    </row>
    <row r="68" spans="1:14" x14ac:dyDescent="0.25">
      <c r="A68" s="227">
        <v>311</v>
      </c>
      <c r="B68" s="130"/>
      <c r="C68" s="320" t="s">
        <v>1384</v>
      </c>
      <c r="D68" s="530"/>
      <c r="E68" s="492"/>
      <c r="F68" s="491"/>
      <c r="G68" s="491"/>
      <c r="H68" s="491"/>
      <c r="J68" s="42"/>
      <c r="N68" s="6">
        <v>311</v>
      </c>
    </row>
    <row r="69" spans="1:14" ht="15.75" thickBot="1" x14ac:dyDescent="0.3">
      <c r="A69" s="227">
        <v>312</v>
      </c>
      <c r="B69" s="130"/>
      <c r="C69" s="320" t="s">
        <v>1383</v>
      </c>
      <c r="D69" s="529">
        <v>-8980592464</v>
      </c>
      <c r="E69" s="492" t="s">
        <v>1382</v>
      </c>
      <c r="F69" s="491"/>
      <c r="G69" s="491"/>
      <c r="H69" s="491"/>
      <c r="I69" s="415"/>
      <c r="N69" s="6">
        <v>312</v>
      </c>
    </row>
    <row r="70" spans="1:14" ht="15.75" thickTop="1" x14ac:dyDescent="0.25">
      <c r="A70" s="227"/>
      <c r="B70" s="130"/>
      <c r="C70" s="38"/>
      <c r="D70" s="528"/>
      <c r="E70" s="492"/>
      <c r="F70" s="491"/>
      <c r="G70" s="491"/>
      <c r="H70" s="491"/>
      <c r="I70" s="415"/>
      <c r="N70" s="6"/>
    </row>
    <row r="71" spans="1:14" x14ac:dyDescent="0.25">
      <c r="A71" s="130"/>
      <c r="B71" s="337" t="s">
        <v>1381</v>
      </c>
      <c r="C71" s="335"/>
      <c r="D71" s="506"/>
      <c r="E71" s="282"/>
      <c r="F71" s="282"/>
      <c r="G71" s="282"/>
      <c r="H71" s="282"/>
      <c r="I71" s="35"/>
      <c r="J71" s="35"/>
      <c r="K71" s="35"/>
      <c r="L71" s="35"/>
      <c r="M71" s="35"/>
      <c r="N71" s="6"/>
    </row>
    <row r="72" spans="1:14" x14ac:dyDescent="0.25">
      <c r="A72" s="130"/>
      <c r="B72" s="327"/>
      <c r="C72" s="228" t="s">
        <v>530</v>
      </c>
      <c r="D72" s="228" t="s">
        <v>529</v>
      </c>
      <c r="E72" s="228" t="s">
        <v>528</v>
      </c>
      <c r="F72" s="228" t="s">
        <v>527</v>
      </c>
      <c r="G72" s="228" t="s">
        <v>552</v>
      </c>
      <c r="H72" s="228" t="s">
        <v>551</v>
      </c>
      <c r="I72" s="228" t="s">
        <v>550</v>
      </c>
      <c r="N72" s="6"/>
    </row>
    <row r="73" spans="1:14" x14ac:dyDescent="0.25">
      <c r="A73" s="130"/>
      <c r="B73" s="322"/>
      <c r="C73" s="322"/>
      <c r="D73" s="322" t="s">
        <v>1364</v>
      </c>
      <c r="E73" s="322" t="s">
        <v>1363</v>
      </c>
      <c r="F73" s="524"/>
      <c r="G73" s="322" t="s">
        <v>1362</v>
      </c>
      <c r="H73" s="322" t="s">
        <v>1361</v>
      </c>
      <c r="I73" s="523"/>
      <c r="N73" s="6"/>
    </row>
    <row r="74" spans="1:14" x14ac:dyDescent="0.25">
      <c r="A74" s="239" t="s">
        <v>99</v>
      </c>
      <c r="B74" s="521" t="s">
        <v>1380</v>
      </c>
      <c r="C74" s="521" t="s">
        <v>1359</v>
      </c>
      <c r="D74" s="521" t="s">
        <v>1358</v>
      </c>
      <c r="E74" s="521" t="s">
        <v>1357</v>
      </c>
      <c r="F74" s="522" t="s">
        <v>1356</v>
      </c>
      <c r="G74" s="522" t="s">
        <v>1355</v>
      </c>
      <c r="H74" s="522" t="s">
        <v>1354</v>
      </c>
      <c r="I74" s="521" t="s">
        <v>72</v>
      </c>
      <c r="N74" s="239" t="s">
        <v>99</v>
      </c>
    </row>
    <row r="75" spans="1:14" x14ac:dyDescent="0.25">
      <c r="A75" s="227"/>
      <c r="B75" s="320" t="s">
        <v>1353</v>
      </c>
      <c r="D75" s="47"/>
      <c r="E75" s="47"/>
      <c r="F75" s="47"/>
      <c r="G75" s="47"/>
      <c r="H75" s="47"/>
      <c r="N75" s="6"/>
    </row>
    <row r="76" spans="1:14" x14ac:dyDescent="0.25">
      <c r="A76" s="227">
        <v>400</v>
      </c>
      <c r="B76" s="520">
        <v>283</v>
      </c>
      <c r="C76" s="183" t="s">
        <v>1379</v>
      </c>
      <c r="D76" s="519">
        <v>-43070867</v>
      </c>
      <c r="E76" s="361">
        <v>-43070867</v>
      </c>
      <c r="F76" s="361"/>
      <c r="G76" s="361"/>
      <c r="H76" s="361"/>
      <c r="I76" s="518" t="s">
        <v>1345</v>
      </c>
      <c r="J76" s="42" t="s">
        <v>1378</v>
      </c>
      <c r="N76" s="6">
        <v>400</v>
      </c>
    </row>
    <row r="77" spans="1:14" x14ac:dyDescent="0.25">
      <c r="A77" s="227">
        <v>401</v>
      </c>
      <c r="B77" s="520">
        <v>283</v>
      </c>
      <c r="C77" s="183" t="s">
        <v>1377</v>
      </c>
      <c r="D77" s="519">
        <v>-1496203634</v>
      </c>
      <c r="E77" s="361">
        <v>-1496203634</v>
      </c>
      <c r="F77" s="361"/>
      <c r="G77" s="361"/>
      <c r="H77" s="361"/>
      <c r="I77" s="518" t="s">
        <v>1376</v>
      </c>
      <c r="J77" s="42" t="s">
        <v>1375</v>
      </c>
      <c r="N77" s="6">
        <v>401</v>
      </c>
    </row>
    <row r="78" spans="1:14" x14ac:dyDescent="0.25">
      <c r="A78" s="227">
        <v>402</v>
      </c>
      <c r="B78" s="520">
        <v>283</v>
      </c>
      <c r="C78" s="183" t="s">
        <v>594</v>
      </c>
      <c r="D78" s="519">
        <v>-483441533</v>
      </c>
      <c r="E78" s="361">
        <v>-483441533</v>
      </c>
      <c r="F78" s="361"/>
      <c r="G78" s="361"/>
      <c r="H78" s="361"/>
      <c r="I78" s="518" t="s">
        <v>1345</v>
      </c>
      <c r="J78" s="42" t="s">
        <v>1374</v>
      </c>
      <c r="N78" s="6">
        <v>402</v>
      </c>
    </row>
    <row r="79" spans="1:14" x14ac:dyDescent="0.25">
      <c r="A79" s="227">
        <v>403</v>
      </c>
      <c r="B79" s="520"/>
      <c r="C79" s="183"/>
      <c r="D79" s="519"/>
      <c r="E79" s="361"/>
      <c r="F79" s="361"/>
      <c r="G79" s="361"/>
      <c r="H79" s="361"/>
      <c r="I79" s="518"/>
      <c r="J79" s="42"/>
      <c r="N79" s="6">
        <v>403</v>
      </c>
    </row>
    <row r="80" spans="1:14" x14ac:dyDescent="0.25">
      <c r="A80" s="227"/>
      <c r="B80" s="188"/>
      <c r="C80" s="38"/>
      <c r="D80" s="268"/>
      <c r="E80" s="47"/>
      <c r="F80" s="47"/>
      <c r="G80" s="47"/>
      <c r="H80" s="47"/>
      <c r="N80" s="6"/>
    </row>
    <row r="81" spans="1:14" x14ac:dyDescent="0.25">
      <c r="A81" s="227">
        <v>404</v>
      </c>
      <c r="B81" s="38"/>
      <c r="C81" s="38" t="s">
        <v>1373</v>
      </c>
      <c r="D81" s="513">
        <v>-2022716034</v>
      </c>
      <c r="E81" s="513">
        <v>-2022716034</v>
      </c>
      <c r="F81" s="513">
        <v>0</v>
      </c>
      <c r="G81" s="513">
        <v>0</v>
      </c>
      <c r="H81" s="513">
        <v>0</v>
      </c>
      <c r="I81" s="42" t="s">
        <v>1372</v>
      </c>
      <c r="N81" s="6">
        <v>404</v>
      </c>
    </row>
    <row r="82" spans="1:14" x14ac:dyDescent="0.25">
      <c r="A82" s="227">
        <v>405</v>
      </c>
      <c r="B82" s="320"/>
      <c r="C82" s="320" t="s">
        <v>1342</v>
      </c>
      <c r="D82" s="517"/>
      <c r="E82" s="517"/>
      <c r="F82" s="491"/>
      <c r="G82" s="496">
        <v>0.16091607831287183</v>
      </c>
      <c r="H82" s="496">
        <v>9.5345604059498199E-2</v>
      </c>
      <c r="I82" s="515" t="s">
        <v>1371</v>
      </c>
      <c r="N82" s="6">
        <v>405</v>
      </c>
    </row>
    <row r="83" spans="1:14" x14ac:dyDescent="0.25">
      <c r="A83" s="227">
        <v>406</v>
      </c>
      <c r="B83" s="320"/>
      <c r="C83" s="327" t="s">
        <v>1370</v>
      </c>
      <c r="D83" s="527">
        <v>0</v>
      </c>
      <c r="E83" s="491"/>
      <c r="F83" s="526">
        <v>0</v>
      </c>
      <c r="G83" s="526">
        <v>0</v>
      </c>
      <c r="H83" s="525">
        <v>0</v>
      </c>
      <c r="I83" s="509" t="s">
        <v>1369</v>
      </c>
      <c r="N83" s="6">
        <v>406</v>
      </c>
    </row>
    <row r="84" spans="1:14" x14ac:dyDescent="0.25">
      <c r="A84" s="227"/>
      <c r="C84" s="510" t="s">
        <v>1338</v>
      </c>
      <c r="D84" s="268"/>
      <c r="E84" s="268"/>
      <c r="F84" s="268"/>
      <c r="G84" s="268"/>
      <c r="H84" s="268"/>
      <c r="I84" s="509"/>
      <c r="J84" s="47"/>
      <c r="N84" s="6"/>
    </row>
    <row r="85" spans="1:14" x14ac:dyDescent="0.25">
      <c r="A85" s="227"/>
      <c r="C85" s="38"/>
      <c r="D85" s="268"/>
      <c r="E85" s="268"/>
      <c r="F85" s="268"/>
      <c r="G85" s="268"/>
      <c r="H85" s="268"/>
      <c r="I85" s="509"/>
      <c r="N85" s="6"/>
    </row>
    <row r="86" spans="1:14" x14ac:dyDescent="0.25">
      <c r="A86" s="227">
        <v>407</v>
      </c>
      <c r="C86" s="320" t="s">
        <v>1368</v>
      </c>
      <c r="D86" s="508">
        <v>-2022716034</v>
      </c>
      <c r="E86" s="492" t="s">
        <v>1367</v>
      </c>
      <c r="F86" s="491"/>
      <c r="G86" s="491"/>
      <c r="H86" s="491"/>
      <c r="J86" s="42" t="s">
        <v>1366</v>
      </c>
      <c r="N86" s="6">
        <v>407</v>
      </c>
    </row>
    <row r="87" spans="1:14" x14ac:dyDescent="0.25">
      <c r="A87" s="227"/>
      <c r="C87" s="320"/>
      <c r="D87" s="492"/>
      <c r="E87" s="492"/>
      <c r="F87" s="491"/>
      <c r="G87" s="491"/>
      <c r="H87" s="491"/>
      <c r="I87" s="42"/>
      <c r="N87" s="6"/>
    </row>
    <row r="88" spans="1:14" x14ac:dyDescent="0.25">
      <c r="A88" s="130"/>
      <c r="B88" s="337" t="s">
        <v>1365</v>
      </c>
      <c r="C88" s="335"/>
      <c r="D88" s="506"/>
      <c r="E88" s="282"/>
      <c r="F88" s="282"/>
      <c r="G88" s="282"/>
      <c r="H88" s="282"/>
      <c r="I88" s="35"/>
      <c r="J88" s="35"/>
      <c r="K88" s="35"/>
      <c r="L88" s="35"/>
      <c r="M88" s="35"/>
      <c r="N88" s="6"/>
    </row>
    <row r="89" spans="1:14" x14ac:dyDescent="0.25">
      <c r="A89" s="130"/>
      <c r="B89" s="327"/>
      <c r="C89" s="228" t="s">
        <v>530</v>
      </c>
      <c r="D89" s="228" t="s">
        <v>529</v>
      </c>
      <c r="E89" s="228" t="s">
        <v>528</v>
      </c>
      <c r="F89" s="228" t="s">
        <v>527</v>
      </c>
      <c r="G89" s="228" t="s">
        <v>552</v>
      </c>
      <c r="H89" s="228" t="s">
        <v>551</v>
      </c>
      <c r="I89" s="228" t="s">
        <v>550</v>
      </c>
      <c r="N89" s="6"/>
    </row>
    <row r="90" spans="1:14" x14ac:dyDescent="0.25">
      <c r="A90" s="130"/>
      <c r="B90" s="322"/>
      <c r="C90" s="322"/>
      <c r="D90" s="322" t="s">
        <v>1364</v>
      </c>
      <c r="E90" s="322" t="s">
        <v>1363</v>
      </c>
      <c r="F90" s="524"/>
      <c r="G90" s="322" t="s">
        <v>1362</v>
      </c>
      <c r="H90" s="322" t="s">
        <v>1361</v>
      </c>
      <c r="I90" s="523"/>
      <c r="N90" s="6"/>
    </row>
    <row r="91" spans="1:14" x14ac:dyDescent="0.25">
      <c r="A91" s="239" t="s">
        <v>99</v>
      </c>
      <c r="B91" s="521" t="s">
        <v>1360</v>
      </c>
      <c r="C91" s="521" t="s">
        <v>1359</v>
      </c>
      <c r="D91" s="521" t="s">
        <v>1358</v>
      </c>
      <c r="E91" s="521" t="s">
        <v>1357</v>
      </c>
      <c r="F91" s="522" t="s">
        <v>1356</v>
      </c>
      <c r="G91" s="522" t="s">
        <v>1355</v>
      </c>
      <c r="H91" s="522" t="s">
        <v>1354</v>
      </c>
      <c r="I91" s="521" t="s">
        <v>72</v>
      </c>
      <c r="N91" s="239" t="s">
        <v>99</v>
      </c>
    </row>
    <row r="92" spans="1:14" x14ac:dyDescent="0.25">
      <c r="A92" s="227"/>
      <c r="B92" s="320" t="s">
        <v>1353</v>
      </c>
      <c r="D92" s="47"/>
      <c r="E92" s="47"/>
      <c r="F92" s="47"/>
      <c r="G92" s="47"/>
      <c r="H92" s="47"/>
      <c r="N92" s="6"/>
    </row>
    <row r="93" spans="1:14" x14ac:dyDescent="0.25">
      <c r="A93" s="227">
        <v>500</v>
      </c>
      <c r="B93" s="520">
        <v>255</v>
      </c>
      <c r="C93" s="183" t="s">
        <v>1352</v>
      </c>
      <c r="D93" s="519">
        <v>-91683096</v>
      </c>
      <c r="E93" s="361">
        <v>-88723969</v>
      </c>
      <c r="F93" s="361">
        <v>-2959127</v>
      </c>
      <c r="G93" s="361"/>
      <c r="H93" s="361"/>
      <c r="I93" s="518" t="s">
        <v>1351</v>
      </c>
      <c r="J93" s="42" t="s">
        <v>1350</v>
      </c>
      <c r="N93" s="6">
        <v>500</v>
      </c>
    </row>
    <row r="94" spans="1:14" x14ac:dyDescent="0.25">
      <c r="A94" s="227">
        <v>501</v>
      </c>
      <c r="B94" s="520">
        <v>255</v>
      </c>
      <c r="C94" s="183" t="s">
        <v>1349</v>
      </c>
      <c r="D94" s="519">
        <v>-10222857</v>
      </c>
      <c r="E94" s="361"/>
      <c r="F94" s="361"/>
      <c r="G94" s="361">
        <v>-10222857</v>
      </c>
      <c r="H94" s="361"/>
      <c r="I94" s="518" t="s">
        <v>1348</v>
      </c>
      <c r="J94" s="42" t="s">
        <v>1347</v>
      </c>
      <c r="N94" s="6">
        <v>501</v>
      </c>
    </row>
    <row r="95" spans="1:14" x14ac:dyDescent="0.25">
      <c r="A95" s="227">
        <v>502</v>
      </c>
      <c r="B95" s="520">
        <v>255</v>
      </c>
      <c r="C95" s="183" t="s">
        <v>1346</v>
      </c>
      <c r="D95" s="519">
        <v>6012663</v>
      </c>
      <c r="E95" s="361">
        <v>6012663</v>
      </c>
      <c r="F95" s="361"/>
      <c r="G95" s="361"/>
      <c r="H95" s="361"/>
      <c r="I95" s="518" t="s">
        <v>1345</v>
      </c>
      <c r="N95" s="6">
        <v>502</v>
      </c>
    </row>
    <row r="96" spans="1:14" x14ac:dyDescent="0.25">
      <c r="A96" s="227"/>
      <c r="B96" s="188"/>
      <c r="C96" s="38"/>
      <c r="D96" s="268"/>
      <c r="E96" s="47"/>
      <c r="F96" s="47"/>
      <c r="G96" s="47"/>
      <c r="H96" s="47"/>
      <c r="N96" s="6"/>
    </row>
    <row r="97" spans="1:14" x14ac:dyDescent="0.25">
      <c r="A97" s="227">
        <v>503</v>
      </c>
      <c r="B97" s="38"/>
      <c r="C97" s="38" t="s">
        <v>1344</v>
      </c>
      <c r="E97" s="513">
        <v>-82711306</v>
      </c>
      <c r="F97" s="513">
        <v>-2959127</v>
      </c>
      <c r="G97" s="513">
        <v>-10222857</v>
      </c>
      <c r="H97" s="513">
        <v>0</v>
      </c>
      <c r="I97" s="42" t="s">
        <v>1343</v>
      </c>
      <c r="N97" s="6">
        <v>503</v>
      </c>
    </row>
    <row r="98" spans="1:14" x14ac:dyDescent="0.25">
      <c r="A98" s="227">
        <v>504</v>
      </c>
      <c r="B98" s="320"/>
      <c r="C98" s="320" t="s">
        <v>1342</v>
      </c>
      <c r="D98" s="513">
        <v>-95893290</v>
      </c>
      <c r="E98" s="517"/>
      <c r="F98" s="516">
        <v>0.94980219495639873</v>
      </c>
      <c r="G98" s="496">
        <v>0.16091607831287183</v>
      </c>
      <c r="H98" s="496">
        <v>9.5345604059498199E-2</v>
      </c>
      <c r="I98" s="515" t="s">
        <v>1341</v>
      </c>
      <c r="N98" s="6">
        <v>504</v>
      </c>
    </row>
    <row r="99" spans="1:14" x14ac:dyDescent="0.25">
      <c r="A99" s="227">
        <v>505</v>
      </c>
      <c r="B99" s="320"/>
      <c r="C99" s="327" t="s">
        <v>1340</v>
      </c>
      <c r="D99" s="514">
        <v>-4455607.3773480337</v>
      </c>
      <c r="E99" s="513"/>
      <c r="F99" s="512">
        <v>-2810585.3197547435</v>
      </c>
      <c r="G99" s="512">
        <v>-1645022.05759329</v>
      </c>
      <c r="H99" s="511">
        <v>0</v>
      </c>
      <c r="I99" s="509" t="s">
        <v>1339</v>
      </c>
      <c r="N99" s="6">
        <v>505</v>
      </c>
    </row>
    <row r="100" spans="1:14" x14ac:dyDescent="0.25">
      <c r="A100" s="227"/>
      <c r="C100" s="510" t="s">
        <v>1338</v>
      </c>
      <c r="D100" s="268"/>
      <c r="E100" s="268"/>
      <c r="F100" s="268"/>
      <c r="G100" s="268"/>
      <c r="H100" s="268"/>
      <c r="I100" s="509"/>
      <c r="J100" s="47"/>
      <c r="N100" s="6"/>
    </row>
    <row r="101" spans="1:14" x14ac:dyDescent="0.25">
      <c r="A101" s="227"/>
      <c r="C101" s="38"/>
      <c r="D101" s="268"/>
      <c r="E101" s="268"/>
      <c r="F101" s="268"/>
      <c r="G101" s="268"/>
      <c r="H101" s="268"/>
      <c r="I101" s="509"/>
      <c r="N101" s="6"/>
    </row>
    <row r="102" spans="1:14" x14ac:dyDescent="0.25">
      <c r="A102" s="227">
        <v>506</v>
      </c>
      <c r="C102" s="320" t="s">
        <v>1337</v>
      </c>
      <c r="D102" s="508">
        <v>-95893290</v>
      </c>
      <c r="E102" s="492" t="s">
        <v>1336</v>
      </c>
      <c r="F102" s="491"/>
      <c r="G102" s="491"/>
      <c r="H102" s="491"/>
      <c r="J102" s="42" t="s">
        <v>1335</v>
      </c>
      <c r="N102" s="6">
        <v>506</v>
      </c>
    </row>
    <row r="103" spans="1:14" x14ac:dyDescent="0.25">
      <c r="A103" s="227"/>
      <c r="C103" s="320"/>
      <c r="D103" s="492"/>
      <c r="E103" s="492"/>
      <c r="F103" s="491"/>
      <c r="G103" s="491"/>
      <c r="H103" s="491"/>
      <c r="I103" s="42"/>
      <c r="N103" s="6"/>
    </row>
    <row r="104" spans="1:14" x14ac:dyDescent="0.25">
      <c r="A104" s="227"/>
      <c r="B104" s="240" t="s">
        <v>1334</v>
      </c>
      <c r="C104" s="335"/>
      <c r="D104" s="507"/>
      <c r="E104" s="507"/>
      <c r="F104" s="506"/>
      <c r="G104" s="506"/>
      <c r="H104" s="506"/>
      <c r="I104" s="505"/>
      <c r="J104" s="261"/>
      <c r="K104" s="35"/>
      <c r="L104" s="35"/>
      <c r="M104" s="35"/>
      <c r="N104" s="6"/>
    </row>
    <row r="105" spans="1:14" x14ac:dyDescent="0.25">
      <c r="A105" s="227"/>
      <c r="B105" s="38"/>
      <c r="C105" s="228" t="s">
        <v>530</v>
      </c>
      <c r="D105" s="228" t="s">
        <v>529</v>
      </c>
      <c r="E105" s="228" t="s">
        <v>528</v>
      </c>
      <c r="F105" s="228" t="s">
        <v>527</v>
      </c>
      <c r="G105" s="228" t="s">
        <v>552</v>
      </c>
      <c r="H105" s="228" t="s">
        <v>551</v>
      </c>
      <c r="I105" s="228" t="s">
        <v>550</v>
      </c>
      <c r="J105" s="228" t="s">
        <v>575</v>
      </c>
      <c r="N105" s="6"/>
    </row>
    <row r="106" spans="1:14" x14ac:dyDescent="0.25">
      <c r="A106" s="227"/>
      <c r="B106" s="38"/>
      <c r="C106" s="320"/>
      <c r="D106" s="503" t="s">
        <v>1333</v>
      </c>
      <c r="E106" s="503" t="s">
        <v>1332</v>
      </c>
      <c r="F106" s="491"/>
      <c r="G106" s="491"/>
      <c r="H106" s="503" t="s">
        <v>1331</v>
      </c>
      <c r="I106" s="504" t="s">
        <v>1330</v>
      </c>
      <c r="J106" s="503" t="s">
        <v>1329</v>
      </c>
      <c r="N106" s="6"/>
    </row>
    <row r="107" spans="1:14" x14ac:dyDescent="0.25">
      <c r="A107" s="227"/>
      <c r="B107" s="38"/>
      <c r="C107" s="320"/>
      <c r="D107" s="492"/>
      <c r="E107" s="492"/>
      <c r="F107" s="491"/>
      <c r="G107" s="491"/>
      <c r="H107" s="491"/>
      <c r="I107" s="45"/>
      <c r="J107" s="38"/>
      <c r="N107" s="6"/>
    </row>
    <row r="108" spans="1:14" x14ac:dyDescent="0.25">
      <c r="A108" s="227"/>
      <c r="B108" s="38"/>
      <c r="C108" s="332"/>
      <c r="D108" s="503" t="s">
        <v>1328</v>
      </c>
      <c r="E108" s="503" t="s">
        <v>1327</v>
      </c>
      <c r="F108" s="503"/>
      <c r="G108" s="503" t="s">
        <v>1326</v>
      </c>
      <c r="H108" s="503" t="s">
        <v>1309</v>
      </c>
      <c r="I108" s="227" t="s">
        <v>1325</v>
      </c>
      <c r="J108" s="227" t="s">
        <v>1324</v>
      </c>
      <c r="N108" s="6"/>
    </row>
    <row r="109" spans="1:14" x14ac:dyDescent="0.25">
      <c r="A109" s="239" t="s">
        <v>99</v>
      </c>
      <c r="B109" s="239" t="s">
        <v>543</v>
      </c>
      <c r="C109" s="332" t="s">
        <v>1323</v>
      </c>
      <c r="D109" s="502" t="s">
        <v>1322</v>
      </c>
      <c r="E109" s="502" t="s">
        <v>1321</v>
      </c>
      <c r="F109" s="502" t="s">
        <v>1320</v>
      </c>
      <c r="G109" s="502" t="s">
        <v>1319</v>
      </c>
      <c r="H109" s="502" t="s">
        <v>1306</v>
      </c>
      <c r="I109" s="239" t="s">
        <v>1318</v>
      </c>
      <c r="J109" s="239" t="s">
        <v>1317</v>
      </c>
      <c r="N109" s="239" t="s">
        <v>99</v>
      </c>
    </row>
    <row r="110" spans="1:14" x14ac:dyDescent="0.25">
      <c r="A110" s="227">
        <v>600</v>
      </c>
      <c r="B110" s="38"/>
      <c r="C110" s="473" t="s">
        <v>1316</v>
      </c>
      <c r="D110" s="501"/>
      <c r="E110" s="312">
        <v>-1417555889.6573553</v>
      </c>
      <c r="F110" s="491"/>
      <c r="G110" s="18">
        <v>365</v>
      </c>
      <c r="H110" s="496">
        <v>1</v>
      </c>
      <c r="I110" s="500"/>
      <c r="J110" s="499">
        <v>-1417555889.6573553</v>
      </c>
      <c r="N110" s="6">
        <v>600</v>
      </c>
    </row>
    <row r="111" spans="1:14" x14ac:dyDescent="0.25">
      <c r="A111" s="227">
        <v>601</v>
      </c>
      <c r="B111" s="130">
        <v>2020</v>
      </c>
      <c r="C111" s="473" t="s">
        <v>516</v>
      </c>
      <c r="D111" s="312">
        <v>-4176366.9958284101</v>
      </c>
      <c r="E111" s="312">
        <v>-1421732256.6531837</v>
      </c>
      <c r="F111" s="18">
        <v>31</v>
      </c>
      <c r="G111" s="18">
        <v>335</v>
      </c>
      <c r="H111" s="496">
        <v>0.9178082191780822</v>
      </c>
      <c r="I111" s="495">
        <v>-3833103.9550753902</v>
      </c>
      <c r="J111" s="498">
        <v>-1421388993.6124308</v>
      </c>
      <c r="N111" s="6">
        <v>601</v>
      </c>
    </row>
    <row r="112" spans="1:14" x14ac:dyDescent="0.25">
      <c r="A112" s="227">
        <v>602</v>
      </c>
      <c r="B112" s="130">
        <v>2020</v>
      </c>
      <c r="C112" s="473" t="s">
        <v>515</v>
      </c>
      <c r="D112" s="312">
        <v>-4176366.9958284101</v>
      </c>
      <c r="E112" s="312">
        <v>-1425908623.6490121</v>
      </c>
      <c r="F112" s="497">
        <v>28</v>
      </c>
      <c r="G112" s="18">
        <v>307</v>
      </c>
      <c r="H112" s="496">
        <v>0.84109589041095889</v>
      </c>
      <c r="I112" s="495">
        <v>-3512725.1170392381</v>
      </c>
      <c r="J112" s="498">
        <v>-1424901718.72947</v>
      </c>
      <c r="N112" s="6">
        <v>602</v>
      </c>
    </row>
    <row r="113" spans="1:14" x14ac:dyDescent="0.25">
      <c r="A113" s="227">
        <v>603</v>
      </c>
      <c r="B113" s="130">
        <v>2020</v>
      </c>
      <c r="C113" s="473" t="s">
        <v>514</v>
      </c>
      <c r="D113" s="312">
        <v>-4176366.9958284101</v>
      </c>
      <c r="E113" s="312">
        <v>-1430084990.6448405</v>
      </c>
      <c r="F113" s="18">
        <v>31</v>
      </c>
      <c r="G113" s="18">
        <v>276</v>
      </c>
      <c r="H113" s="496">
        <v>0.75616438356164384</v>
      </c>
      <c r="I113" s="495">
        <v>-3158019.9749277839</v>
      </c>
      <c r="J113" s="498">
        <v>-1428059738.7043979</v>
      </c>
      <c r="N113" s="6">
        <v>603</v>
      </c>
    </row>
    <row r="114" spans="1:14" x14ac:dyDescent="0.25">
      <c r="A114" s="227">
        <v>604</v>
      </c>
      <c r="B114" s="130">
        <v>2020</v>
      </c>
      <c r="C114" s="473" t="s">
        <v>513</v>
      </c>
      <c r="D114" s="312">
        <v>-4176366.9958284101</v>
      </c>
      <c r="E114" s="312">
        <v>-1434261357.6406689</v>
      </c>
      <c r="F114" s="18">
        <v>30</v>
      </c>
      <c r="G114" s="18">
        <v>246</v>
      </c>
      <c r="H114" s="496">
        <v>0.67397260273972603</v>
      </c>
      <c r="I114" s="495">
        <v>-2814756.934174764</v>
      </c>
      <c r="J114" s="498">
        <v>-1430874495.6385727</v>
      </c>
      <c r="N114" s="6">
        <v>604</v>
      </c>
    </row>
    <row r="115" spans="1:14" x14ac:dyDescent="0.25">
      <c r="A115" s="227">
        <v>605</v>
      </c>
      <c r="B115" s="130">
        <v>2020</v>
      </c>
      <c r="C115" s="473" t="s">
        <v>512</v>
      </c>
      <c r="D115" s="312">
        <v>-4176366.9958284101</v>
      </c>
      <c r="E115" s="312">
        <v>-1438437724.6364973</v>
      </c>
      <c r="F115" s="18">
        <v>31</v>
      </c>
      <c r="G115" s="18">
        <v>215</v>
      </c>
      <c r="H115" s="496">
        <v>0.58904109589041098</v>
      </c>
      <c r="I115" s="495">
        <v>-2460051.7920633103</v>
      </c>
      <c r="J115" s="498">
        <v>-1433334547.4306359</v>
      </c>
      <c r="N115" s="6">
        <v>605</v>
      </c>
    </row>
    <row r="116" spans="1:14" x14ac:dyDescent="0.25">
      <c r="A116" s="227">
        <v>606</v>
      </c>
      <c r="B116" s="130">
        <v>2020</v>
      </c>
      <c r="C116" s="473" t="s">
        <v>704</v>
      </c>
      <c r="D116" s="312">
        <v>-4176366.9958284101</v>
      </c>
      <c r="E116" s="312">
        <v>-1442614091.6323256</v>
      </c>
      <c r="F116" s="18">
        <v>30</v>
      </c>
      <c r="G116" s="18">
        <v>185</v>
      </c>
      <c r="H116" s="496">
        <v>0.50684931506849318</v>
      </c>
      <c r="I116" s="495">
        <v>-2116788.7513102903</v>
      </c>
      <c r="J116" s="498">
        <v>-1435451336.1819463</v>
      </c>
      <c r="N116" s="6">
        <v>606</v>
      </c>
    </row>
    <row r="117" spans="1:14" x14ac:dyDescent="0.25">
      <c r="A117" s="227">
        <v>607</v>
      </c>
      <c r="B117" s="130">
        <v>2020</v>
      </c>
      <c r="C117" s="473" t="s">
        <v>510</v>
      </c>
      <c r="D117" s="312">
        <v>-4176366.9958284101</v>
      </c>
      <c r="E117" s="312">
        <v>-1446790458.628154</v>
      </c>
      <c r="F117" s="18">
        <v>31</v>
      </c>
      <c r="G117" s="18">
        <v>154</v>
      </c>
      <c r="H117" s="496">
        <v>0.42191780821917807</v>
      </c>
      <c r="I117" s="495">
        <v>-1762083.6091988359</v>
      </c>
      <c r="J117" s="498">
        <v>-1437213419.7911451</v>
      </c>
      <c r="N117" s="6">
        <v>607</v>
      </c>
    </row>
    <row r="118" spans="1:14" x14ac:dyDescent="0.25">
      <c r="A118" s="227">
        <v>608</v>
      </c>
      <c r="B118" s="130">
        <v>2020</v>
      </c>
      <c r="C118" s="473" t="s">
        <v>509</v>
      </c>
      <c r="D118" s="312">
        <v>-4176366.9958284101</v>
      </c>
      <c r="E118" s="312">
        <v>-1450966825.6239824</v>
      </c>
      <c r="F118" s="18">
        <v>31</v>
      </c>
      <c r="G118" s="18">
        <v>123</v>
      </c>
      <c r="H118" s="496">
        <v>0.33698630136986302</v>
      </c>
      <c r="I118" s="495">
        <v>-1407378.467087382</v>
      </c>
      <c r="J118" s="498">
        <v>-1438620798.2582324</v>
      </c>
      <c r="N118" s="6">
        <v>608</v>
      </c>
    </row>
    <row r="119" spans="1:14" x14ac:dyDescent="0.25">
      <c r="A119" s="227">
        <v>609</v>
      </c>
      <c r="B119" s="130">
        <v>2020</v>
      </c>
      <c r="C119" s="473" t="s">
        <v>508</v>
      </c>
      <c r="D119" s="312">
        <v>-4176366.9958284101</v>
      </c>
      <c r="E119" s="312">
        <v>-1455143192.6198108</v>
      </c>
      <c r="F119" s="18">
        <v>30</v>
      </c>
      <c r="G119" s="18">
        <v>93</v>
      </c>
      <c r="H119" s="496">
        <v>0.25479452054794521</v>
      </c>
      <c r="I119" s="495">
        <v>-1064115.426334362</v>
      </c>
      <c r="J119" s="498">
        <v>-1439684913.6845667</v>
      </c>
      <c r="N119" s="6">
        <v>609</v>
      </c>
    </row>
    <row r="120" spans="1:14" x14ac:dyDescent="0.25">
      <c r="A120" s="227">
        <v>610</v>
      </c>
      <c r="B120" s="130">
        <v>2020</v>
      </c>
      <c r="C120" s="473" t="s">
        <v>507</v>
      </c>
      <c r="D120" s="312">
        <v>-4176366.9958284101</v>
      </c>
      <c r="E120" s="312">
        <v>-1459319559.6156392</v>
      </c>
      <c r="F120" s="18">
        <v>31</v>
      </c>
      <c r="G120" s="18">
        <v>62</v>
      </c>
      <c r="H120" s="496">
        <v>0.16986301369863013</v>
      </c>
      <c r="I120" s="495">
        <v>-709410.28422290797</v>
      </c>
      <c r="J120" s="498">
        <v>-1440394323.9687896</v>
      </c>
      <c r="N120" s="6">
        <v>610</v>
      </c>
    </row>
    <row r="121" spans="1:14" x14ac:dyDescent="0.25">
      <c r="A121" s="227">
        <v>611</v>
      </c>
      <c r="B121" s="130">
        <v>2020</v>
      </c>
      <c r="C121" s="473" t="s">
        <v>506</v>
      </c>
      <c r="D121" s="312">
        <v>-4176366.9958284101</v>
      </c>
      <c r="E121" s="312">
        <v>-1463495926.6114676</v>
      </c>
      <c r="F121" s="18">
        <v>30</v>
      </c>
      <c r="G121" s="18">
        <v>32</v>
      </c>
      <c r="H121" s="496">
        <v>8.7671232876712329E-2</v>
      </c>
      <c r="I121" s="495">
        <v>-366147.243469888</v>
      </c>
      <c r="J121" s="498">
        <v>-1440760471.2122595</v>
      </c>
      <c r="N121" s="6">
        <v>611</v>
      </c>
    </row>
    <row r="122" spans="1:14" x14ac:dyDescent="0.25">
      <c r="A122" s="227">
        <v>612</v>
      </c>
      <c r="B122" s="130">
        <v>2020</v>
      </c>
      <c r="C122" s="473" t="s">
        <v>505</v>
      </c>
      <c r="D122" s="312">
        <v>-4176366.9958284101</v>
      </c>
      <c r="E122" s="312">
        <v>-1467672293.607296</v>
      </c>
      <c r="F122" s="18">
        <v>31</v>
      </c>
      <c r="G122" s="497">
        <v>1</v>
      </c>
      <c r="H122" s="496">
        <v>2.7397260273972603E-3</v>
      </c>
      <c r="I122" s="495">
        <v>-11442.101358434</v>
      </c>
      <c r="J122" s="494">
        <v>-1440771913.3136179</v>
      </c>
      <c r="N122" s="6">
        <v>612</v>
      </c>
    </row>
    <row r="123" spans="1:14" x14ac:dyDescent="0.25">
      <c r="A123" s="227">
        <v>613</v>
      </c>
      <c r="B123" s="38"/>
      <c r="C123" s="473" t="s">
        <v>537</v>
      </c>
      <c r="D123" s="312"/>
      <c r="E123" s="312">
        <v>-1467672293.6072962</v>
      </c>
      <c r="F123" s="491"/>
      <c r="G123" s="491"/>
      <c r="H123" s="491"/>
      <c r="I123" s="45"/>
      <c r="J123" s="493"/>
      <c r="N123" s="6">
        <v>613</v>
      </c>
    </row>
    <row r="124" spans="1:14" x14ac:dyDescent="0.25">
      <c r="A124" s="227">
        <v>614</v>
      </c>
      <c r="B124" s="38"/>
      <c r="C124" s="320"/>
      <c r="D124" s="492"/>
      <c r="E124" s="492"/>
      <c r="F124" s="491"/>
      <c r="G124" s="491"/>
      <c r="H124" s="491"/>
      <c r="I124" s="490" t="s">
        <v>1315</v>
      </c>
      <c r="J124" s="489">
        <v>-1440771913.3136179</v>
      </c>
      <c r="N124" s="6">
        <v>614</v>
      </c>
    </row>
    <row r="125" spans="1:14" x14ac:dyDescent="0.25">
      <c r="A125" s="92"/>
      <c r="C125" s="38"/>
      <c r="K125" s="6"/>
    </row>
    <row r="126" spans="1:14" x14ac:dyDescent="0.25">
      <c r="A126" s="92"/>
      <c r="B126" s="240" t="s">
        <v>1314</v>
      </c>
      <c r="C126" s="261"/>
      <c r="D126" s="35"/>
      <c r="E126" s="35"/>
      <c r="F126" s="35"/>
      <c r="G126" s="35"/>
      <c r="H126" s="35"/>
      <c r="I126" s="35"/>
      <c r="J126" s="35"/>
      <c r="K126" s="35"/>
      <c r="L126" s="35"/>
      <c r="M126" s="35"/>
      <c r="N126" s="6"/>
    </row>
    <row r="127" spans="1:14" x14ac:dyDescent="0.25">
      <c r="A127" s="92"/>
      <c r="C127" s="71" t="s">
        <v>1313</v>
      </c>
      <c r="E127" s="17"/>
      <c r="F127" s="276" t="s">
        <v>1312</v>
      </c>
      <c r="G127" s="276" t="s">
        <v>1311</v>
      </c>
      <c r="H127" s="17"/>
      <c r="N127" s="6"/>
    </row>
    <row r="128" spans="1:14" x14ac:dyDescent="0.25">
      <c r="A128" s="92"/>
      <c r="D128" s="322" t="s">
        <v>992</v>
      </c>
      <c r="E128" s="17"/>
      <c r="F128" s="488">
        <v>0.05</v>
      </c>
      <c r="G128" s="488">
        <v>9.5000000000000001E-2</v>
      </c>
      <c r="H128" s="488">
        <v>0.27983599999999997</v>
      </c>
      <c r="I128" s="6" t="s">
        <v>1310</v>
      </c>
      <c r="K128" s="487" t="s">
        <v>1309</v>
      </c>
      <c r="L128" s="6" t="s">
        <v>544</v>
      </c>
      <c r="M128" s="6" t="s">
        <v>564</v>
      </c>
      <c r="N128" s="92"/>
    </row>
    <row r="129" spans="1:14" x14ac:dyDescent="0.25">
      <c r="A129" s="92"/>
      <c r="D129" s="332" t="s">
        <v>1006</v>
      </c>
      <c r="E129" s="33" t="s">
        <v>1308</v>
      </c>
      <c r="F129" s="33" t="s">
        <v>1307</v>
      </c>
      <c r="G129" s="33" t="s">
        <v>1307</v>
      </c>
      <c r="H129" s="33" t="s">
        <v>1299</v>
      </c>
      <c r="I129" s="91" t="s">
        <v>1298</v>
      </c>
      <c r="J129" s="33" t="s">
        <v>1297</v>
      </c>
      <c r="K129" s="486" t="s">
        <v>1306</v>
      </c>
      <c r="L129" s="332" t="s">
        <v>961</v>
      </c>
      <c r="M129" s="33" t="s">
        <v>961</v>
      </c>
      <c r="N129" s="92"/>
    </row>
    <row r="130" spans="1:14" x14ac:dyDescent="0.25">
      <c r="A130" s="92"/>
      <c r="C130" s="228" t="s">
        <v>530</v>
      </c>
      <c r="D130" s="228" t="s">
        <v>529</v>
      </c>
      <c r="E130" s="228" t="s">
        <v>528</v>
      </c>
      <c r="F130" s="228" t="s">
        <v>527</v>
      </c>
      <c r="G130" s="228" t="s">
        <v>552</v>
      </c>
      <c r="H130" s="228" t="s">
        <v>551</v>
      </c>
      <c r="I130" s="228" t="s">
        <v>550</v>
      </c>
      <c r="J130" s="228" t="s">
        <v>575</v>
      </c>
      <c r="K130" s="228" t="s">
        <v>574</v>
      </c>
      <c r="L130" s="228" t="s">
        <v>710</v>
      </c>
      <c r="M130" s="228" t="s">
        <v>709</v>
      </c>
      <c r="N130" s="92"/>
    </row>
    <row r="131" spans="1:14" ht="45" x14ac:dyDescent="0.25">
      <c r="A131" s="239" t="s">
        <v>99</v>
      </c>
      <c r="B131" s="239" t="s">
        <v>543</v>
      </c>
      <c r="C131" s="41" t="s">
        <v>983</v>
      </c>
      <c r="D131" s="479" t="s">
        <v>1305</v>
      </c>
      <c r="E131" s="479" t="s">
        <v>1304</v>
      </c>
      <c r="F131" s="479" t="s">
        <v>1290</v>
      </c>
      <c r="G131" s="482"/>
      <c r="H131" s="479" t="s">
        <v>1303</v>
      </c>
      <c r="I131" s="92" t="s">
        <v>1287</v>
      </c>
      <c r="J131" s="92" t="s">
        <v>1286</v>
      </c>
      <c r="K131" s="479" t="s">
        <v>1285</v>
      </c>
      <c r="L131" s="92" t="s">
        <v>1284</v>
      </c>
      <c r="M131" s="478" t="s">
        <v>1283</v>
      </c>
      <c r="N131" s="92"/>
    </row>
    <row r="132" spans="1:14" x14ac:dyDescent="0.25">
      <c r="A132" s="227">
        <v>700</v>
      </c>
      <c r="B132" s="130">
        <v>2021</v>
      </c>
      <c r="C132" s="473" t="s">
        <v>516</v>
      </c>
      <c r="D132" s="325">
        <v>106414729.20968273</v>
      </c>
      <c r="E132" s="472">
        <v>3045503.9281363641</v>
      </c>
      <c r="F132" s="472">
        <v>5320736.4604841368</v>
      </c>
      <c r="G132" s="472"/>
      <c r="H132" s="472">
        <v>-636691.97092207125</v>
      </c>
      <c r="I132" s="78">
        <v>809526.42917069374</v>
      </c>
      <c r="J132" s="78">
        <v>172834.45824862248</v>
      </c>
      <c r="K132" s="485">
        <v>0.9178082191780822</v>
      </c>
      <c r="L132" s="472">
        <v>158628.88633777681</v>
      </c>
      <c r="M132" s="284">
        <v>158628.88633777681</v>
      </c>
      <c r="N132" s="6">
        <v>700</v>
      </c>
    </row>
    <row r="133" spans="1:14" x14ac:dyDescent="0.25">
      <c r="A133" s="227">
        <v>701</v>
      </c>
      <c r="B133" s="130">
        <v>2021</v>
      </c>
      <c r="C133" s="473" t="s">
        <v>515</v>
      </c>
      <c r="D133" s="325">
        <v>52768696.651372954</v>
      </c>
      <c r="E133" s="472">
        <v>1384347.8368448976</v>
      </c>
      <c r="F133" s="472">
        <v>2638434.8325686478</v>
      </c>
      <c r="G133" s="472"/>
      <c r="H133" s="472">
        <v>-350938.68853535131</v>
      </c>
      <c r="I133" s="78">
        <v>809526.42917069374</v>
      </c>
      <c r="J133" s="78">
        <v>458587.74063534243</v>
      </c>
      <c r="K133" s="485">
        <v>0.84109589041095889</v>
      </c>
      <c r="L133" s="472">
        <v>385716.26404123323</v>
      </c>
      <c r="M133" s="284">
        <v>544345.15037901001</v>
      </c>
      <c r="N133" s="6">
        <v>701</v>
      </c>
    </row>
    <row r="134" spans="1:14" x14ac:dyDescent="0.25">
      <c r="A134" s="227">
        <v>702</v>
      </c>
      <c r="B134" s="130">
        <v>2021</v>
      </c>
      <c r="C134" s="473" t="s">
        <v>514</v>
      </c>
      <c r="D134" s="325">
        <v>142369497.29589459</v>
      </c>
      <c r="E134" s="472">
        <v>3395417.0511419056</v>
      </c>
      <c r="F134" s="472">
        <v>7118474.8647947302</v>
      </c>
      <c r="G134" s="472"/>
      <c r="H134" s="472">
        <v>-1041845.6063413518</v>
      </c>
      <c r="I134" s="78">
        <v>809526.42917069374</v>
      </c>
      <c r="J134" s="78">
        <v>-232319.17717065802</v>
      </c>
      <c r="K134" s="485">
        <v>0.75616438356164384</v>
      </c>
      <c r="L134" s="472">
        <v>-175671.48739479895</v>
      </c>
      <c r="M134" s="284">
        <v>368673.66298421106</v>
      </c>
      <c r="N134" s="6">
        <v>702</v>
      </c>
    </row>
    <row r="135" spans="1:14" x14ac:dyDescent="0.25">
      <c r="A135" s="227">
        <v>703</v>
      </c>
      <c r="B135" s="130">
        <v>2021</v>
      </c>
      <c r="C135" s="473" t="s">
        <v>513</v>
      </c>
      <c r="D135" s="325">
        <v>86603425.88883172</v>
      </c>
      <c r="E135" s="472">
        <v>1858890.2755284978</v>
      </c>
      <c r="F135" s="472">
        <v>4330171.2944415864</v>
      </c>
      <c r="G135" s="472"/>
      <c r="H135" s="472">
        <v>-691553.39520856296</v>
      </c>
      <c r="I135" s="78">
        <v>809526.42917069374</v>
      </c>
      <c r="J135" s="78">
        <v>117973.03396213078</v>
      </c>
      <c r="K135" s="485">
        <v>0.67397260273972603</v>
      </c>
      <c r="L135" s="472">
        <v>79510.592752559372</v>
      </c>
      <c r="M135" s="284">
        <v>448184.25573677046</v>
      </c>
      <c r="N135" s="6">
        <v>703</v>
      </c>
    </row>
    <row r="136" spans="1:14" x14ac:dyDescent="0.25">
      <c r="A136" s="227">
        <v>704</v>
      </c>
      <c r="B136" s="130">
        <v>2021</v>
      </c>
      <c r="C136" s="473" t="s">
        <v>512</v>
      </c>
      <c r="D136" s="325">
        <v>165361998.62283668</v>
      </c>
      <c r="E136" s="472">
        <v>3155018.2329741209</v>
      </c>
      <c r="F136" s="472">
        <v>8268099.9311418347</v>
      </c>
      <c r="G136" s="472"/>
      <c r="H136" s="472">
        <v>-1430824.3300884601</v>
      </c>
      <c r="I136" s="78">
        <v>809526.42917069374</v>
      </c>
      <c r="J136" s="78">
        <v>-621297.90091776638</v>
      </c>
      <c r="K136" s="485">
        <v>0.58904109589041098</v>
      </c>
      <c r="L136" s="472">
        <v>-365969.9964310131</v>
      </c>
      <c r="M136" s="284">
        <v>82214.259305757354</v>
      </c>
      <c r="N136" s="6">
        <v>704</v>
      </c>
    </row>
    <row r="137" spans="1:14" x14ac:dyDescent="0.25">
      <c r="A137" s="227">
        <v>705</v>
      </c>
      <c r="B137" s="130">
        <v>2021</v>
      </c>
      <c r="C137" s="473" t="s">
        <v>704</v>
      </c>
      <c r="D137" s="325">
        <v>128707865.77295555</v>
      </c>
      <c r="E137" s="472">
        <v>2148717.4096520832</v>
      </c>
      <c r="F137" s="472">
        <v>6435393.2886477783</v>
      </c>
      <c r="G137" s="472"/>
      <c r="H137" s="472">
        <v>-1199566.2312746393</v>
      </c>
      <c r="I137" s="78">
        <v>809526.42917069374</v>
      </c>
      <c r="J137" s="78">
        <v>-390039.80210394552</v>
      </c>
      <c r="K137" s="485">
        <v>0.50684931506849318</v>
      </c>
      <c r="L137" s="472">
        <v>-197691.4065458354</v>
      </c>
      <c r="M137" s="284">
        <v>-115477.14724007805</v>
      </c>
      <c r="N137" s="6">
        <v>705</v>
      </c>
    </row>
    <row r="138" spans="1:14" x14ac:dyDescent="0.25">
      <c r="A138" s="227">
        <v>706</v>
      </c>
      <c r="B138" s="130">
        <v>2021</v>
      </c>
      <c r="C138" s="473" t="s">
        <v>510</v>
      </c>
      <c r="D138" s="325">
        <v>38143981.194996178</v>
      </c>
      <c r="E138" s="472">
        <v>545825.0254775366</v>
      </c>
      <c r="F138" s="472">
        <v>1907199.0597498091</v>
      </c>
      <c r="G138" s="472"/>
      <c r="H138" s="472">
        <v>-380961.46425461565</v>
      </c>
      <c r="I138" s="78">
        <v>809526.42917069374</v>
      </c>
      <c r="J138" s="78">
        <v>428564.96491607808</v>
      </c>
      <c r="K138" s="485">
        <v>0.42191780821917807</v>
      </c>
      <c r="L138" s="472">
        <v>180819.19067692061</v>
      </c>
      <c r="M138" s="284">
        <v>65342.043436842563</v>
      </c>
      <c r="N138" s="6">
        <v>706</v>
      </c>
    </row>
    <row r="139" spans="1:14" x14ac:dyDescent="0.25">
      <c r="A139" s="227">
        <v>707</v>
      </c>
      <c r="B139" s="130">
        <v>2021</v>
      </c>
      <c r="C139" s="473" t="s">
        <v>509</v>
      </c>
      <c r="D139" s="325">
        <v>61963224.358409137</v>
      </c>
      <c r="E139" s="472">
        <v>738890.67716874194</v>
      </c>
      <c r="F139" s="472">
        <v>3098161.217920457</v>
      </c>
      <c r="G139" s="472"/>
      <c r="H139" s="472">
        <v>-660208.83104179695</v>
      </c>
      <c r="I139" s="78">
        <v>809526.42917069374</v>
      </c>
      <c r="J139" s="78">
        <v>149317.59812889679</v>
      </c>
      <c r="K139" s="485">
        <v>0.33698630136986302</v>
      </c>
      <c r="L139" s="472">
        <v>50317.985122888509</v>
      </c>
      <c r="M139" s="284">
        <v>115660.02855973107</v>
      </c>
      <c r="N139" s="6">
        <v>707</v>
      </c>
    </row>
    <row r="140" spans="1:14" x14ac:dyDescent="0.25">
      <c r="A140" s="227">
        <v>708</v>
      </c>
      <c r="B140" s="130">
        <v>2021</v>
      </c>
      <c r="C140" s="473" t="s">
        <v>508</v>
      </c>
      <c r="D140" s="325">
        <v>71396561.649470255</v>
      </c>
      <c r="E140" s="472">
        <v>681104.04945429589</v>
      </c>
      <c r="F140" s="472">
        <v>3569828.0824735127</v>
      </c>
      <c r="G140" s="472"/>
      <c r="H140" s="472">
        <v>-808368.97850396542</v>
      </c>
      <c r="I140" s="78">
        <v>809526.42917069374</v>
      </c>
      <c r="J140" s="78">
        <v>1157.4506667283131</v>
      </c>
      <c r="K140" s="485">
        <v>0.25479452054794521</v>
      </c>
      <c r="L140" s="472">
        <v>294.91208768694003</v>
      </c>
      <c r="M140" s="284">
        <v>115954.94064741801</v>
      </c>
      <c r="N140" s="6">
        <v>708</v>
      </c>
    </row>
    <row r="141" spans="1:14" x14ac:dyDescent="0.25">
      <c r="A141" s="227">
        <v>709</v>
      </c>
      <c r="B141" s="130">
        <v>2021</v>
      </c>
      <c r="C141" s="473" t="s">
        <v>507</v>
      </c>
      <c r="D141" s="325">
        <v>81075307.506354347</v>
      </c>
      <c r="E141" s="472">
        <v>580077.5168044098</v>
      </c>
      <c r="F141" s="472">
        <v>4053765.3753177174</v>
      </c>
      <c r="G141" s="472"/>
      <c r="H141" s="472">
        <v>-972062.91557492991</v>
      </c>
      <c r="I141" s="78">
        <v>809526.42917069374</v>
      </c>
      <c r="J141" s="78">
        <v>-162536.48640423617</v>
      </c>
      <c r="K141" s="485">
        <v>0.16986301369863013</v>
      </c>
      <c r="L141" s="472">
        <v>-27608.937416609981</v>
      </c>
      <c r="M141" s="284">
        <v>88346.003230808041</v>
      </c>
      <c r="N141" s="6">
        <v>709</v>
      </c>
    </row>
    <row r="142" spans="1:14" x14ac:dyDescent="0.25">
      <c r="A142" s="227">
        <v>710</v>
      </c>
      <c r="B142" s="130">
        <v>2021</v>
      </c>
      <c r="C142" s="473" t="s">
        <v>506</v>
      </c>
      <c r="D142" s="325">
        <v>86863921.050554097</v>
      </c>
      <c r="E142" s="472">
        <v>414329.25488401041</v>
      </c>
      <c r="F142" s="472">
        <v>4343196.0525277052</v>
      </c>
      <c r="G142" s="472"/>
      <c r="H142" s="472">
        <v>-1099438.3691854209</v>
      </c>
      <c r="I142" s="78">
        <v>809526.42917069374</v>
      </c>
      <c r="J142" s="78">
        <v>-289911.94001472718</v>
      </c>
      <c r="K142" s="485">
        <v>8.7671232876712329E-2</v>
      </c>
      <c r="L142" s="472">
        <v>-25416.937206770603</v>
      </c>
      <c r="M142" s="284">
        <v>62929.066024037442</v>
      </c>
      <c r="N142" s="6">
        <v>710</v>
      </c>
    </row>
    <row r="143" spans="1:14" x14ac:dyDescent="0.25">
      <c r="A143" s="227">
        <v>711</v>
      </c>
      <c r="B143" s="130">
        <v>2021</v>
      </c>
      <c r="C143" s="473" t="s">
        <v>505</v>
      </c>
      <c r="D143" s="477">
        <v>170968498.4633773</v>
      </c>
      <c r="E143" s="476">
        <v>407748.40532320947</v>
      </c>
      <c r="F143" s="476">
        <v>8548424.923168866</v>
      </c>
      <c r="G143" s="476"/>
      <c r="H143" s="476">
        <v>-2278054.3540478568</v>
      </c>
      <c r="I143" s="87">
        <v>809526.42917069374</v>
      </c>
      <c r="J143" s="87">
        <v>-1468527.924877163</v>
      </c>
      <c r="K143" s="485">
        <v>2.7397260273972603E-3</v>
      </c>
      <c r="L143" s="472">
        <v>-4023.3641777456523</v>
      </c>
      <c r="M143" s="284">
        <v>58905.701846291791</v>
      </c>
      <c r="N143" s="6">
        <v>711</v>
      </c>
    </row>
    <row r="144" spans="1:14" x14ac:dyDescent="0.25">
      <c r="A144" s="227">
        <v>712</v>
      </c>
      <c r="C144" s="473" t="s">
        <v>1282</v>
      </c>
      <c r="D144" s="484">
        <v>1192637707.6647356</v>
      </c>
      <c r="E144" s="475">
        <v>18355869.663390074</v>
      </c>
      <c r="F144" s="475">
        <v>59631885.383236781</v>
      </c>
      <c r="G144" s="475"/>
      <c r="H144" s="475">
        <v>-11550515.134979023</v>
      </c>
      <c r="I144" s="90">
        <v>9714317.1500483267</v>
      </c>
      <c r="J144" s="90">
        <v>-1836197.9849306974</v>
      </c>
      <c r="K144" s="483"/>
      <c r="N144" s="6">
        <v>712</v>
      </c>
    </row>
    <row r="145" spans="1:16" x14ac:dyDescent="0.25">
      <c r="A145" s="227"/>
      <c r="C145" s="473"/>
      <c r="D145" s="325"/>
      <c r="E145" s="284"/>
      <c r="F145" s="284"/>
      <c r="G145" s="284"/>
      <c r="H145" s="284"/>
      <c r="J145" s="78"/>
      <c r="K145" s="483"/>
      <c r="N145" s="17"/>
    </row>
    <row r="146" spans="1:16" x14ac:dyDescent="0.25">
      <c r="A146" s="227">
        <v>713</v>
      </c>
      <c r="C146" s="473" t="s">
        <v>542</v>
      </c>
      <c r="D146" s="325"/>
      <c r="H146" s="284">
        <v>-11550515.134979023</v>
      </c>
      <c r="I146" s="17"/>
      <c r="J146" s="284">
        <v>-1836197.9849306974</v>
      </c>
      <c r="K146" s="482">
        <v>1</v>
      </c>
      <c r="L146" s="472">
        <v>-1836197.9849306974</v>
      </c>
      <c r="M146" s="284">
        <v>-1836197.9849306974</v>
      </c>
      <c r="N146" s="6">
        <v>713</v>
      </c>
    </row>
    <row r="147" spans="1:16" ht="30" x14ac:dyDescent="0.25">
      <c r="A147" s="227"/>
      <c r="C147" s="473"/>
      <c r="D147" s="332" t="s">
        <v>1006</v>
      </c>
      <c r="E147" s="91" t="s">
        <v>1302</v>
      </c>
      <c r="F147" s="91" t="s">
        <v>1301</v>
      </c>
      <c r="G147" s="91" t="s">
        <v>1300</v>
      </c>
      <c r="H147" s="33" t="s">
        <v>1299</v>
      </c>
      <c r="I147" s="91" t="s">
        <v>1298</v>
      </c>
      <c r="J147" s="481" t="s">
        <v>1297</v>
      </c>
      <c r="K147" s="480" t="s">
        <v>1296</v>
      </c>
      <c r="L147" s="463" t="s">
        <v>1295</v>
      </c>
      <c r="M147" s="91" t="s">
        <v>1294</v>
      </c>
      <c r="N147" s="6"/>
    </row>
    <row r="148" spans="1:16" ht="102.75" customHeight="1" x14ac:dyDescent="0.25">
      <c r="A148" s="239" t="s">
        <v>99</v>
      </c>
      <c r="B148" s="239"/>
      <c r="C148" s="41" t="s">
        <v>1293</v>
      </c>
      <c r="D148" s="479" t="s">
        <v>1292</v>
      </c>
      <c r="E148" s="479" t="s">
        <v>1291</v>
      </c>
      <c r="F148" s="479" t="s">
        <v>1290</v>
      </c>
      <c r="G148" s="479" t="s">
        <v>1289</v>
      </c>
      <c r="H148" s="479" t="s">
        <v>1288</v>
      </c>
      <c r="I148" s="92" t="s">
        <v>1287</v>
      </c>
      <c r="J148" s="92" t="s">
        <v>1286</v>
      </c>
      <c r="K148" s="479" t="s">
        <v>1285</v>
      </c>
      <c r="L148" s="92" t="s">
        <v>1284</v>
      </c>
      <c r="M148" s="478" t="s">
        <v>1283</v>
      </c>
      <c r="N148" s="17"/>
    </row>
    <row r="149" spans="1:16" x14ac:dyDescent="0.25">
      <c r="A149" s="227">
        <v>714</v>
      </c>
      <c r="B149" s="130">
        <v>2022</v>
      </c>
      <c r="C149" s="473" t="s">
        <v>516</v>
      </c>
      <c r="D149" s="325">
        <v>126961631.42759804</v>
      </c>
      <c r="E149" s="472">
        <v>6477900.703373706</v>
      </c>
      <c r="F149" s="472">
        <v>6348081.5713799028</v>
      </c>
      <c r="G149" s="472">
        <v>9441715.1856791563</v>
      </c>
      <c r="H149" s="472">
        <v>-2605803.7440790939</v>
      </c>
      <c r="I149" s="78">
        <v>809526.42917069374</v>
      </c>
      <c r="J149" s="78">
        <v>-1796277.3149084002</v>
      </c>
      <c r="K149" s="44">
        <v>0.9178082191780822</v>
      </c>
      <c r="L149" s="472">
        <v>-1648638.083546066</v>
      </c>
      <c r="M149" s="284">
        <v>-3484836.0684767636</v>
      </c>
      <c r="N149" s="6">
        <v>714</v>
      </c>
      <c r="P149" s="92"/>
    </row>
    <row r="150" spans="1:16" x14ac:dyDescent="0.25">
      <c r="A150" s="227">
        <v>715</v>
      </c>
      <c r="B150" s="130">
        <v>2022</v>
      </c>
      <c r="C150" s="473" t="s">
        <v>515</v>
      </c>
      <c r="D150" s="325">
        <v>109478797.30373433</v>
      </c>
      <c r="E150" s="472">
        <v>5716456.4665594352</v>
      </c>
      <c r="F150" s="472">
        <v>5473939.8651867174</v>
      </c>
      <c r="G150" s="472">
        <v>9441715.1856791563</v>
      </c>
      <c r="H150" s="472">
        <v>-2574266.9350379761</v>
      </c>
      <c r="I150" s="78">
        <v>809526.42917069374</v>
      </c>
      <c r="J150" s="78">
        <v>-1764740.5058672824</v>
      </c>
      <c r="K150" s="44">
        <v>0.84109589041095889</v>
      </c>
      <c r="L150" s="472">
        <v>-1484315.9871267278</v>
      </c>
      <c r="M150" s="284">
        <v>-4969152.0556034911</v>
      </c>
      <c r="N150" s="6">
        <v>715</v>
      </c>
      <c r="P150" s="92"/>
    </row>
    <row r="151" spans="1:16" x14ac:dyDescent="0.25">
      <c r="A151" s="227">
        <v>716</v>
      </c>
      <c r="B151" s="130">
        <v>2022</v>
      </c>
      <c r="C151" s="473" t="s">
        <v>514</v>
      </c>
      <c r="D151" s="325">
        <v>168713187.09376565</v>
      </c>
      <c r="E151" s="472">
        <v>6868057.3551679347</v>
      </c>
      <c r="F151" s="472">
        <v>8435659.3546882831</v>
      </c>
      <c r="G151" s="472">
        <v>9441715.1856791563</v>
      </c>
      <c r="H151" s="472">
        <v>-3080803.2838374884</v>
      </c>
      <c r="I151" s="78">
        <v>809526.42917069374</v>
      </c>
      <c r="J151" s="78">
        <v>-2271276.8546667947</v>
      </c>
      <c r="K151" s="44">
        <v>0.75616438356164384</v>
      </c>
      <c r="L151" s="472">
        <v>-1717458.662706946</v>
      </c>
      <c r="M151" s="284">
        <v>-6686610.7183104372</v>
      </c>
      <c r="N151" s="6">
        <v>716</v>
      </c>
    </row>
    <row r="152" spans="1:16" x14ac:dyDescent="0.25">
      <c r="A152" s="227">
        <v>717</v>
      </c>
      <c r="B152" s="130">
        <v>2022</v>
      </c>
      <c r="C152" s="473" t="s">
        <v>513</v>
      </c>
      <c r="D152" s="325">
        <v>111396904.04742429</v>
      </c>
      <c r="E152" s="472">
        <v>5235428.2883865759</v>
      </c>
      <c r="F152" s="472">
        <v>5569845.2023712145</v>
      </c>
      <c r="G152" s="472">
        <v>9441715.1856791563</v>
      </c>
      <c r="H152" s="472">
        <v>-2735713.7022415171</v>
      </c>
      <c r="I152" s="78">
        <v>809526.42917069374</v>
      </c>
      <c r="J152" s="78">
        <v>-1926187.2730708234</v>
      </c>
      <c r="K152" s="44">
        <v>0.67397260273972603</v>
      </c>
      <c r="L152" s="472">
        <v>-1298197.4497956783</v>
      </c>
      <c r="M152" s="284">
        <v>-7984808.1681061154</v>
      </c>
      <c r="N152" s="6">
        <v>717</v>
      </c>
    </row>
    <row r="153" spans="1:16" x14ac:dyDescent="0.25">
      <c r="A153" s="227">
        <v>718</v>
      </c>
      <c r="B153" s="130">
        <v>2022</v>
      </c>
      <c r="C153" s="473" t="s">
        <v>512</v>
      </c>
      <c r="D153" s="325">
        <v>156147952.88689169</v>
      </c>
      <c r="E153" s="472">
        <v>5823580.1486834083</v>
      </c>
      <c r="F153" s="472">
        <v>7807397.644344585</v>
      </c>
      <c r="G153" s="472">
        <v>9441715.1856791563</v>
      </c>
      <c r="H153" s="472">
        <v>-3197275.3634155532</v>
      </c>
      <c r="I153" s="78">
        <v>809526.42917069374</v>
      </c>
      <c r="J153" s="78">
        <v>-2387748.9342448595</v>
      </c>
      <c r="K153" s="44">
        <v>0.58904109589041098</v>
      </c>
      <c r="L153" s="472">
        <v>-1406482.2489387528</v>
      </c>
      <c r="M153" s="284">
        <v>-9391290.4170448687</v>
      </c>
      <c r="N153" s="6">
        <v>718</v>
      </c>
    </row>
    <row r="154" spans="1:16" x14ac:dyDescent="0.25">
      <c r="A154" s="227">
        <v>719</v>
      </c>
      <c r="B154" s="130">
        <v>2022</v>
      </c>
      <c r="C154" s="473" t="s">
        <v>704</v>
      </c>
      <c r="D154" s="325">
        <v>91280753.275437996</v>
      </c>
      <c r="E154" s="472">
        <v>4368250.2989398912</v>
      </c>
      <c r="F154" s="472">
        <v>4564037.6637719003</v>
      </c>
      <c r="G154" s="472">
        <v>9441715.1856791563</v>
      </c>
      <c r="H154" s="472">
        <v>-2696920.1637248425</v>
      </c>
      <c r="I154" s="78">
        <v>809526.42917069374</v>
      </c>
      <c r="J154" s="78">
        <v>-1887393.7345541487</v>
      </c>
      <c r="K154" s="44">
        <v>0.50684931506849318</v>
      </c>
      <c r="L154" s="472">
        <v>-956624.22162333573</v>
      </c>
      <c r="M154" s="284">
        <v>-10347914.638668204</v>
      </c>
      <c r="N154" s="6">
        <v>719</v>
      </c>
    </row>
    <row r="155" spans="1:16" x14ac:dyDescent="0.25">
      <c r="A155" s="227">
        <v>720</v>
      </c>
      <c r="B155" s="130">
        <v>2022</v>
      </c>
      <c r="C155" s="473" t="s">
        <v>510</v>
      </c>
      <c r="D155" s="325">
        <v>78359929.245238662</v>
      </c>
      <c r="E155" s="472">
        <v>3965660.029001019</v>
      </c>
      <c r="F155" s="472">
        <v>3917996.4622619334</v>
      </c>
      <c r="G155" s="472">
        <v>9441715.1856791563</v>
      </c>
      <c r="H155" s="472">
        <v>-2628793.8288377132</v>
      </c>
      <c r="I155" s="78">
        <v>809526.42917069374</v>
      </c>
      <c r="J155" s="78">
        <v>-1819267.3996670195</v>
      </c>
      <c r="K155" s="44">
        <v>0.42191780821917807</v>
      </c>
      <c r="L155" s="472">
        <v>-767581.31383211236</v>
      </c>
      <c r="M155" s="284">
        <v>-11115495.952500315</v>
      </c>
      <c r="N155" s="6">
        <v>720</v>
      </c>
    </row>
    <row r="156" spans="1:16" x14ac:dyDescent="0.25">
      <c r="A156" s="227">
        <v>721</v>
      </c>
      <c r="B156" s="130">
        <v>2022</v>
      </c>
      <c r="C156" s="473" t="s">
        <v>509</v>
      </c>
      <c r="D156" s="325">
        <v>120392585.66077438</v>
      </c>
      <c r="E156" s="472">
        <v>4280002.1880344376</v>
      </c>
      <c r="F156" s="472">
        <v>6019629.2830387196</v>
      </c>
      <c r="G156" s="472">
        <v>9441715.1856791563</v>
      </c>
      <c r="H156" s="472">
        <v>-3128942.0984573304</v>
      </c>
      <c r="I156" s="78">
        <v>809526.42917069374</v>
      </c>
      <c r="J156" s="78">
        <v>-2319415.6692866366</v>
      </c>
      <c r="K156" s="44">
        <v>0.33698630136986302</v>
      </c>
      <c r="L156" s="472">
        <v>-781611.3077322091</v>
      </c>
      <c r="M156" s="284">
        <v>-11897107.260232525</v>
      </c>
      <c r="N156" s="6">
        <v>721</v>
      </c>
    </row>
    <row r="157" spans="1:16" x14ac:dyDescent="0.25">
      <c r="A157" s="227">
        <v>722</v>
      </c>
      <c r="B157" s="130">
        <v>2022</v>
      </c>
      <c r="C157" s="473" t="s">
        <v>508</v>
      </c>
      <c r="D157" s="325">
        <v>165736425.10814631</v>
      </c>
      <c r="E157" s="472">
        <v>4425442.010640109</v>
      </c>
      <c r="F157" s="472">
        <v>8286821.2554073157</v>
      </c>
      <c r="G157" s="472">
        <v>9441715.1856791563</v>
      </c>
      <c r="H157" s="472">
        <v>-3722684.7330383882</v>
      </c>
      <c r="I157" s="78">
        <v>809526.42917069374</v>
      </c>
      <c r="J157" s="78">
        <v>-2913158.3038676945</v>
      </c>
      <c r="K157" s="44">
        <v>0.25479452054794521</v>
      </c>
      <c r="L157" s="472">
        <v>-742256.77331423445</v>
      </c>
      <c r="M157" s="284">
        <v>-12639364.033546759</v>
      </c>
      <c r="N157" s="6">
        <v>722</v>
      </c>
    </row>
    <row r="158" spans="1:16" x14ac:dyDescent="0.25">
      <c r="A158" s="227">
        <v>723</v>
      </c>
      <c r="B158" s="130">
        <v>2022</v>
      </c>
      <c r="C158" s="473" t="s">
        <v>507</v>
      </c>
      <c r="D158" s="325">
        <v>124240807.8295722</v>
      </c>
      <c r="E158" s="472">
        <v>3733278.9547255272</v>
      </c>
      <c r="F158" s="472">
        <v>6212040.3914786102</v>
      </c>
      <c r="G158" s="472">
        <v>9441715.1856791563</v>
      </c>
      <c r="H158" s="472">
        <v>-3335778.4961149478</v>
      </c>
      <c r="I158" s="78">
        <v>809526.42917069374</v>
      </c>
      <c r="J158" s="78">
        <v>-2526252.0669442541</v>
      </c>
      <c r="K158" s="44">
        <v>0.16986301369863013</v>
      </c>
      <c r="L158" s="472">
        <v>-429116.78945354454</v>
      </c>
      <c r="M158" s="284">
        <v>-13068480.823000303</v>
      </c>
      <c r="N158" s="6">
        <v>723</v>
      </c>
    </row>
    <row r="159" spans="1:16" x14ac:dyDescent="0.25">
      <c r="A159" s="227">
        <v>724</v>
      </c>
      <c r="B159" s="130">
        <v>2022</v>
      </c>
      <c r="C159" s="473" t="s">
        <v>506</v>
      </c>
      <c r="D159" s="325">
        <v>139484577.23498195</v>
      </c>
      <c r="E159" s="472">
        <v>3509683.6943131364</v>
      </c>
      <c r="F159" s="472">
        <v>6974228.8617490977</v>
      </c>
      <c r="G159" s="472">
        <v>9441715.1856791563</v>
      </c>
      <c r="H159" s="472">
        <v>-3611636.2721743216</v>
      </c>
      <c r="I159" s="78">
        <v>809526.42917069374</v>
      </c>
      <c r="J159" s="78">
        <v>-2802109.8430036278</v>
      </c>
      <c r="K159" s="44">
        <v>8.7671232876712329E-2</v>
      </c>
      <c r="L159" s="472">
        <v>-245664.42459209889</v>
      </c>
      <c r="M159" s="284">
        <v>-13314145.247592401</v>
      </c>
      <c r="N159" s="6">
        <v>724</v>
      </c>
    </row>
    <row r="160" spans="1:16" x14ac:dyDescent="0.25">
      <c r="A160" s="227">
        <v>725</v>
      </c>
      <c r="B160" s="130">
        <v>2022</v>
      </c>
      <c r="C160" s="473" t="s">
        <v>505</v>
      </c>
      <c r="D160" s="477">
        <v>283082048.0336504</v>
      </c>
      <c r="E160" s="476">
        <v>3519492.669691232</v>
      </c>
      <c r="F160" s="476">
        <v>14154102.40168252</v>
      </c>
      <c r="G160" s="476">
        <v>9441715.1856791563</v>
      </c>
      <c r="H160" s="476">
        <v>-5618078.4596612258</v>
      </c>
      <c r="I160" s="87">
        <v>809526.42917069374</v>
      </c>
      <c r="J160" s="87">
        <v>-4808552.0304905325</v>
      </c>
      <c r="K160" s="44">
        <v>2.7397260273972603E-3</v>
      </c>
      <c r="L160" s="472">
        <v>-13174.115152028857</v>
      </c>
      <c r="M160" s="284">
        <v>-13327319.36274443</v>
      </c>
      <c r="N160" s="6">
        <v>725</v>
      </c>
    </row>
    <row r="161" spans="1:14" x14ac:dyDescent="0.25">
      <c r="A161" s="227">
        <v>726</v>
      </c>
      <c r="C161" s="473" t="s">
        <v>1282</v>
      </c>
      <c r="D161" s="391">
        <v>1675275599.1472158</v>
      </c>
      <c r="E161" s="475">
        <v>57923232.807516411</v>
      </c>
      <c r="F161" s="475">
        <v>83763779.957360804</v>
      </c>
      <c r="G161" s="475">
        <v>113300582.22814985</v>
      </c>
      <c r="H161" s="475">
        <v>-38936697.080620393</v>
      </c>
      <c r="I161" s="90">
        <v>9714317.1500483267</v>
      </c>
      <c r="J161" s="90">
        <v>-29222379.930572074</v>
      </c>
      <c r="K161" s="284"/>
      <c r="N161" s="6">
        <v>726</v>
      </c>
    </row>
    <row r="162" spans="1:14" x14ac:dyDescent="0.25">
      <c r="E162" s="472"/>
      <c r="N162" s="17"/>
    </row>
    <row r="163" spans="1:14" x14ac:dyDescent="0.25">
      <c r="A163" s="227">
        <v>727</v>
      </c>
      <c r="C163" s="474" t="s">
        <v>1281</v>
      </c>
      <c r="D163" s="391">
        <v>2867913306.8119516</v>
      </c>
      <c r="E163" s="391">
        <v>76279102.470906481</v>
      </c>
      <c r="F163" s="391">
        <v>143395665.34059757</v>
      </c>
      <c r="G163" s="391">
        <v>113300582.22814985</v>
      </c>
      <c r="H163" s="64">
        <v>-50487212.215599418</v>
      </c>
      <c r="M163" s="284">
        <v>-13327319.36274443</v>
      </c>
      <c r="N163" s="6">
        <v>727</v>
      </c>
    </row>
    <row r="164" spans="1:14" ht="30" x14ac:dyDescent="0.25">
      <c r="A164" s="227">
        <v>728</v>
      </c>
      <c r="C164" s="473" t="s">
        <v>1280</v>
      </c>
      <c r="D164" s="47"/>
      <c r="G164" s="472"/>
      <c r="H164" s="472"/>
      <c r="M164" s="471">
        <v>-1170761.4311766215</v>
      </c>
      <c r="N164" s="6">
        <v>728</v>
      </c>
    </row>
    <row r="165" spans="1:14" x14ac:dyDescent="0.25">
      <c r="A165" s="227"/>
      <c r="M165" s="68" t="s">
        <v>227</v>
      </c>
      <c r="N165" s="6"/>
    </row>
    <row r="166" spans="1:14" x14ac:dyDescent="0.25">
      <c r="N166" s="6"/>
    </row>
    <row r="167" spans="1:14" x14ac:dyDescent="0.25">
      <c r="A167" s="239" t="s">
        <v>99</v>
      </c>
      <c r="B167" s="33" t="s">
        <v>543</v>
      </c>
      <c r="C167" s="33" t="s">
        <v>1279</v>
      </c>
      <c r="N167" s="33" t="s">
        <v>99</v>
      </c>
    </row>
    <row r="168" spans="1:14" x14ac:dyDescent="0.25">
      <c r="A168" s="227">
        <v>729</v>
      </c>
      <c r="B168" s="92">
        <v>1</v>
      </c>
      <c r="C168" s="44">
        <v>0.05</v>
      </c>
      <c r="N168" s="6">
        <v>729</v>
      </c>
    </row>
    <row r="169" spans="1:14" x14ac:dyDescent="0.25">
      <c r="A169" s="227">
        <v>730</v>
      </c>
      <c r="B169" s="92">
        <v>2</v>
      </c>
      <c r="C169" s="44">
        <v>9.5000000000000001E-2</v>
      </c>
      <c r="E169" s="470"/>
      <c r="F169" s="284"/>
      <c r="N169" s="6">
        <v>730</v>
      </c>
    </row>
    <row r="170" spans="1:14" x14ac:dyDescent="0.25">
      <c r="A170" s="227">
        <v>731</v>
      </c>
      <c r="B170" s="92">
        <v>3</v>
      </c>
      <c r="C170" s="44">
        <v>8.5500000000000007E-2</v>
      </c>
      <c r="E170" s="470"/>
      <c r="F170" s="284"/>
      <c r="N170" s="6">
        <v>731</v>
      </c>
    </row>
    <row r="171" spans="1:14" x14ac:dyDescent="0.25">
      <c r="A171" s="227">
        <v>732</v>
      </c>
      <c r="B171" s="92">
        <v>4</v>
      </c>
      <c r="C171" s="44">
        <v>7.6999999999999999E-2</v>
      </c>
      <c r="E171" s="470"/>
      <c r="F171" s="284"/>
      <c r="N171" s="6">
        <v>732</v>
      </c>
    </row>
    <row r="172" spans="1:14" x14ac:dyDescent="0.25">
      <c r="A172" s="227">
        <v>733</v>
      </c>
      <c r="B172" s="92">
        <v>5</v>
      </c>
      <c r="C172" s="44">
        <v>6.93E-2</v>
      </c>
      <c r="E172" s="470"/>
      <c r="F172" s="284"/>
      <c r="N172" s="6">
        <v>733</v>
      </c>
    </row>
    <row r="173" spans="1:14" x14ac:dyDescent="0.25">
      <c r="A173" s="227">
        <v>734</v>
      </c>
      <c r="B173" s="92">
        <v>6</v>
      </c>
      <c r="C173" s="44">
        <v>6.2300000000000001E-2</v>
      </c>
      <c r="E173" s="470"/>
      <c r="F173" s="284"/>
      <c r="N173" s="6">
        <v>734</v>
      </c>
    </row>
    <row r="174" spans="1:14" x14ac:dyDescent="0.25">
      <c r="A174" s="227">
        <v>735</v>
      </c>
      <c r="B174" s="92">
        <v>7</v>
      </c>
      <c r="C174" s="44">
        <v>5.8999999999999997E-2</v>
      </c>
      <c r="E174" s="470"/>
      <c r="F174" s="284"/>
      <c r="N174" s="6">
        <v>735</v>
      </c>
    </row>
    <row r="175" spans="1:14" x14ac:dyDescent="0.25">
      <c r="A175" s="227">
        <v>736</v>
      </c>
      <c r="B175" s="92">
        <v>8</v>
      </c>
      <c r="C175" s="44">
        <v>5.8999999999999997E-2</v>
      </c>
      <c r="E175" s="470"/>
      <c r="F175" s="284"/>
      <c r="N175" s="6">
        <v>736</v>
      </c>
    </row>
    <row r="176" spans="1:14" x14ac:dyDescent="0.25">
      <c r="A176" s="227">
        <v>737</v>
      </c>
      <c r="B176" s="92">
        <v>9</v>
      </c>
      <c r="C176" s="44">
        <v>5.91E-2</v>
      </c>
      <c r="E176" s="470"/>
      <c r="F176" s="284"/>
      <c r="N176" s="6">
        <v>737</v>
      </c>
    </row>
    <row r="177" spans="1:14" x14ac:dyDescent="0.25">
      <c r="A177" s="227">
        <v>738</v>
      </c>
      <c r="B177" s="92">
        <v>10</v>
      </c>
      <c r="C177" s="44">
        <v>5.8999999999999997E-2</v>
      </c>
      <c r="E177" s="470"/>
      <c r="F177" s="284"/>
      <c r="N177" s="6">
        <v>738</v>
      </c>
    </row>
    <row r="178" spans="1:14" x14ac:dyDescent="0.25">
      <c r="A178" s="227">
        <v>739</v>
      </c>
      <c r="B178" s="92">
        <v>11</v>
      </c>
      <c r="C178" s="44">
        <v>5.91E-2</v>
      </c>
      <c r="E178" s="470"/>
      <c r="F178" s="284"/>
      <c r="N178" s="6">
        <v>739</v>
      </c>
    </row>
    <row r="179" spans="1:14" x14ac:dyDescent="0.25">
      <c r="A179" s="227">
        <v>740</v>
      </c>
      <c r="B179" s="92">
        <v>12</v>
      </c>
      <c r="C179" s="44">
        <v>5.8999999999999997E-2</v>
      </c>
      <c r="E179" s="470"/>
      <c r="F179" s="284"/>
      <c r="N179" s="6">
        <v>740</v>
      </c>
    </row>
    <row r="180" spans="1:14" x14ac:dyDescent="0.25">
      <c r="A180" s="227">
        <v>741</v>
      </c>
      <c r="B180" s="92">
        <v>13</v>
      </c>
      <c r="C180" s="44">
        <v>5.91E-2</v>
      </c>
      <c r="E180" s="470"/>
      <c r="F180" s="284"/>
      <c r="N180" s="6">
        <v>741</v>
      </c>
    </row>
    <row r="181" spans="1:14" x14ac:dyDescent="0.25">
      <c r="A181" s="227">
        <v>742</v>
      </c>
      <c r="B181" s="92">
        <v>14</v>
      </c>
      <c r="C181" s="44">
        <v>5.8999999999999997E-2</v>
      </c>
      <c r="E181" s="470"/>
      <c r="N181" s="6">
        <v>742</v>
      </c>
    </row>
    <row r="182" spans="1:14" x14ac:dyDescent="0.25">
      <c r="A182" s="227">
        <v>743</v>
      </c>
      <c r="B182" s="92">
        <v>15</v>
      </c>
      <c r="C182" s="44">
        <v>5.91E-2</v>
      </c>
      <c r="E182" s="284"/>
      <c r="N182" s="6">
        <v>743</v>
      </c>
    </row>
    <row r="183" spans="1:14" x14ac:dyDescent="0.25">
      <c r="A183" s="227">
        <v>744</v>
      </c>
      <c r="B183" s="92">
        <v>16</v>
      </c>
      <c r="C183" s="44">
        <v>2.9499999999999998E-2</v>
      </c>
      <c r="N183" s="6">
        <v>744</v>
      </c>
    </row>
    <row r="184" spans="1:14" x14ac:dyDescent="0.25">
      <c r="A184" s="92"/>
      <c r="K184" s="6"/>
    </row>
    <row r="185" spans="1:14" x14ac:dyDescent="0.25">
      <c r="A185" s="92"/>
      <c r="B185" s="345" t="s">
        <v>148</v>
      </c>
      <c r="K185" s="6"/>
    </row>
    <row r="186" spans="1:14" x14ac:dyDescent="0.25">
      <c r="A186" s="92"/>
      <c r="B186" s="252" t="s">
        <v>1278</v>
      </c>
      <c r="C186" s="252"/>
      <c r="D186" s="252"/>
      <c r="E186" s="252"/>
      <c r="F186" s="252"/>
      <c r="G186" s="252"/>
      <c r="H186" s="252"/>
      <c r="I186" s="252"/>
      <c r="J186" s="252"/>
      <c r="K186" s="6"/>
    </row>
    <row r="187" spans="1:14" x14ac:dyDescent="0.25">
      <c r="A187" s="92"/>
      <c r="B187" s="252" t="s">
        <v>1277</v>
      </c>
      <c r="C187" s="252"/>
      <c r="D187" s="252"/>
      <c r="E187" s="252"/>
      <c r="F187" s="252"/>
      <c r="G187" s="252"/>
      <c r="H187" s="252"/>
      <c r="I187" s="252"/>
      <c r="J187" s="252"/>
      <c r="K187" s="6"/>
    </row>
    <row r="188" spans="1:14" x14ac:dyDescent="0.25">
      <c r="B188" t="s">
        <v>1276</v>
      </c>
    </row>
  </sheetData>
  <conditionalFormatting sqref="B80 D80 D96">
    <cfRule type="expression" dxfId="11" priority="4" stopIfTrue="1">
      <formula>Formulas</formula>
    </cfRule>
  </conditionalFormatting>
  <conditionalFormatting sqref="B96">
    <cfRule type="expression" dxfId="10" priority="3" stopIfTrue="1">
      <formula>Formulas</formula>
    </cfRule>
  </conditionalFormatting>
  <conditionalFormatting sqref="C76:C80">
    <cfRule type="expression" dxfId="9" priority="1" stopIfTrue="1">
      <formula>#REF!&lt;&gt;""</formula>
    </cfRule>
  </conditionalFormatting>
  <conditionalFormatting sqref="C93:C96">
    <cfRule type="expression" dxfId="8" priority="2" stopIfTrue="1">
      <formula>#REF!&lt;&gt;""</formula>
    </cfRule>
  </conditionalFormatting>
  <printOptions horizontalCentered="1"/>
  <pageMargins left="1" right="1" top="1" bottom="1" header="0.5" footer="0.5"/>
  <pageSetup scale="16"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D47315-B63F-4880-A21F-FAFBBF8A73DA}">
  <sheetPr>
    <tabColor theme="7" tint="0.59996337778862885"/>
    <pageSetUpPr fitToPage="1"/>
  </sheetPr>
  <dimension ref="A1:P188"/>
  <sheetViews>
    <sheetView zoomScale="80" zoomScaleNormal="80" zoomScaleSheetLayoutView="70" zoomScalePageLayoutView="55" workbookViewId="0">
      <selection activeCell="X117" activeCellId="1" sqref="X27:X30 X117"/>
    </sheetView>
  </sheetViews>
  <sheetFormatPr defaultColWidth="9.28515625" defaultRowHeight="15" x14ac:dyDescent="0.25"/>
  <cols>
    <col min="1" max="1" width="6.7109375" bestFit="1" customWidth="1"/>
    <col min="2" max="2" width="12" customWidth="1"/>
    <col min="3" max="3" width="53.42578125" customWidth="1"/>
    <col min="4" max="4" width="25.28515625" customWidth="1"/>
    <col min="5" max="5" width="28.28515625" customWidth="1"/>
    <col min="6" max="6" width="30.28515625" customWidth="1"/>
    <col min="7" max="7" width="25.28515625" customWidth="1"/>
    <col min="8" max="8" width="26" bestFit="1" customWidth="1"/>
    <col min="9" max="9" width="53.5703125" bestFit="1" customWidth="1"/>
    <col min="10" max="10" width="34.7109375" customWidth="1"/>
    <col min="11" max="11" width="19.28515625" bestFit="1" customWidth="1"/>
    <col min="12" max="12" width="15" customWidth="1"/>
    <col min="13" max="13" width="18.7109375" customWidth="1"/>
    <col min="14" max="16" width="9.28515625" customWidth="1"/>
    <col min="17" max="17" width="11.42578125" bestFit="1" customWidth="1"/>
  </cols>
  <sheetData>
    <row r="1" spans="1:14" x14ac:dyDescent="0.25">
      <c r="B1" s="17" t="s">
        <v>38</v>
      </c>
      <c r="I1" s="68"/>
      <c r="M1" s="68" t="s">
        <v>476</v>
      </c>
    </row>
    <row r="2" spans="1:14" x14ac:dyDescent="0.25">
      <c r="B2" s="241" t="s">
        <v>369</v>
      </c>
      <c r="C2" s="533"/>
      <c r="I2" s="68"/>
      <c r="J2" s="68"/>
    </row>
    <row r="3" spans="1:14" x14ac:dyDescent="0.25">
      <c r="B3" s="260"/>
      <c r="C3" s="320"/>
      <c r="D3" s="320"/>
    </row>
    <row r="4" spans="1:14" x14ac:dyDescent="0.25">
      <c r="B4" s="337" t="s">
        <v>1453</v>
      </c>
      <c r="C4" s="335"/>
      <c r="D4" s="335"/>
      <c r="E4" s="35"/>
      <c r="F4" s="35"/>
      <c r="G4" s="35"/>
      <c r="H4" s="35"/>
      <c r="I4" s="35"/>
      <c r="J4" s="35"/>
      <c r="K4" s="35"/>
      <c r="L4" s="35"/>
      <c r="M4" s="35"/>
    </row>
    <row r="5" spans="1:14" x14ac:dyDescent="0.25">
      <c r="B5" s="551" t="s">
        <v>1452</v>
      </c>
      <c r="C5" s="320"/>
      <c r="D5" s="320"/>
    </row>
    <row r="6" spans="1:14" x14ac:dyDescent="0.25">
      <c r="B6" s="327"/>
      <c r="C6" s="228" t="s">
        <v>530</v>
      </c>
      <c r="D6" s="228" t="s">
        <v>529</v>
      </c>
      <c r="E6" s="228" t="s">
        <v>528</v>
      </c>
    </row>
    <row r="7" spans="1:14" x14ac:dyDescent="0.25">
      <c r="C7" s="320"/>
    </row>
    <row r="8" spans="1:14" x14ac:dyDescent="0.25">
      <c r="A8" s="239" t="s">
        <v>99</v>
      </c>
      <c r="B8" s="327"/>
      <c r="C8" s="71" t="s">
        <v>1451</v>
      </c>
      <c r="D8" s="239" t="s">
        <v>1450</v>
      </c>
      <c r="E8" s="33" t="s">
        <v>160</v>
      </c>
      <c r="N8" s="239" t="s">
        <v>99</v>
      </c>
    </row>
    <row r="9" spans="1:14" x14ac:dyDescent="0.25">
      <c r="A9" s="227">
        <v>100</v>
      </c>
      <c r="B9" s="327"/>
      <c r="C9" s="38" t="s">
        <v>1449</v>
      </c>
      <c r="D9" s="382">
        <v>328477159.90620232</v>
      </c>
      <c r="E9" s="45" t="s">
        <v>1448</v>
      </c>
      <c r="N9" s="6">
        <v>100</v>
      </c>
    </row>
    <row r="10" spans="1:14" x14ac:dyDescent="0.25">
      <c r="A10" s="227">
        <v>101</v>
      </c>
      <c r="B10" s="327"/>
      <c r="C10" s="38" t="s">
        <v>1447</v>
      </c>
      <c r="D10" s="382">
        <v>-1762694317.5985816</v>
      </c>
      <c r="E10" s="45" t="s">
        <v>1446</v>
      </c>
      <c r="N10" s="6">
        <v>101</v>
      </c>
    </row>
    <row r="11" spans="1:14" x14ac:dyDescent="0.25">
      <c r="A11" s="227">
        <v>102</v>
      </c>
      <c r="B11" s="327"/>
      <c r="C11" s="38" t="s">
        <v>1445</v>
      </c>
      <c r="D11" s="382">
        <v>0</v>
      </c>
      <c r="E11" s="45" t="s">
        <v>1444</v>
      </c>
      <c r="I11" s="498"/>
      <c r="N11" s="6">
        <v>102</v>
      </c>
    </row>
    <row r="12" spans="1:14" x14ac:dyDescent="0.25">
      <c r="A12" s="227">
        <v>103</v>
      </c>
      <c r="B12" s="327"/>
      <c r="C12" s="38" t="s">
        <v>1443</v>
      </c>
      <c r="D12" s="382">
        <v>-4442956.4610571889</v>
      </c>
      <c r="E12" s="45" t="s">
        <v>1442</v>
      </c>
      <c r="I12" s="498"/>
      <c r="N12" s="6">
        <v>103</v>
      </c>
    </row>
    <row r="13" spans="1:14" x14ac:dyDescent="0.25">
      <c r="A13" s="227">
        <v>104</v>
      </c>
      <c r="B13" s="327"/>
      <c r="C13" s="38" t="s">
        <v>1438</v>
      </c>
      <c r="D13" s="554">
        <v>-1438660114.1534364</v>
      </c>
      <c r="E13" s="553" t="s">
        <v>1441</v>
      </c>
      <c r="N13" s="6">
        <v>104</v>
      </c>
    </row>
    <row r="14" spans="1:14" x14ac:dyDescent="0.25">
      <c r="A14" s="227"/>
      <c r="B14" s="327"/>
      <c r="G14" s="83"/>
      <c r="H14" s="42"/>
      <c r="I14" s="498"/>
      <c r="N14" s="6"/>
    </row>
    <row r="15" spans="1:14" x14ac:dyDescent="0.25">
      <c r="A15" s="227"/>
      <c r="B15" s="551" t="s">
        <v>1440</v>
      </c>
      <c r="G15" s="498"/>
      <c r="H15" s="552"/>
      <c r="I15" s="498"/>
      <c r="N15" s="6"/>
    </row>
    <row r="16" spans="1:14" x14ac:dyDescent="0.25">
      <c r="A16" s="227"/>
      <c r="B16" s="327"/>
      <c r="D16" s="239" t="s">
        <v>1439</v>
      </c>
      <c r="E16" s="33" t="s">
        <v>160</v>
      </c>
      <c r="G16" s="550"/>
      <c r="H16" s="498"/>
      <c r="I16" s="498"/>
      <c r="N16" s="6"/>
    </row>
    <row r="17" spans="1:14" ht="15.75" thickBot="1" x14ac:dyDescent="0.3">
      <c r="A17" s="227">
        <v>105</v>
      </c>
      <c r="B17" s="327"/>
      <c r="C17" s="38" t="s">
        <v>1438</v>
      </c>
      <c r="D17" s="557">
        <v>-1399470695.9149151</v>
      </c>
      <c r="E17" s="42" t="s">
        <v>1437</v>
      </c>
      <c r="G17" s="498"/>
      <c r="H17" s="498"/>
      <c r="I17" s="498"/>
      <c r="N17" s="6">
        <v>105</v>
      </c>
    </row>
    <row r="18" spans="1:14" ht="15.75" thickTop="1" x14ac:dyDescent="0.25">
      <c r="A18" s="227"/>
      <c r="B18" s="327"/>
      <c r="F18" s="498"/>
      <c r="G18" s="498"/>
      <c r="H18" s="498"/>
      <c r="I18" s="498"/>
      <c r="N18" s="6"/>
    </row>
    <row r="19" spans="1:14" x14ac:dyDescent="0.25">
      <c r="A19" s="227"/>
      <c r="B19" s="551" t="s">
        <v>1436</v>
      </c>
      <c r="F19" s="498"/>
      <c r="G19" s="498"/>
      <c r="H19" s="498"/>
      <c r="I19" s="498"/>
      <c r="N19" s="6"/>
    </row>
    <row r="20" spans="1:14" x14ac:dyDescent="0.25">
      <c r="A20" s="227"/>
      <c r="B20" s="320"/>
      <c r="D20" s="239" t="s">
        <v>1435</v>
      </c>
      <c r="E20" s="33" t="s">
        <v>160</v>
      </c>
      <c r="G20" s="550"/>
      <c r="N20" s="6"/>
    </row>
    <row r="21" spans="1:14" x14ac:dyDescent="0.25">
      <c r="A21" s="227">
        <v>106</v>
      </c>
      <c r="B21" s="320"/>
      <c r="C21" s="326" t="s">
        <v>1434</v>
      </c>
      <c r="D21" s="547">
        <v>-1417624880.7564588</v>
      </c>
      <c r="E21" s="45" t="s">
        <v>1433</v>
      </c>
      <c r="G21" s="498"/>
      <c r="N21" s="6">
        <v>106</v>
      </c>
    </row>
    <row r="22" spans="1:14" ht="15.75" thickBot="1" x14ac:dyDescent="0.3">
      <c r="A22" s="227">
        <v>107</v>
      </c>
      <c r="B22" s="320"/>
      <c r="C22" s="326" t="s">
        <v>1432</v>
      </c>
      <c r="D22" s="549">
        <v>0</v>
      </c>
      <c r="E22" s="45" t="s">
        <v>1431</v>
      </c>
      <c r="G22" s="498"/>
      <c r="N22" s="6">
        <v>107</v>
      </c>
    </row>
    <row r="23" spans="1:14" ht="16.5" thickTop="1" thickBot="1" x14ac:dyDescent="0.3">
      <c r="A23" s="227">
        <v>108</v>
      </c>
      <c r="B23" s="320"/>
      <c r="C23" s="326" t="s">
        <v>1430</v>
      </c>
      <c r="D23" s="548">
        <v>-1417624880.7564588</v>
      </c>
      <c r="E23" s="45" t="s">
        <v>1429</v>
      </c>
      <c r="G23" s="498"/>
      <c r="N23" s="6">
        <v>108</v>
      </c>
    </row>
    <row r="24" spans="1:14" ht="15.75" thickTop="1" x14ac:dyDescent="0.25">
      <c r="A24" s="227"/>
      <c r="B24" s="320"/>
      <c r="C24" s="326"/>
      <c r="D24" s="547"/>
      <c r="E24" s="45"/>
      <c r="G24" s="498"/>
      <c r="N24" s="6"/>
    </row>
    <row r="25" spans="1:14" x14ac:dyDescent="0.25">
      <c r="A25" s="227"/>
      <c r="B25" s="320"/>
      <c r="C25" s="326"/>
      <c r="D25" s="547"/>
      <c r="E25" s="45"/>
      <c r="G25" s="498"/>
      <c r="N25" s="6"/>
    </row>
    <row r="26" spans="1:14" x14ac:dyDescent="0.25">
      <c r="A26" s="227"/>
      <c r="B26" s="320"/>
      <c r="C26" s="546"/>
      <c r="D26" s="545"/>
      <c r="N26" s="6"/>
    </row>
    <row r="27" spans="1:14" x14ac:dyDescent="0.25">
      <c r="A27" s="227"/>
      <c r="B27" s="337" t="s">
        <v>1428</v>
      </c>
      <c r="C27" s="544"/>
      <c r="D27" s="543"/>
      <c r="E27" s="35"/>
      <c r="F27" s="35"/>
      <c r="G27" s="35"/>
      <c r="H27" s="35"/>
      <c r="I27" s="35"/>
      <c r="J27" s="35"/>
      <c r="K27" s="35"/>
      <c r="L27" s="35"/>
      <c r="M27" s="35"/>
      <c r="N27" s="92"/>
    </row>
    <row r="28" spans="1:14" x14ac:dyDescent="0.25">
      <c r="A28" s="227"/>
      <c r="B28" s="327"/>
      <c r="C28" s="228" t="s">
        <v>530</v>
      </c>
      <c r="D28" s="228" t="s">
        <v>529</v>
      </c>
      <c r="E28" s="228" t="s">
        <v>528</v>
      </c>
      <c r="F28" s="228" t="s">
        <v>527</v>
      </c>
      <c r="G28" s="228" t="s">
        <v>552</v>
      </c>
      <c r="H28" s="228" t="s">
        <v>551</v>
      </c>
      <c r="I28" s="228" t="s">
        <v>550</v>
      </c>
      <c r="N28" s="92"/>
    </row>
    <row r="29" spans="1:14" x14ac:dyDescent="0.25">
      <c r="A29" s="130"/>
      <c r="B29" s="322"/>
      <c r="C29" s="322"/>
      <c r="D29" s="322" t="s">
        <v>1364</v>
      </c>
      <c r="E29" s="322" t="s">
        <v>1363</v>
      </c>
      <c r="F29" s="322"/>
      <c r="G29" s="322" t="s">
        <v>1082</v>
      </c>
      <c r="H29" s="322" t="s">
        <v>1427</v>
      </c>
      <c r="I29" s="523"/>
      <c r="N29" s="92"/>
    </row>
    <row r="30" spans="1:14" x14ac:dyDescent="0.25">
      <c r="A30" s="239" t="s">
        <v>99</v>
      </c>
      <c r="B30" s="521" t="s">
        <v>1426</v>
      </c>
      <c r="C30" s="521" t="s">
        <v>1359</v>
      </c>
      <c r="D30" s="521" t="s">
        <v>1358</v>
      </c>
      <c r="E30" s="521" t="s">
        <v>1357</v>
      </c>
      <c r="F30" s="521" t="s">
        <v>1356</v>
      </c>
      <c r="G30" s="521" t="s">
        <v>1355</v>
      </c>
      <c r="H30" s="521" t="s">
        <v>1354</v>
      </c>
      <c r="I30" s="521" t="s">
        <v>72</v>
      </c>
      <c r="J30" s="322" t="s">
        <v>786</v>
      </c>
      <c r="N30" s="239" t="s">
        <v>99</v>
      </c>
    </row>
    <row r="31" spans="1:14" x14ac:dyDescent="0.25">
      <c r="A31" s="227"/>
      <c r="B31" s="320" t="s">
        <v>1353</v>
      </c>
      <c r="C31" s="320"/>
      <c r="D31" s="320"/>
      <c r="N31" s="6"/>
    </row>
    <row r="32" spans="1:14" x14ac:dyDescent="0.25">
      <c r="A32" s="227">
        <v>200</v>
      </c>
      <c r="B32" s="534">
        <v>190</v>
      </c>
      <c r="C32" s="533" t="s">
        <v>1425</v>
      </c>
      <c r="D32" s="542">
        <v>-180585700</v>
      </c>
      <c r="E32" s="541">
        <v>-180585700</v>
      </c>
      <c r="F32" s="231"/>
      <c r="G32" s="535"/>
      <c r="H32" s="535"/>
      <c r="I32" s="518" t="s">
        <v>1345</v>
      </c>
      <c r="J32" s="42" t="s">
        <v>1424</v>
      </c>
      <c r="N32" s="6">
        <v>200</v>
      </c>
    </row>
    <row r="33" spans="1:14" x14ac:dyDescent="0.25">
      <c r="A33" s="227">
        <v>201</v>
      </c>
      <c r="B33" s="534">
        <v>190</v>
      </c>
      <c r="C33" s="533" t="s">
        <v>1423</v>
      </c>
      <c r="D33" s="542">
        <v>75225473</v>
      </c>
      <c r="E33" s="541">
        <v>75225473</v>
      </c>
      <c r="F33" s="231"/>
      <c r="G33" s="535"/>
      <c r="H33" s="535"/>
      <c r="I33" s="518" t="s">
        <v>1345</v>
      </c>
      <c r="J33" s="42" t="s">
        <v>1422</v>
      </c>
      <c r="N33" s="6">
        <v>201</v>
      </c>
    </row>
    <row r="34" spans="1:14" x14ac:dyDescent="0.25">
      <c r="A34" s="227">
        <v>202</v>
      </c>
      <c r="B34" s="534">
        <v>190</v>
      </c>
      <c r="C34" s="533" t="s">
        <v>1421</v>
      </c>
      <c r="D34" s="542">
        <v>40653885</v>
      </c>
      <c r="E34" s="541">
        <v>11978813</v>
      </c>
      <c r="F34" s="231"/>
      <c r="G34" s="535"/>
      <c r="H34" s="535">
        <v>28675072</v>
      </c>
      <c r="I34" s="518" t="s">
        <v>1408</v>
      </c>
      <c r="J34" s="42" t="s">
        <v>1420</v>
      </c>
      <c r="N34" s="6">
        <v>202</v>
      </c>
    </row>
    <row r="35" spans="1:14" x14ac:dyDescent="0.25">
      <c r="A35" s="227">
        <v>203</v>
      </c>
      <c r="B35" s="534">
        <v>190</v>
      </c>
      <c r="C35" s="533" t="s">
        <v>1419</v>
      </c>
      <c r="D35" s="542">
        <v>53107541</v>
      </c>
      <c r="E35" s="541">
        <v>53107541</v>
      </c>
      <c r="F35" s="535"/>
      <c r="G35" s="535"/>
      <c r="H35" s="535"/>
      <c r="I35" s="518" t="s">
        <v>1345</v>
      </c>
      <c r="J35" s="42" t="s">
        <v>1418</v>
      </c>
      <c r="N35" s="6">
        <v>203</v>
      </c>
    </row>
    <row r="36" spans="1:14" x14ac:dyDescent="0.25">
      <c r="A36" s="227">
        <v>204</v>
      </c>
      <c r="B36" s="534">
        <v>190</v>
      </c>
      <c r="C36" s="533" t="s">
        <v>1417</v>
      </c>
      <c r="D36" s="542">
        <v>427765221</v>
      </c>
      <c r="E36" s="541">
        <v>427765221</v>
      </c>
      <c r="F36" s="231"/>
      <c r="G36" s="535"/>
      <c r="H36" s="535"/>
      <c r="I36" s="518" t="s">
        <v>1345</v>
      </c>
      <c r="J36" s="42" t="s">
        <v>1416</v>
      </c>
      <c r="N36" s="6">
        <v>204</v>
      </c>
    </row>
    <row r="37" spans="1:14" ht="15.75" customHeight="1" x14ac:dyDescent="0.25">
      <c r="A37" s="227">
        <v>205</v>
      </c>
      <c r="B37" s="534">
        <v>190</v>
      </c>
      <c r="C37" s="533" t="s">
        <v>1415</v>
      </c>
      <c r="D37" s="542">
        <v>-392592821.927163</v>
      </c>
      <c r="E37" s="541">
        <v>-416498332</v>
      </c>
      <c r="F37" s="231"/>
      <c r="G37" s="535">
        <v>23905510.072837006</v>
      </c>
      <c r="H37" s="535"/>
      <c r="I37" s="518" t="s">
        <v>1408</v>
      </c>
      <c r="J37" s="42" t="s">
        <v>1414</v>
      </c>
      <c r="N37" s="6">
        <v>205</v>
      </c>
    </row>
    <row r="38" spans="1:14" x14ac:dyDescent="0.25">
      <c r="A38" s="227">
        <v>206</v>
      </c>
      <c r="B38" s="534">
        <v>190</v>
      </c>
      <c r="C38" s="533" t="s">
        <v>1413</v>
      </c>
      <c r="D38" s="542">
        <v>7947876393</v>
      </c>
      <c r="E38" s="541">
        <v>7619087467.1053696</v>
      </c>
      <c r="F38" s="556">
        <v>328788925.89463001</v>
      </c>
      <c r="G38" s="535"/>
      <c r="H38" s="535"/>
      <c r="I38" s="518" t="s">
        <v>1351</v>
      </c>
      <c r="J38" s="42" t="s">
        <v>1412</v>
      </c>
      <c r="N38" s="6">
        <v>206</v>
      </c>
    </row>
    <row r="39" spans="1:14" x14ac:dyDescent="0.25">
      <c r="A39" s="227">
        <v>207</v>
      </c>
      <c r="B39" s="534">
        <v>190</v>
      </c>
      <c r="C39" s="533" t="s">
        <v>1411</v>
      </c>
      <c r="D39" s="542">
        <v>0</v>
      </c>
      <c r="E39" s="541"/>
      <c r="F39" s="231"/>
      <c r="G39" s="535"/>
      <c r="H39" s="535"/>
      <c r="I39" s="518" t="s">
        <v>1345</v>
      </c>
      <c r="J39" s="42" t="s">
        <v>1410</v>
      </c>
      <c r="N39" s="6">
        <v>207</v>
      </c>
    </row>
    <row r="40" spans="1:14" x14ac:dyDescent="0.25">
      <c r="A40" s="227">
        <v>208</v>
      </c>
      <c r="B40" s="534">
        <v>190</v>
      </c>
      <c r="C40" s="533" t="s">
        <v>1409</v>
      </c>
      <c r="D40" s="542">
        <v>-58971108</v>
      </c>
      <c r="E40" s="541">
        <v>-15311758</v>
      </c>
      <c r="F40" s="231"/>
      <c r="G40" s="535">
        <v>-43659350</v>
      </c>
      <c r="H40" s="535"/>
      <c r="I40" s="518" t="s">
        <v>1408</v>
      </c>
      <c r="J40" s="42" t="s">
        <v>1407</v>
      </c>
      <c r="N40" s="6">
        <v>208</v>
      </c>
    </row>
    <row r="41" spans="1:14" x14ac:dyDescent="0.25">
      <c r="A41" s="227">
        <v>209</v>
      </c>
      <c r="B41" s="534">
        <v>190</v>
      </c>
      <c r="C41" s="533" t="s">
        <v>594</v>
      </c>
      <c r="D41" s="542">
        <v>1406507760</v>
      </c>
      <c r="E41" s="541">
        <v>1406507760</v>
      </c>
      <c r="F41" s="231"/>
      <c r="G41" s="535"/>
      <c r="H41" s="535"/>
      <c r="I41" s="518" t="s">
        <v>1345</v>
      </c>
      <c r="J41" s="42" t="s">
        <v>1406</v>
      </c>
      <c r="N41" s="6">
        <v>209</v>
      </c>
    </row>
    <row r="42" spans="1:14" x14ac:dyDescent="0.25">
      <c r="A42" s="227"/>
      <c r="B42" s="540"/>
      <c r="C42" s="320"/>
      <c r="D42" s="325"/>
      <c r="E42" s="47"/>
      <c r="F42" s="47"/>
      <c r="G42" s="47"/>
      <c r="H42" s="47"/>
      <c r="I42" s="33"/>
      <c r="N42" s="6"/>
    </row>
    <row r="43" spans="1:14" x14ac:dyDescent="0.25">
      <c r="A43" s="227">
        <v>210</v>
      </c>
      <c r="B43" s="320"/>
      <c r="C43" s="320" t="s">
        <v>1405</v>
      </c>
      <c r="D43" s="530">
        <v>9318986643.0728378</v>
      </c>
      <c r="E43" s="530">
        <v>8981276485.1053696</v>
      </c>
      <c r="F43" s="513">
        <v>328788925.89463001</v>
      </c>
      <c r="G43" s="513">
        <v>-19753839.927162994</v>
      </c>
      <c r="H43" s="513">
        <v>28675072</v>
      </c>
      <c r="I43" s="42" t="s">
        <v>1404</v>
      </c>
      <c r="N43" s="6">
        <v>210</v>
      </c>
    </row>
    <row r="44" spans="1:14" x14ac:dyDescent="0.25">
      <c r="A44" s="227">
        <v>211</v>
      </c>
      <c r="B44" s="320"/>
      <c r="C44" s="320" t="s">
        <v>1342</v>
      </c>
      <c r="D44" s="491"/>
      <c r="E44" s="491"/>
      <c r="F44" s="491"/>
      <c r="G44" s="496">
        <v>0.21429549888652261</v>
      </c>
      <c r="H44" s="496">
        <v>0.13675268169120042</v>
      </c>
      <c r="I44" s="515" t="s">
        <v>1403</v>
      </c>
      <c r="N44" s="6">
        <v>211</v>
      </c>
    </row>
    <row r="45" spans="1:14" x14ac:dyDescent="0.25">
      <c r="A45" s="227">
        <v>212</v>
      </c>
      <c r="B45" s="320"/>
      <c r="C45" s="327" t="s">
        <v>1402</v>
      </c>
      <c r="D45" s="532">
        <v>328477159.90620232</v>
      </c>
      <c r="E45" s="513"/>
      <c r="F45" s="512">
        <v>328788925.89463001</v>
      </c>
      <c r="G45" s="512">
        <v>-4233158.9821159029</v>
      </c>
      <c r="H45" s="512">
        <v>3921392.9936882537</v>
      </c>
      <c r="I45" s="509" t="s">
        <v>1401</v>
      </c>
      <c r="N45" s="6">
        <v>212</v>
      </c>
    </row>
    <row r="46" spans="1:14" x14ac:dyDescent="0.25">
      <c r="A46" s="227"/>
      <c r="B46" s="320"/>
      <c r="C46" s="510" t="s">
        <v>1338</v>
      </c>
      <c r="D46" s="491"/>
      <c r="E46" s="491"/>
      <c r="F46" s="491"/>
      <c r="G46" s="491"/>
      <c r="H46" s="491"/>
      <c r="I46" s="509"/>
      <c r="N46" s="6"/>
    </row>
    <row r="47" spans="1:14" x14ac:dyDescent="0.25">
      <c r="A47" s="227"/>
      <c r="B47" s="320"/>
      <c r="C47" s="320"/>
      <c r="D47" s="528"/>
      <c r="E47" s="491"/>
      <c r="F47" s="491"/>
      <c r="G47" s="491"/>
      <c r="H47" s="491"/>
      <c r="I47" s="509"/>
      <c r="N47" s="6"/>
    </row>
    <row r="48" spans="1:14" x14ac:dyDescent="0.25">
      <c r="A48" s="227">
        <v>213</v>
      </c>
      <c r="B48" s="320"/>
      <c r="C48" s="320" t="s">
        <v>1400</v>
      </c>
      <c r="D48" s="539">
        <v>9318986643</v>
      </c>
      <c r="E48" s="492" t="s">
        <v>1399</v>
      </c>
      <c r="G48" s="491"/>
      <c r="H48" s="491"/>
      <c r="J48" s="509" t="s">
        <v>1398</v>
      </c>
      <c r="N48" s="6">
        <v>213</v>
      </c>
    </row>
    <row r="49" spans="1:14" x14ac:dyDescent="0.25">
      <c r="A49" s="227"/>
      <c r="B49" s="320"/>
      <c r="C49" s="320"/>
      <c r="D49" s="538"/>
      <c r="E49" s="538"/>
      <c r="F49" s="538"/>
      <c r="G49" s="538"/>
      <c r="H49" s="538"/>
      <c r="I49" s="415"/>
      <c r="N49" s="6"/>
    </row>
    <row r="50" spans="1:14" x14ac:dyDescent="0.25">
      <c r="A50" s="130"/>
      <c r="B50" s="337" t="s">
        <v>1397</v>
      </c>
      <c r="C50" s="537"/>
      <c r="D50" s="536"/>
      <c r="E50" s="35"/>
      <c r="F50" s="35"/>
      <c r="G50" s="35"/>
      <c r="H50" s="35"/>
      <c r="I50" s="35"/>
      <c r="J50" s="35"/>
      <c r="K50" s="35"/>
      <c r="L50" s="35"/>
      <c r="M50" s="35"/>
      <c r="N50" s="6"/>
    </row>
    <row r="51" spans="1:14" x14ac:dyDescent="0.25">
      <c r="A51" s="130"/>
      <c r="C51" s="228" t="s">
        <v>530</v>
      </c>
      <c r="D51" s="228" t="s">
        <v>529</v>
      </c>
      <c r="E51" s="228" t="s">
        <v>528</v>
      </c>
      <c r="F51" s="228" t="s">
        <v>527</v>
      </c>
      <c r="G51" s="228" t="s">
        <v>552</v>
      </c>
      <c r="H51" s="228" t="s">
        <v>551</v>
      </c>
      <c r="I51" s="228" t="s">
        <v>550</v>
      </c>
      <c r="N51" s="6"/>
    </row>
    <row r="52" spans="1:14" x14ac:dyDescent="0.25">
      <c r="A52" s="130"/>
      <c r="B52" s="322"/>
      <c r="C52" s="322"/>
      <c r="D52" s="322" t="s">
        <v>1364</v>
      </c>
      <c r="E52" s="322" t="s">
        <v>1363</v>
      </c>
      <c r="F52" s="322"/>
      <c r="G52" s="322" t="s">
        <v>1362</v>
      </c>
      <c r="H52" s="322" t="s">
        <v>1361</v>
      </c>
      <c r="I52" s="523"/>
      <c r="N52" s="6"/>
    </row>
    <row r="53" spans="1:14" x14ac:dyDescent="0.25">
      <c r="A53" s="239" t="s">
        <v>99</v>
      </c>
      <c r="B53" s="521" t="s">
        <v>1396</v>
      </c>
      <c r="C53" s="521" t="s">
        <v>1359</v>
      </c>
      <c r="D53" s="521" t="s">
        <v>1358</v>
      </c>
      <c r="E53" s="521" t="s">
        <v>1357</v>
      </c>
      <c r="F53" s="521" t="s">
        <v>1356</v>
      </c>
      <c r="G53" s="521" t="s">
        <v>1355</v>
      </c>
      <c r="H53" s="521" t="s">
        <v>1354</v>
      </c>
      <c r="I53" s="521" t="s">
        <v>72</v>
      </c>
      <c r="N53" s="239" t="s">
        <v>99</v>
      </c>
    </row>
    <row r="54" spans="1:14" x14ac:dyDescent="0.25">
      <c r="A54" s="227">
        <v>300</v>
      </c>
      <c r="B54" s="520">
        <v>282</v>
      </c>
      <c r="C54" s="183" t="s">
        <v>1395</v>
      </c>
      <c r="D54" s="519">
        <v>-1773291875.95983</v>
      </c>
      <c r="E54" s="535"/>
      <c r="F54" s="555">
        <v>-1773291875.95983</v>
      </c>
      <c r="G54" s="535"/>
      <c r="H54" s="535"/>
      <c r="I54" s="518" t="s">
        <v>1351</v>
      </c>
      <c r="J54" s="42" t="s">
        <v>1394</v>
      </c>
      <c r="N54" s="6">
        <v>300</v>
      </c>
    </row>
    <row r="55" spans="1:14" x14ac:dyDescent="0.25">
      <c r="A55" s="227">
        <v>301</v>
      </c>
      <c r="B55" s="520">
        <v>282</v>
      </c>
      <c r="C55" s="183" t="s">
        <v>1393</v>
      </c>
      <c r="D55" s="519">
        <v>-6708374152.0401697</v>
      </c>
      <c r="E55" s="535">
        <v>-6708374152.0401697</v>
      </c>
      <c r="F55" s="535"/>
      <c r="G55" s="535"/>
      <c r="H55" s="535"/>
      <c r="I55" s="518" t="s">
        <v>1392</v>
      </c>
      <c r="J55" s="42"/>
      <c r="N55" s="6">
        <v>301</v>
      </c>
    </row>
    <row r="56" spans="1:14" x14ac:dyDescent="0.25">
      <c r="A56" s="227">
        <v>302</v>
      </c>
      <c r="B56" s="520">
        <v>282</v>
      </c>
      <c r="C56" s="183" t="s">
        <v>1391</v>
      </c>
      <c r="D56" s="519">
        <v>-498926436</v>
      </c>
      <c r="E56" s="535"/>
      <c r="F56" s="535"/>
      <c r="G56" s="535">
        <v>-498926436</v>
      </c>
      <c r="H56" s="535"/>
      <c r="I56" s="518" t="s">
        <v>1348</v>
      </c>
      <c r="J56" s="42" t="s">
        <v>1390</v>
      </c>
      <c r="N56" s="6">
        <v>302</v>
      </c>
    </row>
    <row r="57" spans="1:14" x14ac:dyDescent="0.25">
      <c r="A57" s="227">
        <v>303</v>
      </c>
      <c r="B57" s="520" t="s">
        <v>76</v>
      </c>
      <c r="C57" s="183"/>
      <c r="D57" s="519">
        <v>0</v>
      </c>
      <c r="E57" s="535"/>
      <c r="F57" s="535"/>
      <c r="G57" s="535"/>
      <c r="H57" s="535"/>
      <c r="I57" s="518"/>
      <c r="J57" s="42"/>
      <c r="N57" s="6">
        <v>303</v>
      </c>
    </row>
    <row r="58" spans="1:14" x14ac:dyDescent="0.25">
      <c r="A58" s="227">
        <v>304</v>
      </c>
      <c r="B58" s="520" t="s">
        <v>76</v>
      </c>
      <c r="C58" s="183"/>
      <c r="D58" s="519">
        <v>0</v>
      </c>
      <c r="E58" s="535"/>
      <c r="F58" s="535"/>
      <c r="G58" s="535"/>
      <c r="H58" s="535"/>
      <c r="I58" s="518"/>
      <c r="J58" s="42"/>
      <c r="N58" s="6">
        <v>304</v>
      </c>
    </row>
    <row r="59" spans="1:14" x14ac:dyDescent="0.25">
      <c r="A59" s="227">
        <v>305</v>
      </c>
      <c r="B59" s="520" t="s">
        <v>76</v>
      </c>
      <c r="C59" s="183"/>
      <c r="D59" s="519">
        <v>0</v>
      </c>
      <c r="E59" s="535"/>
      <c r="F59" s="535"/>
      <c r="G59" s="535"/>
      <c r="H59" s="535"/>
      <c r="I59" s="518"/>
      <c r="J59" s="42"/>
      <c r="N59" s="6">
        <v>305</v>
      </c>
    </row>
    <row r="60" spans="1:14" x14ac:dyDescent="0.25">
      <c r="A60" s="227">
        <v>306</v>
      </c>
      <c r="B60" s="534" t="s">
        <v>76</v>
      </c>
      <c r="C60" s="533"/>
      <c r="D60" s="519">
        <v>0</v>
      </c>
      <c r="E60" s="231"/>
      <c r="F60" s="231"/>
      <c r="G60" s="231"/>
      <c r="H60" s="231"/>
      <c r="I60" s="84"/>
      <c r="N60" s="6">
        <v>306</v>
      </c>
    </row>
    <row r="61" spans="1:14" x14ac:dyDescent="0.25">
      <c r="A61" s="227"/>
      <c r="B61" s="213"/>
      <c r="C61" s="38"/>
      <c r="D61" s="528"/>
      <c r="E61" s="47"/>
      <c r="F61" s="47"/>
      <c r="G61" s="47"/>
      <c r="H61" s="47"/>
      <c r="N61" s="6"/>
    </row>
    <row r="62" spans="1:14" x14ac:dyDescent="0.25">
      <c r="A62" s="227">
        <v>307</v>
      </c>
      <c r="B62" s="130"/>
      <c r="C62" s="38" t="s">
        <v>1389</v>
      </c>
      <c r="D62" s="513">
        <v>-8980592464</v>
      </c>
      <c r="E62" s="513">
        <v>-6708374152.0401697</v>
      </c>
      <c r="F62" s="513">
        <v>-1773291875.95983</v>
      </c>
      <c r="G62" s="513">
        <v>-498926436</v>
      </c>
      <c r="H62" s="513">
        <v>0</v>
      </c>
      <c r="I62" s="42" t="s">
        <v>1388</v>
      </c>
      <c r="N62" s="6">
        <v>307</v>
      </c>
    </row>
    <row r="63" spans="1:14" x14ac:dyDescent="0.25">
      <c r="A63" s="227">
        <v>308</v>
      </c>
      <c r="B63" s="320"/>
      <c r="C63" s="320" t="s">
        <v>1342</v>
      </c>
      <c r="D63" s="491"/>
      <c r="E63" s="491"/>
      <c r="F63" s="389">
        <v>0.94903475815996097</v>
      </c>
      <c r="G63" s="496">
        <v>0.15990070918996302</v>
      </c>
      <c r="H63" s="496">
        <v>9.5526447554383137E-2</v>
      </c>
      <c r="I63" s="515" t="s">
        <v>1341</v>
      </c>
      <c r="N63" s="6">
        <v>308</v>
      </c>
    </row>
    <row r="64" spans="1:14" x14ac:dyDescent="0.25">
      <c r="A64" s="227">
        <v>309</v>
      </c>
      <c r="B64" s="320"/>
      <c r="C64" s="327" t="s">
        <v>1387</v>
      </c>
      <c r="D64" s="532">
        <v>-1762694317.5985816</v>
      </c>
      <c r="E64" s="531"/>
      <c r="F64" s="511">
        <v>-1682915626.6485608</v>
      </c>
      <c r="G64" s="512">
        <v>-79778690.950020701</v>
      </c>
      <c r="H64" s="512">
        <v>0</v>
      </c>
      <c r="I64" s="509" t="s">
        <v>1386</v>
      </c>
      <c r="N64" s="6">
        <v>309</v>
      </c>
    </row>
    <row r="65" spans="1:14" x14ac:dyDescent="0.25">
      <c r="A65" s="227"/>
      <c r="B65" s="320"/>
      <c r="C65" s="510" t="s">
        <v>1338</v>
      </c>
      <c r="E65" s="491"/>
      <c r="F65" s="491"/>
      <c r="G65" s="491"/>
      <c r="H65" s="491"/>
      <c r="I65" s="509"/>
      <c r="N65" s="6"/>
    </row>
    <row r="66" spans="1:14" x14ac:dyDescent="0.25">
      <c r="A66" s="227"/>
      <c r="B66" s="320"/>
      <c r="D66" s="510"/>
      <c r="E66" s="491"/>
      <c r="F66" s="491"/>
      <c r="G66" s="491"/>
      <c r="H66" s="491"/>
      <c r="I66" s="509"/>
      <c r="N66" s="6"/>
    </row>
    <row r="67" spans="1:14" x14ac:dyDescent="0.25">
      <c r="A67" s="227">
        <v>310</v>
      </c>
      <c r="B67" s="130"/>
      <c r="C67" s="320" t="s">
        <v>1383</v>
      </c>
      <c r="D67" s="508">
        <v>-8980592464</v>
      </c>
      <c r="E67" s="492"/>
      <c r="F67" s="491"/>
      <c r="G67" s="491"/>
      <c r="H67" s="491"/>
      <c r="J67" s="42" t="s">
        <v>1385</v>
      </c>
      <c r="N67" s="6">
        <v>310</v>
      </c>
    </row>
    <row r="68" spans="1:14" x14ac:dyDescent="0.25">
      <c r="A68" s="227">
        <v>311</v>
      </c>
      <c r="B68" s="130"/>
      <c r="C68" s="320" t="s">
        <v>1384</v>
      </c>
      <c r="D68" s="530"/>
      <c r="E68" s="492"/>
      <c r="F68" s="491"/>
      <c r="G68" s="491"/>
      <c r="H68" s="491"/>
      <c r="J68" s="42"/>
      <c r="N68" s="6">
        <v>311</v>
      </c>
    </row>
    <row r="69" spans="1:14" ht="15.75" thickBot="1" x14ac:dyDescent="0.3">
      <c r="A69" s="227">
        <v>312</v>
      </c>
      <c r="B69" s="130"/>
      <c r="C69" s="320" t="s">
        <v>1383</v>
      </c>
      <c r="D69" s="529">
        <v>-8980592464</v>
      </c>
      <c r="E69" s="492" t="s">
        <v>1382</v>
      </c>
      <c r="F69" s="491"/>
      <c r="G69" s="491"/>
      <c r="H69" s="491"/>
      <c r="I69" s="415"/>
      <c r="N69" s="6">
        <v>312</v>
      </c>
    </row>
    <row r="70" spans="1:14" ht="15.75" thickTop="1" x14ac:dyDescent="0.25">
      <c r="A70" s="227"/>
      <c r="B70" s="130"/>
      <c r="C70" s="38"/>
      <c r="D70" s="528"/>
      <c r="E70" s="492"/>
      <c r="F70" s="491"/>
      <c r="G70" s="491"/>
      <c r="H70" s="491"/>
      <c r="I70" s="415"/>
      <c r="N70" s="6"/>
    </row>
    <row r="71" spans="1:14" x14ac:dyDescent="0.25">
      <c r="A71" s="130"/>
      <c r="B71" s="337" t="s">
        <v>1381</v>
      </c>
      <c r="C71" s="335"/>
      <c r="D71" s="506"/>
      <c r="E71" s="282"/>
      <c r="F71" s="282"/>
      <c r="G71" s="282"/>
      <c r="H71" s="282"/>
      <c r="I71" s="35"/>
      <c r="J71" s="35"/>
      <c r="K71" s="35"/>
      <c r="L71" s="35"/>
      <c r="M71" s="35"/>
      <c r="N71" s="6"/>
    </row>
    <row r="72" spans="1:14" x14ac:dyDescent="0.25">
      <c r="A72" s="130"/>
      <c r="B72" s="327"/>
      <c r="C72" s="228" t="s">
        <v>530</v>
      </c>
      <c r="D72" s="228" t="s">
        <v>529</v>
      </c>
      <c r="E72" s="228" t="s">
        <v>528</v>
      </c>
      <c r="F72" s="228" t="s">
        <v>527</v>
      </c>
      <c r="G72" s="228" t="s">
        <v>552</v>
      </c>
      <c r="H72" s="228" t="s">
        <v>551</v>
      </c>
      <c r="I72" s="228" t="s">
        <v>550</v>
      </c>
      <c r="N72" s="6"/>
    </row>
    <row r="73" spans="1:14" x14ac:dyDescent="0.25">
      <c r="A73" s="130"/>
      <c r="B73" s="322"/>
      <c r="C73" s="322"/>
      <c r="D73" s="322" t="s">
        <v>1364</v>
      </c>
      <c r="E73" s="322" t="s">
        <v>1363</v>
      </c>
      <c r="F73" s="524"/>
      <c r="G73" s="322" t="s">
        <v>1362</v>
      </c>
      <c r="H73" s="322" t="s">
        <v>1361</v>
      </c>
      <c r="I73" s="523"/>
      <c r="N73" s="6"/>
    </row>
    <row r="74" spans="1:14" x14ac:dyDescent="0.25">
      <c r="A74" s="239" t="s">
        <v>99</v>
      </c>
      <c r="B74" s="521" t="s">
        <v>1380</v>
      </c>
      <c r="C74" s="521" t="s">
        <v>1359</v>
      </c>
      <c r="D74" s="521" t="s">
        <v>1358</v>
      </c>
      <c r="E74" s="521" t="s">
        <v>1357</v>
      </c>
      <c r="F74" s="522" t="s">
        <v>1356</v>
      </c>
      <c r="G74" s="522" t="s">
        <v>1355</v>
      </c>
      <c r="H74" s="522" t="s">
        <v>1354</v>
      </c>
      <c r="I74" s="521" t="s">
        <v>72</v>
      </c>
      <c r="N74" s="239" t="s">
        <v>99</v>
      </c>
    </row>
    <row r="75" spans="1:14" x14ac:dyDescent="0.25">
      <c r="A75" s="227"/>
      <c r="B75" s="320" t="s">
        <v>1353</v>
      </c>
      <c r="D75" s="47"/>
      <c r="E75" s="47"/>
      <c r="F75" s="47"/>
      <c r="G75" s="47"/>
      <c r="H75" s="47"/>
      <c r="N75" s="6"/>
    </row>
    <row r="76" spans="1:14" x14ac:dyDescent="0.25">
      <c r="A76" s="227">
        <v>400</v>
      </c>
      <c r="B76" s="520">
        <v>283</v>
      </c>
      <c r="C76" s="183" t="s">
        <v>1379</v>
      </c>
      <c r="D76" s="519">
        <v>-43070867</v>
      </c>
      <c r="E76" s="361">
        <v>-43070867</v>
      </c>
      <c r="F76" s="361"/>
      <c r="G76" s="361"/>
      <c r="H76" s="361"/>
      <c r="I76" s="518" t="s">
        <v>1345</v>
      </c>
      <c r="J76" s="42" t="s">
        <v>1378</v>
      </c>
      <c r="N76" s="6">
        <v>400</v>
      </c>
    </row>
    <row r="77" spans="1:14" x14ac:dyDescent="0.25">
      <c r="A77" s="227">
        <v>401</v>
      </c>
      <c r="B77" s="520">
        <v>283</v>
      </c>
      <c r="C77" s="183" t="s">
        <v>1377</v>
      </c>
      <c r="D77" s="519">
        <v>-1496203634</v>
      </c>
      <c r="E77" s="361">
        <v>-1496203634</v>
      </c>
      <c r="F77" s="361"/>
      <c r="G77" s="361"/>
      <c r="H77" s="361"/>
      <c r="I77" s="518" t="s">
        <v>1376</v>
      </c>
      <c r="J77" s="42" t="s">
        <v>1375</v>
      </c>
      <c r="N77" s="6">
        <v>401</v>
      </c>
    </row>
    <row r="78" spans="1:14" x14ac:dyDescent="0.25">
      <c r="A78" s="227">
        <v>402</v>
      </c>
      <c r="B78" s="520">
        <v>283</v>
      </c>
      <c r="C78" s="183" t="s">
        <v>594</v>
      </c>
      <c r="D78" s="519">
        <v>-483441533</v>
      </c>
      <c r="E78" s="361">
        <v>-483441533</v>
      </c>
      <c r="F78" s="361"/>
      <c r="G78" s="361"/>
      <c r="H78" s="361"/>
      <c r="I78" s="518" t="s">
        <v>1345</v>
      </c>
      <c r="J78" s="42" t="s">
        <v>1374</v>
      </c>
      <c r="N78" s="6">
        <v>402</v>
      </c>
    </row>
    <row r="79" spans="1:14" x14ac:dyDescent="0.25">
      <c r="A79" s="227">
        <v>403</v>
      </c>
      <c r="B79" s="520"/>
      <c r="C79" s="183"/>
      <c r="D79" s="519"/>
      <c r="E79" s="361"/>
      <c r="F79" s="361"/>
      <c r="G79" s="361"/>
      <c r="H79" s="361"/>
      <c r="I79" s="518"/>
      <c r="J79" s="42"/>
      <c r="N79" s="6">
        <v>403</v>
      </c>
    </row>
    <row r="80" spans="1:14" x14ac:dyDescent="0.25">
      <c r="A80" s="227"/>
      <c r="B80" s="188"/>
      <c r="C80" s="38"/>
      <c r="D80" s="268"/>
      <c r="E80" s="47"/>
      <c r="F80" s="47"/>
      <c r="G80" s="47"/>
      <c r="H80" s="47"/>
      <c r="N80" s="6"/>
    </row>
    <row r="81" spans="1:14" x14ac:dyDescent="0.25">
      <c r="A81" s="227">
        <v>404</v>
      </c>
      <c r="B81" s="38"/>
      <c r="C81" s="38" t="s">
        <v>1373</v>
      </c>
      <c r="D81" s="513">
        <v>-2022716034</v>
      </c>
      <c r="E81" s="513">
        <v>-2022716034</v>
      </c>
      <c r="F81" s="513">
        <v>0</v>
      </c>
      <c r="G81" s="513">
        <v>0</v>
      </c>
      <c r="H81" s="513">
        <v>0</v>
      </c>
      <c r="I81" s="42" t="s">
        <v>1372</v>
      </c>
      <c r="N81" s="6">
        <v>404</v>
      </c>
    </row>
    <row r="82" spans="1:14" x14ac:dyDescent="0.25">
      <c r="A82" s="227">
        <v>405</v>
      </c>
      <c r="B82" s="320"/>
      <c r="C82" s="320" t="s">
        <v>1342</v>
      </c>
      <c r="D82" s="517"/>
      <c r="E82" s="517"/>
      <c r="F82" s="491"/>
      <c r="G82" s="496">
        <v>0.15990070918996302</v>
      </c>
      <c r="H82" s="496">
        <v>9.5526447554383137E-2</v>
      </c>
      <c r="I82" s="515" t="s">
        <v>1371</v>
      </c>
      <c r="N82" s="6">
        <v>405</v>
      </c>
    </row>
    <row r="83" spans="1:14" x14ac:dyDescent="0.25">
      <c r="A83" s="227">
        <v>406</v>
      </c>
      <c r="B83" s="320"/>
      <c r="C83" s="327" t="s">
        <v>1370</v>
      </c>
      <c r="D83" s="527">
        <v>0</v>
      </c>
      <c r="E83" s="491"/>
      <c r="F83" s="526">
        <v>0</v>
      </c>
      <c r="G83" s="526">
        <v>0</v>
      </c>
      <c r="H83" s="525">
        <v>0</v>
      </c>
      <c r="I83" s="509" t="s">
        <v>1369</v>
      </c>
      <c r="N83" s="6">
        <v>406</v>
      </c>
    </row>
    <row r="84" spans="1:14" x14ac:dyDescent="0.25">
      <c r="A84" s="227"/>
      <c r="C84" s="510" t="s">
        <v>1338</v>
      </c>
      <c r="D84" s="268"/>
      <c r="E84" s="268"/>
      <c r="F84" s="268"/>
      <c r="G84" s="268"/>
      <c r="H84" s="268"/>
      <c r="I84" s="509"/>
      <c r="J84" s="47"/>
      <c r="N84" s="6"/>
    </row>
    <row r="85" spans="1:14" x14ac:dyDescent="0.25">
      <c r="A85" s="227"/>
      <c r="C85" s="38"/>
      <c r="D85" s="268"/>
      <c r="E85" s="268"/>
      <c r="F85" s="268"/>
      <c r="G85" s="268"/>
      <c r="H85" s="268"/>
      <c r="I85" s="509"/>
      <c r="N85" s="6"/>
    </row>
    <row r="86" spans="1:14" x14ac:dyDescent="0.25">
      <c r="A86" s="227">
        <v>407</v>
      </c>
      <c r="C86" s="320" t="s">
        <v>1368</v>
      </c>
      <c r="D86" s="508">
        <v>-2022716034</v>
      </c>
      <c r="E86" s="492" t="s">
        <v>1367</v>
      </c>
      <c r="F86" s="491"/>
      <c r="G86" s="491"/>
      <c r="H86" s="491"/>
      <c r="J86" s="42" t="s">
        <v>1366</v>
      </c>
      <c r="N86" s="6">
        <v>407</v>
      </c>
    </row>
    <row r="87" spans="1:14" x14ac:dyDescent="0.25">
      <c r="A87" s="227"/>
      <c r="C87" s="320"/>
      <c r="D87" s="492"/>
      <c r="E87" s="492"/>
      <c r="F87" s="491"/>
      <c r="G87" s="491"/>
      <c r="H87" s="491"/>
      <c r="I87" s="42"/>
      <c r="N87" s="6"/>
    </row>
    <row r="88" spans="1:14" x14ac:dyDescent="0.25">
      <c r="A88" s="130"/>
      <c r="B88" s="337" t="s">
        <v>1365</v>
      </c>
      <c r="C88" s="335"/>
      <c r="D88" s="506"/>
      <c r="E88" s="282"/>
      <c r="F88" s="282"/>
      <c r="G88" s="282"/>
      <c r="H88" s="282"/>
      <c r="I88" s="35"/>
      <c r="J88" s="35"/>
      <c r="K88" s="35"/>
      <c r="L88" s="35"/>
      <c r="M88" s="35"/>
      <c r="N88" s="6"/>
    </row>
    <row r="89" spans="1:14" x14ac:dyDescent="0.25">
      <c r="A89" s="130"/>
      <c r="B89" s="327"/>
      <c r="C89" s="228" t="s">
        <v>530</v>
      </c>
      <c r="D89" s="228" t="s">
        <v>529</v>
      </c>
      <c r="E89" s="228" t="s">
        <v>528</v>
      </c>
      <c r="F89" s="228" t="s">
        <v>527</v>
      </c>
      <c r="G89" s="228" t="s">
        <v>552</v>
      </c>
      <c r="H89" s="228" t="s">
        <v>551</v>
      </c>
      <c r="I89" s="228" t="s">
        <v>550</v>
      </c>
      <c r="N89" s="6"/>
    </row>
    <row r="90" spans="1:14" x14ac:dyDescent="0.25">
      <c r="A90" s="130"/>
      <c r="B90" s="322"/>
      <c r="C90" s="322"/>
      <c r="D90" s="322" t="s">
        <v>1364</v>
      </c>
      <c r="E90" s="322" t="s">
        <v>1363</v>
      </c>
      <c r="F90" s="524"/>
      <c r="G90" s="322" t="s">
        <v>1362</v>
      </c>
      <c r="H90" s="322" t="s">
        <v>1361</v>
      </c>
      <c r="I90" s="523"/>
      <c r="N90" s="6"/>
    </row>
    <row r="91" spans="1:14" x14ac:dyDescent="0.25">
      <c r="A91" s="239" t="s">
        <v>99</v>
      </c>
      <c r="B91" s="521" t="s">
        <v>1360</v>
      </c>
      <c r="C91" s="521" t="s">
        <v>1359</v>
      </c>
      <c r="D91" s="521" t="s">
        <v>1358</v>
      </c>
      <c r="E91" s="521" t="s">
        <v>1357</v>
      </c>
      <c r="F91" s="522" t="s">
        <v>1356</v>
      </c>
      <c r="G91" s="522" t="s">
        <v>1355</v>
      </c>
      <c r="H91" s="522" t="s">
        <v>1354</v>
      </c>
      <c r="I91" s="521" t="s">
        <v>72</v>
      </c>
      <c r="N91" s="239" t="s">
        <v>99</v>
      </c>
    </row>
    <row r="92" spans="1:14" x14ac:dyDescent="0.25">
      <c r="A92" s="227"/>
      <c r="B92" s="320" t="s">
        <v>1353</v>
      </c>
      <c r="D92" s="47"/>
      <c r="E92" s="47"/>
      <c r="F92" s="47"/>
      <c r="G92" s="47"/>
      <c r="H92" s="47"/>
      <c r="N92" s="6"/>
    </row>
    <row r="93" spans="1:14" x14ac:dyDescent="0.25">
      <c r="A93" s="227">
        <v>500</v>
      </c>
      <c r="B93" s="520">
        <v>255</v>
      </c>
      <c r="C93" s="183" t="s">
        <v>1352</v>
      </c>
      <c r="D93" s="519">
        <v>-91683096</v>
      </c>
      <c r="E93" s="361">
        <v>-88723969</v>
      </c>
      <c r="F93" s="361">
        <v>-2959127</v>
      </c>
      <c r="G93" s="361"/>
      <c r="H93" s="361"/>
      <c r="I93" s="518" t="s">
        <v>1351</v>
      </c>
      <c r="J93" s="42" t="s">
        <v>1350</v>
      </c>
      <c r="N93" s="6">
        <v>500</v>
      </c>
    </row>
    <row r="94" spans="1:14" x14ac:dyDescent="0.25">
      <c r="A94" s="227">
        <v>501</v>
      </c>
      <c r="B94" s="520">
        <v>255</v>
      </c>
      <c r="C94" s="183" t="s">
        <v>1349</v>
      </c>
      <c r="D94" s="519">
        <v>-10222857</v>
      </c>
      <c r="E94" s="361"/>
      <c r="F94" s="361"/>
      <c r="G94" s="361">
        <v>-10222857</v>
      </c>
      <c r="H94" s="361"/>
      <c r="I94" s="518" t="s">
        <v>1348</v>
      </c>
      <c r="J94" s="42" t="s">
        <v>1347</v>
      </c>
      <c r="N94" s="6">
        <v>501</v>
      </c>
    </row>
    <row r="95" spans="1:14" x14ac:dyDescent="0.25">
      <c r="A95" s="227">
        <v>502</v>
      </c>
      <c r="B95" s="520">
        <v>255</v>
      </c>
      <c r="C95" s="183" t="s">
        <v>1346</v>
      </c>
      <c r="D95" s="519">
        <v>6012663</v>
      </c>
      <c r="E95" s="361">
        <v>6012663</v>
      </c>
      <c r="F95" s="361"/>
      <c r="G95" s="361"/>
      <c r="H95" s="361"/>
      <c r="I95" s="518" t="s">
        <v>1345</v>
      </c>
      <c r="N95" s="6">
        <v>502</v>
      </c>
    </row>
    <row r="96" spans="1:14" x14ac:dyDescent="0.25">
      <c r="A96" s="227"/>
      <c r="B96" s="188"/>
      <c r="C96" s="38"/>
      <c r="D96" s="268"/>
      <c r="E96" s="47"/>
      <c r="F96" s="47"/>
      <c r="G96" s="47"/>
      <c r="H96" s="47"/>
      <c r="N96" s="6"/>
    </row>
    <row r="97" spans="1:14" x14ac:dyDescent="0.25">
      <c r="A97" s="227">
        <v>503</v>
      </c>
      <c r="B97" s="38"/>
      <c r="C97" s="38" t="s">
        <v>1344</v>
      </c>
      <c r="E97" s="513">
        <v>-82711306</v>
      </c>
      <c r="F97" s="513">
        <v>-2959127</v>
      </c>
      <c r="G97" s="513">
        <v>-10222857</v>
      </c>
      <c r="H97" s="513">
        <v>0</v>
      </c>
      <c r="I97" s="42" t="s">
        <v>1343</v>
      </c>
      <c r="N97" s="6">
        <v>503</v>
      </c>
    </row>
    <row r="98" spans="1:14" x14ac:dyDescent="0.25">
      <c r="A98" s="227">
        <v>504</v>
      </c>
      <c r="B98" s="320"/>
      <c r="C98" s="320" t="s">
        <v>1342</v>
      </c>
      <c r="D98" s="513">
        <v>-95893290</v>
      </c>
      <c r="E98" s="517"/>
      <c r="F98" s="516">
        <v>0.94903475815996097</v>
      </c>
      <c r="G98" s="496">
        <v>0.15990070918996302</v>
      </c>
      <c r="H98" s="496">
        <v>9.5526447554383137E-2</v>
      </c>
      <c r="I98" s="515" t="s">
        <v>1341</v>
      </c>
      <c r="N98" s="6">
        <v>504</v>
      </c>
    </row>
    <row r="99" spans="1:14" x14ac:dyDescent="0.25">
      <c r="A99" s="227">
        <v>505</v>
      </c>
      <c r="B99" s="320"/>
      <c r="C99" s="327" t="s">
        <v>1340</v>
      </c>
      <c r="D99" s="514">
        <v>-4442956.4610571889</v>
      </c>
      <c r="E99" s="513"/>
      <c r="F99" s="512">
        <v>-2808314.376809611</v>
      </c>
      <c r="G99" s="512">
        <v>-1634642.0842475777</v>
      </c>
      <c r="H99" s="511">
        <v>0</v>
      </c>
      <c r="I99" s="509" t="s">
        <v>1339</v>
      </c>
      <c r="N99" s="6">
        <v>505</v>
      </c>
    </row>
    <row r="100" spans="1:14" x14ac:dyDescent="0.25">
      <c r="A100" s="227"/>
      <c r="C100" s="510" t="s">
        <v>1338</v>
      </c>
      <c r="D100" s="268"/>
      <c r="E100" s="268"/>
      <c r="F100" s="268"/>
      <c r="G100" s="268"/>
      <c r="H100" s="268"/>
      <c r="I100" s="509"/>
      <c r="J100" s="47"/>
      <c r="N100" s="6"/>
    </row>
    <row r="101" spans="1:14" x14ac:dyDescent="0.25">
      <c r="A101" s="227"/>
      <c r="C101" s="38"/>
      <c r="D101" s="268"/>
      <c r="E101" s="268"/>
      <c r="F101" s="268"/>
      <c r="G101" s="268"/>
      <c r="H101" s="268"/>
      <c r="I101" s="509"/>
      <c r="N101" s="6"/>
    </row>
    <row r="102" spans="1:14" x14ac:dyDescent="0.25">
      <c r="A102" s="227">
        <v>506</v>
      </c>
      <c r="C102" s="320" t="s">
        <v>1337</v>
      </c>
      <c r="D102" s="508">
        <v>-95893290</v>
      </c>
      <c r="E102" s="492" t="s">
        <v>1336</v>
      </c>
      <c r="F102" s="491"/>
      <c r="G102" s="491"/>
      <c r="H102" s="491"/>
      <c r="J102" s="42" t="s">
        <v>1335</v>
      </c>
      <c r="N102" s="6">
        <v>506</v>
      </c>
    </row>
    <row r="103" spans="1:14" x14ac:dyDescent="0.25">
      <c r="A103" s="227"/>
      <c r="C103" s="320"/>
      <c r="D103" s="492"/>
      <c r="E103" s="492"/>
      <c r="F103" s="491"/>
      <c r="G103" s="491"/>
      <c r="H103" s="491"/>
      <c r="I103" s="42"/>
      <c r="N103" s="6"/>
    </row>
    <row r="104" spans="1:14" x14ac:dyDescent="0.25">
      <c r="A104" s="227"/>
      <c r="B104" s="240" t="s">
        <v>1334</v>
      </c>
      <c r="C104" s="335"/>
      <c r="D104" s="507"/>
      <c r="E104" s="507"/>
      <c r="F104" s="506"/>
      <c r="G104" s="506"/>
      <c r="H104" s="506"/>
      <c r="I104" s="505"/>
      <c r="J104" s="261"/>
      <c r="K104" s="35"/>
      <c r="L104" s="35"/>
      <c r="M104" s="35"/>
      <c r="N104" s="6"/>
    </row>
    <row r="105" spans="1:14" x14ac:dyDescent="0.25">
      <c r="A105" s="227"/>
      <c r="B105" s="38"/>
      <c r="C105" s="228" t="s">
        <v>530</v>
      </c>
      <c r="D105" s="228" t="s">
        <v>529</v>
      </c>
      <c r="E105" s="228" t="s">
        <v>528</v>
      </c>
      <c r="F105" s="228" t="s">
        <v>527</v>
      </c>
      <c r="G105" s="228" t="s">
        <v>552</v>
      </c>
      <c r="H105" s="228" t="s">
        <v>551</v>
      </c>
      <c r="I105" s="228" t="s">
        <v>550</v>
      </c>
      <c r="J105" s="228" t="s">
        <v>575</v>
      </c>
      <c r="N105" s="6"/>
    </row>
    <row r="106" spans="1:14" x14ac:dyDescent="0.25">
      <c r="A106" s="227"/>
      <c r="B106" s="38"/>
      <c r="C106" s="320"/>
      <c r="D106" s="503" t="s">
        <v>1333</v>
      </c>
      <c r="E106" s="503" t="s">
        <v>1332</v>
      </c>
      <c r="F106" s="491"/>
      <c r="G106" s="491"/>
      <c r="H106" s="503" t="s">
        <v>1331</v>
      </c>
      <c r="I106" s="504" t="s">
        <v>1330</v>
      </c>
      <c r="J106" s="503" t="s">
        <v>1329</v>
      </c>
      <c r="N106" s="6"/>
    </row>
    <row r="107" spans="1:14" x14ac:dyDescent="0.25">
      <c r="A107" s="227"/>
      <c r="B107" s="38"/>
      <c r="C107" s="320"/>
      <c r="D107" s="492"/>
      <c r="E107" s="492"/>
      <c r="F107" s="491"/>
      <c r="G107" s="491"/>
      <c r="H107" s="491"/>
      <c r="I107" s="45"/>
      <c r="J107" s="38"/>
      <c r="N107" s="6"/>
    </row>
    <row r="108" spans="1:14" x14ac:dyDescent="0.25">
      <c r="A108" s="227"/>
      <c r="B108" s="38"/>
      <c r="C108" s="332"/>
      <c r="D108" s="503" t="s">
        <v>1328</v>
      </c>
      <c r="E108" s="503" t="s">
        <v>1327</v>
      </c>
      <c r="F108" s="503"/>
      <c r="G108" s="503" t="s">
        <v>1326</v>
      </c>
      <c r="H108" s="503" t="s">
        <v>1309</v>
      </c>
      <c r="I108" s="227" t="s">
        <v>1325</v>
      </c>
      <c r="J108" s="227" t="s">
        <v>1324</v>
      </c>
      <c r="N108" s="6"/>
    </row>
    <row r="109" spans="1:14" x14ac:dyDescent="0.25">
      <c r="A109" s="239" t="s">
        <v>99</v>
      </c>
      <c r="B109" s="239" t="s">
        <v>543</v>
      </c>
      <c r="C109" s="332" t="s">
        <v>1323</v>
      </c>
      <c r="D109" s="502" t="s">
        <v>1322</v>
      </c>
      <c r="E109" s="502" t="s">
        <v>1321</v>
      </c>
      <c r="F109" s="502" t="s">
        <v>1320</v>
      </c>
      <c r="G109" s="502" t="s">
        <v>1319</v>
      </c>
      <c r="H109" s="502" t="s">
        <v>1306</v>
      </c>
      <c r="I109" s="239" t="s">
        <v>1318</v>
      </c>
      <c r="J109" s="239" t="s">
        <v>1317</v>
      </c>
      <c r="N109" s="239" t="s">
        <v>99</v>
      </c>
    </row>
    <row r="110" spans="1:14" x14ac:dyDescent="0.25">
      <c r="A110" s="227">
        <v>600</v>
      </c>
      <c r="B110" s="38"/>
      <c r="C110" s="473" t="s">
        <v>1316</v>
      </c>
      <c r="D110" s="501"/>
      <c r="E110" s="312">
        <v>-1399470695.9149151</v>
      </c>
      <c r="F110" s="491"/>
      <c r="G110" s="18">
        <v>365</v>
      </c>
      <c r="H110" s="496">
        <v>1</v>
      </c>
      <c r="I110" s="500"/>
      <c r="J110" s="499">
        <v>-1399470695.9149151</v>
      </c>
      <c r="N110" s="6">
        <v>600</v>
      </c>
    </row>
    <row r="111" spans="1:14" x14ac:dyDescent="0.25">
      <c r="A111" s="227">
        <v>601</v>
      </c>
      <c r="B111" s="130">
        <v>2020</v>
      </c>
      <c r="C111" s="473" t="s">
        <v>516</v>
      </c>
      <c r="D111" s="312">
        <v>-3265784.8532101116</v>
      </c>
      <c r="E111" s="312">
        <v>-1402736480.7681253</v>
      </c>
      <c r="F111" s="18">
        <v>31</v>
      </c>
      <c r="G111" s="18">
        <v>335</v>
      </c>
      <c r="H111" s="496">
        <v>0.9178082191780822</v>
      </c>
      <c r="I111" s="495">
        <v>-2997364.1803435269</v>
      </c>
      <c r="J111" s="498">
        <v>-1402468060.0952587</v>
      </c>
      <c r="N111" s="6">
        <v>601</v>
      </c>
    </row>
    <row r="112" spans="1:14" x14ac:dyDescent="0.25">
      <c r="A112" s="227">
        <v>602</v>
      </c>
      <c r="B112" s="130">
        <v>2020</v>
      </c>
      <c r="C112" s="473" t="s">
        <v>515</v>
      </c>
      <c r="D112" s="312">
        <v>-3265784.8532101116</v>
      </c>
      <c r="E112" s="312">
        <v>-1406002265.6213355</v>
      </c>
      <c r="F112" s="497">
        <v>28</v>
      </c>
      <c r="G112" s="18">
        <v>307</v>
      </c>
      <c r="H112" s="496">
        <v>0.84109589041095889</v>
      </c>
      <c r="I112" s="495">
        <v>-2746838.2190013817</v>
      </c>
      <c r="J112" s="498">
        <v>-1405214898.31426</v>
      </c>
      <c r="N112" s="6">
        <v>602</v>
      </c>
    </row>
    <row r="113" spans="1:14" x14ac:dyDescent="0.25">
      <c r="A113" s="227">
        <v>603</v>
      </c>
      <c r="B113" s="130">
        <v>2020</v>
      </c>
      <c r="C113" s="473" t="s">
        <v>514</v>
      </c>
      <c r="D113" s="312">
        <v>-3265784.8532101116</v>
      </c>
      <c r="E113" s="312">
        <v>-1409268050.4745457</v>
      </c>
      <c r="F113" s="18">
        <v>31</v>
      </c>
      <c r="G113" s="18">
        <v>276</v>
      </c>
      <c r="H113" s="496">
        <v>0.75616438356164384</v>
      </c>
      <c r="I113" s="495">
        <v>-2469470.1903725774</v>
      </c>
      <c r="J113" s="498">
        <v>-1407684368.5046325</v>
      </c>
      <c r="N113" s="6">
        <v>603</v>
      </c>
    </row>
    <row r="114" spans="1:14" x14ac:dyDescent="0.25">
      <c r="A114" s="227">
        <v>604</v>
      </c>
      <c r="B114" s="130">
        <v>2020</v>
      </c>
      <c r="C114" s="473" t="s">
        <v>513</v>
      </c>
      <c r="D114" s="312">
        <v>-3265784.8532101116</v>
      </c>
      <c r="E114" s="312">
        <v>-1412533835.3277559</v>
      </c>
      <c r="F114" s="18">
        <v>30</v>
      </c>
      <c r="G114" s="18">
        <v>246</v>
      </c>
      <c r="H114" s="496">
        <v>0.67397260273972603</v>
      </c>
      <c r="I114" s="495">
        <v>-2201049.5175059931</v>
      </c>
      <c r="J114" s="498">
        <v>-1409885418.0221384</v>
      </c>
      <c r="N114" s="6">
        <v>604</v>
      </c>
    </row>
    <row r="115" spans="1:14" x14ac:dyDescent="0.25">
      <c r="A115" s="227">
        <v>605</v>
      </c>
      <c r="B115" s="130">
        <v>2020</v>
      </c>
      <c r="C115" s="473" t="s">
        <v>512</v>
      </c>
      <c r="D115" s="312">
        <v>-3265784.8532101116</v>
      </c>
      <c r="E115" s="312">
        <v>-1415799620.1809661</v>
      </c>
      <c r="F115" s="18">
        <v>31</v>
      </c>
      <c r="G115" s="18">
        <v>215</v>
      </c>
      <c r="H115" s="496">
        <v>0.58904109589041098</v>
      </c>
      <c r="I115" s="495">
        <v>-1923681.4888771891</v>
      </c>
      <c r="J115" s="498">
        <v>-1411809099.5110157</v>
      </c>
      <c r="N115" s="6">
        <v>605</v>
      </c>
    </row>
    <row r="116" spans="1:14" x14ac:dyDescent="0.25">
      <c r="A116" s="227">
        <v>606</v>
      </c>
      <c r="B116" s="130">
        <v>2020</v>
      </c>
      <c r="C116" s="473" t="s">
        <v>704</v>
      </c>
      <c r="D116" s="312">
        <v>-3265784.8532101116</v>
      </c>
      <c r="E116" s="312">
        <v>-1419065405.0341763</v>
      </c>
      <c r="F116" s="18">
        <v>30</v>
      </c>
      <c r="G116" s="18">
        <v>185</v>
      </c>
      <c r="H116" s="496">
        <v>0.50684931506849318</v>
      </c>
      <c r="I116" s="495">
        <v>-1655260.8160106046</v>
      </c>
      <c r="J116" s="498">
        <v>-1413464360.3270264</v>
      </c>
      <c r="N116" s="6">
        <v>606</v>
      </c>
    </row>
    <row r="117" spans="1:14" x14ac:dyDescent="0.25">
      <c r="A117" s="227">
        <v>607</v>
      </c>
      <c r="B117" s="130">
        <v>2020</v>
      </c>
      <c r="C117" s="473" t="s">
        <v>510</v>
      </c>
      <c r="D117" s="312">
        <v>-3265784.8532101116</v>
      </c>
      <c r="E117" s="312">
        <v>-1422331189.8873866</v>
      </c>
      <c r="F117" s="18">
        <v>31</v>
      </c>
      <c r="G117" s="18">
        <v>154</v>
      </c>
      <c r="H117" s="496">
        <v>0.42191780821917807</v>
      </c>
      <c r="I117" s="495">
        <v>-1377892.7873818006</v>
      </c>
      <c r="J117" s="498">
        <v>-1414842253.1144083</v>
      </c>
      <c r="N117" s="6">
        <v>607</v>
      </c>
    </row>
    <row r="118" spans="1:14" x14ac:dyDescent="0.25">
      <c r="A118" s="227">
        <v>608</v>
      </c>
      <c r="B118" s="130">
        <v>2020</v>
      </c>
      <c r="C118" s="473" t="s">
        <v>509</v>
      </c>
      <c r="D118" s="312">
        <v>-3265784.8532101116</v>
      </c>
      <c r="E118" s="312">
        <v>-1425596974.7405968</v>
      </c>
      <c r="F118" s="18">
        <v>31</v>
      </c>
      <c r="G118" s="18">
        <v>123</v>
      </c>
      <c r="H118" s="496">
        <v>0.33698630136986302</v>
      </c>
      <c r="I118" s="495">
        <v>-1100524.7587529966</v>
      </c>
      <c r="J118" s="498">
        <v>-1415942777.8731613</v>
      </c>
      <c r="N118" s="6">
        <v>608</v>
      </c>
    </row>
    <row r="119" spans="1:14" x14ac:dyDescent="0.25">
      <c r="A119" s="227">
        <v>609</v>
      </c>
      <c r="B119" s="130">
        <v>2020</v>
      </c>
      <c r="C119" s="473" t="s">
        <v>508</v>
      </c>
      <c r="D119" s="312">
        <v>-3265784.8532101116</v>
      </c>
      <c r="E119" s="312">
        <v>-1428862759.593807</v>
      </c>
      <c r="F119" s="18">
        <v>30</v>
      </c>
      <c r="G119" s="18">
        <v>93</v>
      </c>
      <c r="H119" s="496">
        <v>0.25479452054794521</v>
      </c>
      <c r="I119" s="495">
        <v>-832104.08588641207</v>
      </c>
      <c r="J119" s="498">
        <v>-1416774881.9590478</v>
      </c>
      <c r="N119" s="6">
        <v>609</v>
      </c>
    </row>
    <row r="120" spans="1:14" x14ac:dyDescent="0.25">
      <c r="A120" s="227">
        <v>610</v>
      </c>
      <c r="B120" s="130">
        <v>2020</v>
      </c>
      <c r="C120" s="473" t="s">
        <v>507</v>
      </c>
      <c r="D120" s="312">
        <v>-3265784.8532101116</v>
      </c>
      <c r="E120" s="312">
        <v>-1432128544.4470172</v>
      </c>
      <c r="F120" s="18">
        <v>31</v>
      </c>
      <c r="G120" s="18">
        <v>62</v>
      </c>
      <c r="H120" s="496">
        <v>0.16986301369863013</v>
      </c>
      <c r="I120" s="495">
        <v>-554736.05725760804</v>
      </c>
      <c r="J120" s="498">
        <v>-1417329618.0163054</v>
      </c>
      <c r="N120" s="6">
        <v>610</v>
      </c>
    </row>
    <row r="121" spans="1:14" x14ac:dyDescent="0.25">
      <c r="A121" s="227">
        <v>611</v>
      </c>
      <c r="B121" s="130">
        <v>2020</v>
      </c>
      <c r="C121" s="473" t="s">
        <v>506</v>
      </c>
      <c r="D121" s="312">
        <v>-3265784.8532101116</v>
      </c>
      <c r="E121" s="312">
        <v>-1435394329.3002274</v>
      </c>
      <c r="F121" s="18">
        <v>30</v>
      </c>
      <c r="G121" s="18">
        <v>32</v>
      </c>
      <c r="H121" s="496">
        <v>8.7671232876712329E-2</v>
      </c>
      <c r="I121" s="495">
        <v>-286315.38439102349</v>
      </c>
      <c r="J121" s="498">
        <v>-1417615933.4006965</v>
      </c>
      <c r="N121" s="6">
        <v>611</v>
      </c>
    </row>
    <row r="122" spans="1:14" x14ac:dyDescent="0.25">
      <c r="A122" s="227">
        <v>612</v>
      </c>
      <c r="B122" s="130">
        <v>2020</v>
      </c>
      <c r="C122" s="473" t="s">
        <v>505</v>
      </c>
      <c r="D122" s="312">
        <v>-3265784.8532101116</v>
      </c>
      <c r="E122" s="312">
        <v>-1438660114.1534376</v>
      </c>
      <c r="F122" s="18">
        <v>31</v>
      </c>
      <c r="G122" s="497">
        <v>1</v>
      </c>
      <c r="H122" s="496">
        <v>2.7397260273972603E-3</v>
      </c>
      <c r="I122" s="495">
        <v>-8947.3557622194839</v>
      </c>
      <c r="J122" s="494">
        <v>-1417624880.7564588</v>
      </c>
      <c r="N122" s="6">
        <v>612</v>
      </c>
    </row>
    <row r="123" spans="1:14" x14ac:dyDescent="0.25">
      <c r="A123" s="227">
        <v>613</v>
      </c>
      <c r="B123" s="38"/>
      <c r="C123" s="473" t="s">
        <v>537</v>
      </c>
      <c r="D123" s="312"/>
      <c r="E123" s="312">
        <v>-1438660114.1534364</v>
      </c>
      <c r="F123" s="491"/>
      <c r="G123" s="491"/>
      <c r="H123" s="491"/>
      <c r="I123" s="45"/>
      <c r="J123" s="493"/>
      <c r="N123" s="6">
        <v>613</v>
      </c>
    </row>
    <row r="124" spans="1:14" x14ac:dyDescent="0.25">
      <c r="A124" s="227">
        <v>614</v>
      </c>
      <c r="B124" s="38"/>
      <c r="C124" s="320"/>
      <c r="D124" s="492"/>
      <c r="E124" s="492"/>
      <c r="F124" s="491"/>
      <c r="G124" s="491"/>
      <c r="H124" s="491"/>
      <c r="I124" s="490" t="s">
        <v>1315</v>
      </c>
      <c r="J124" s="489">
        <v>-1417624880.7564588</v>
      </c>
      <c r="N124" s="6">
        <v>614</v>
      </c>
    </row>
    <row r="125" spans="1:14" x14ac:dyDescent="0.25">
      <c r="A125" s="92"/>
      <c r="C125" s="38"/>
      <c r="K125" s="6"/>
    </row>
    <row r="126" spans="1:14" x14ac:dyDescent="0.25">
      <c r="A126" s="92"/>
      <c r="B126" s="240" t="s">
        <v>1314</v>
      </c>
      <c r="C126" s="261"/>
      <c r="D126" s="35"/>
      <c r="E126" s="35"/>
      <c r="F126" s="35"/>
      <c r="G126" s="35"/>
      <c r="H126" s="35"/>
      <c r="I126" s="35"/>
      <c r="J126" s="35"/>
      <c r="K126" s="35"/>
      <c r="L126" s="35"/>
      <c r="M126" s="35"/>
      <c r="N126" s="6"/>
    </row>
    <row r="127" spans="1:14" x14ac:dyDescent="0.25">
      <c r="A127" s="92"/>
      <c r="C127" s="71" t="s">
        <v>1313</v>
      </c>
      <c r="E127" s="17"/>
      <c r="F127" s="276" t="s">
        <v>1312</v>
      </c>
      <c r="G127" s="276" t="s">
        <v>1311</v>
      </c>
      <c r="H127" s="17"/>
      <c r="N127" s="6"/>
    </row>
    <row r="128" spans="1:14" x14ac:dyDescent="0.25">
      <c r="A128" s="92"/>
      <c r="D128" s="322" t="s">
        <v>992</v>
      </c>
      <c r="E128" s="17"/>
      <c r="F128" s="488">
        <v>0.05</v>
      </c>
      <c r="G128" s="488">
        <v>9.5000000000000001E-2</v>
      </c>
      <c r="H128" s="488">
        <v>0.27983599999999997</v>
      </c>
      <c r="I128" s="6" t="s">
        <v>1310</v>
      </c>
      <c r="K128" s="487" t="s">
        <v>1309</v>
      </c>
      <c r="L128" s="6" t="s">
        <v>544</v>
      </c>
      <c r="M128" s="6" t="s">
        <v>564</v>
      </c>
      <c r="N128" s="92"/>
    </row>
    <row r="129" spans="1:14" x14ac:dyDescent="0.25">
      <c r="A129" s="92"/>
      <c r="D129" s="332" t="s">
        <v>1006</v>
      </c>
      <c r="E129" s="33" t="s">
        <v>1308</v>
      </c>
      <c r="F129" s="33" t="s">
        <v>1307</v>
      </c>
      <c r="G129" s="33" t="s">
        <v>1307</v>
      </c>
      <c r="H129" s="33" t="s">
        <v>1299</v>
      </c>
      <c r="I129" s="91" t="s">
        <v>1298</v>
      </c>
      <c r="J129" s="33" t="s">
        <v>1297</v>
      </c>
      <c r="K129" s="486" t="s">
        <v>1306</v>
      </c>
      <c r="L129" s="332" t="s">
        <v>961</v>
      </c>
      <c r="M129" s="33" t="s">
        <v>961</v>
      </c>
      <c r="N129" s="92"/>
    </row>
    <row r="130" spans="1:14" x14ac:dyDescent="0.25">
      <c r="A130" s="92"/>
      <c r="C130" s="228" t="s">
        <v>530</v>
      </c>
      <c r="D130" s="228" t="s">
        <v>529</v>
      </c>
      <c r="E130" s="228" t="s">
        <v>528</v>
      </c>
      <c r="F130" s="228" t="s">
        <v>527</v>
      </c>
      <c r="G130" s="228" t="s">
        <v>552</v>
      </c>
      <c r="H130" s="228" t="s">
        <v>551</v>
      </c>
      <c r="I130" s="228" t="s">
        <v>550</v>
      </c>
      <c r="J130" s="228" t="s">
        <v>575</v>
      </c>
      <c r="K130" s="228" t="s">
        <v>574</v>
      </c>
      <c r="L130" s="228" t="s">
        <v>710</v>
      </c>
      <c r="M130" s="228" t="s">
        <v>709</v>
      </c>
      <c r="N130" s="92"/>
    </row>
    <row r="131" spans="1:14" ht="45" x14ac:dyDescent="0.25">
      <c r="A131" s="239" t="s">
        <v>99</v>
      </c>
      <c r="B131" s="239" t="s">
        <v>543</v>
      </c>
      <c r="C131" s="41" t="s">
        <v>983</v>
      </c>
      <c r="D131" s="479" t="s">
        <v>1305</v>
      </c>
      <c r="E131" s="479" t="s">
        <v>1304</v>
      </c>
      <c r="F131" s="479" t="s">
        <v>1290</v>
      </c>
      <c r="G131" s="482"/>
      <c r="H131" s="479" t="s">
        <v>1303</v>
      </c>
      <c r="I131" s="92" t="s">
        <v>1287</v>
      </c>
      <c r="J131" s="92" t="s">
        <v>1286</v>
      </c>
      <c r="K131" s="479" t="s">
        <v>1285</v>
      </c>
      <c r="L131" s="92" t="s">
        <v>1284</v>
      </c>
      <c r="M131" s="478" t="s">
        <v>1283</v>
      </c>
      <c r="N131" s="92"/>
    </row>
    <row r="132" spans="1:14" x14ac:dyDescent="0.25">
      <c r="A132" s="227">
        <v>700</v>
      </c>
      <c r="B132" s="130">
        <v>2021</v>
      </c>
      <c r="C132" s="473" t="s">
        <v>516</v>
      </c>
      <c r="D132" s="325">
        <v>106414729.20968273</v>
      </c>
      <c r="E132" s="472">
        <v>3047222.1345178769</v>
      </c>
      <c r="F132" s="472">
        <v>5320736.4604841368</v>
      </c>
      <c r="G132" s="472"/>
      <c r="H132" s="472">
        <v>-636211.1549210943</v>
      </c>
      <c r="I132" s="78">
        <v>807163.01146818511</v>
      </c>
      <c r="J132" s="78">
        <v>170951.85654709081</v>
      </c>
      <c r="K132" s="485">
        <v>0.9178082191780822</v>
      </c>
      <c r="L132" s="472">
        <v>156901.01902267238</v>
      </c>
      <c r="M132" s="284">
        <v>156901.01902267238</v>
      </c>
      <c r="N132" s="6">
        <v>700</v>
      </c>
    </row>
    <row r="133" spans="1:14" x14ac:dyDescent="0.25">
      <c r="A133" s="227">
        <v>701</v>
      </c>
      <c r="B133" s="130">
        <v>2021</v>
      </c>
      <c r="C133" s="473" t="s">
        <v>515</v>
      </c>
      <c r="D133" s="325">
        <v>52768696.651372954</v>
      </c>
      <c r="E133" s="472">
        <v>1385128.85546895</v>
      </c>
      <c r="F133" s="472">
        <v>2638434.8325686478</v>
      </c>
      <c r="G133" s="472"/>
      <c r="H133" s="472">
        <v>-350720.13140767103</v>
      </c>
      <c r="I133" s="78">
        <v>807163.01146818511</v>
      </c>
      <c r="J133" s="78">
        <v>456442.88006051409</v>
      </c>
      <c r="K133" s="485">
        <v>0.84109589041095889</v>
      </c>
      <c r="L133" s="472">
        <v>383912.23062624061</v>
      </c>
      <c r="M133" s="284">
        <v>540813.24964891304</v>
      </c>
      <c r="N133" s="6">
        <v>701</v>
      </c>
    </row>
    <row r="134" spans="1:14" x14ac:dyDescent="0.25">
      <c r="A134" s="227">
        <v>702</v>
      </c>
      <c r="B134" s="130">
        <v>2021</v>
      </c>
      <c r="C134" s="473" t="s">
        <v>514</v>
      </c>
      <c r="D134" s="325">
        <v>142369497.29589459</v>
      </c>
      <c r="E134" s="472">
        <v>3397332.6708169519</v>
      </c>
      <c r="F134" s="472">
        <v>7118474.8647947302</v>
      </c>
      <c r="G134" s="472"/>
      <c r="H134" s="472">
        <v>-1041309.5469939655</v>
      </c>
      <c r="I134" s="78">
        <v>807163.01146818511</v>
      </c>
      <c r="J134" s="78">
        <v>-234146.5355257804</v>
      </c>
      <c r="K134" s="485">
        <v>0.75616438356164384</v>
      </c>
      <c r="L134" s="472">
        <v>-177053.27069894629</v>
      </c>
      <c r="M134" s="284">
        <v>363759.97894996672</v>
      </c>
      <c r="N134" s="6">
        <v>702</v>
      </c>
    </row>
    <row r="135" spans="1:14" x14ac:dyDescent="0.25">
      <c r="A135" s="227">
        <v>703</v>
      </c>
      <c r="B135" s="130">
        <v>2021</v>
      </c>
      <c r="C135" s="473" t="s">
        <v>513</v>
      </c>
      <c r="D135" s="325">
        <v>86603425.88883172</v>
      </c>
      <c r="E135" s="472">
        <v>1859939.0205668597</v>
      </c>
      <c r="F135" s="472">
        <v>4330171.2944415864</v>
      </c>
      <c r="G135" s="472"/>
      <c r="H135" s="472">
        <v>-691259.91859200795</v>
      </c>
      <c r="I135" s="78">
        <v>807163.01146818511</v>
      </c>
      <c r="J135" s="78">
        <v>115903.09287617716</v>
      </c>
      <c r="K135" s="485">
        <v>0.67397260273972603</v>
      </c>
      <c r="L135" s="472">
        <v>78115.509171341328</v>
      </c>
      <c r="M135" s="284">
        <v>441875.48812130804</v>
      </c>
      <c r="N135" s="6">
        <v>703</v>
      </c>
    </row>
    <row r="136" spans="1:14" x14ac:dyDescent="0.25">
      <c r="A136" s="227">
        <v>704</v>
      </c>
      <c r="B136" s="130">
        <v>2021</v>
      </c>
      <c r="C136" s="473" t="s">
        <v>512</v>
      </c>
      <c r="D136" s="325">
        <v>165361998.62283668</v>
      </c>
      <c r="E136" s="472">
        <v>3156798.2249194938</v>
      </c>
      <c r="F136" s="472">
        <v>8268099.9311418347</v>
      </c>
      <c r="G136" s="472"/>
      <c r="H136" s="472">
        <v>-1430326.2242624348</v>
      </c>
      <c r="I136" s="78">
        <v>807163.01146818511</v>
      </c>
      <c r="J136" s="78">
        <v>-623163.21279424964</v>
      </c>
      <c r="K136" s="485">
        <v>0.58904109589041098</v>
      </c>
      <c r="L136" s="472">
        <v>-367068.74178291421</v>
      </c>
      <c r="M136" s="284">
        <v>74806.74633839383</v>
      </c>
      <c r="N136" s="6">
        <v>704</v>
      </c>
    </row>
    <row r="137" spans="1:14" x14ac:dyDescent="0.25">
      <c r="A137" s="227">
        <v>705</v>
      </c>
      <c r="B137" s="130">
        <v>2021</v>
      </c>
      <c r="C137" s="473" t="s">
        <v>704</v>
      </c>
      <c r="D137" s="325">
        <v>128707865.77295555</v>
      </c>
      <c r="E137" s="472">
        <v>2149929.6687896345</v>
      </c>
      <c r="F137" s="472">
        <v>6435393.2886477783</v>
      </c>
      <c r="G137" s="472"/>
      <c r="H137" s="472">
        <v>-1199226.9975266235</v>
      </c>
      <c r="I137" s="78">
        <v>807163.01146818511</v>
      </c>
      <c r="J137" s="78">
        <v>-392063.98605843843</v>
      </c>
      <c r="K137" s="485">
        <v>0.50684931506849318</v>
      </c>
      <c r="L137" s="472">
        <v>-198717.36279674279</v>
      </c>
      <c r="M137" s="284">
        <v>-123910.61645834896</v>
      </c>
      <c r="N137" s="6">
        <v>705</v>
      </c>
    </row>
    <row r="138" spans="1:14" x14ac:dyDescent="0.25">
      <c r="A138" s="227">
        <v>706</v>
      </c>
      <c r="B138" s="130">
        <v>2021</v>
      </c>
      <c r="C138" s="473" t="s">
        <v>510</v>
      </c>
      <c r="D138" s="325">
        <v>38143981.194996178</v>
      </c>
      <c r="E138" s="472">
        <v>546132.96796065092</v>
      </c>
      <c r="F138" s="472">
        <v>1907199.0597498091</v>
      </c>
      <c r="G138" s="472"/>
      <c r="H138" s="472">
        <v>-380875.29086191079</v>
      </c>
      <c r="I138" s="78">
        <v>807163.01146818511</v>
      </c>
      <c r="J138" s="78">
        <v>426287.72060627432</v>
      </c>
      <c r="K138" s="485">
        <v>0.42191780821917807</v>
      </c>
      <c r="L138" s="472">
        <v>179858.38074894861</v>
      </c>
      <c r="M138" s="284">
        <v>55947.764290599647</v>
      </c>
      <c r="N138" s="6">
        <v>706</v>
      </c>
    </row>
    <row r="139" spans="1:14" x14ac:dyDescent="0.25">
      <c r="A139" s="227">
        <v>707</v>
      </c>
      <c r="B139" s="130">
        <v>2021</v>
      </c>
      <c r="C139" s="473" t="s">
        <v>509</v>
      </c>
      <c r="D139" s="325">
        <v>61963224.358409137</v>
      </c>
      <c r="E139" s="472">
        <v>739307.54304930195</v>
      </c>
      <c r="F139" s="472">
        <v>3098161.217920457</v>
      </c>
      <c r="G139" s="472"/>
      <c r="H139" s="472">
        <v>-660092.17696124443</v>
      </c>
      <c r="I139" s="78">
        <v>807163.01146818511</v>
      </c>
      <c r="J139" s="78">
        <v>147070.83450694068</v>
      </c>
      <c r="K139" s="485">
        <v>0.33698630136986302</v>
      </c>
      <c r="L139" s="472">
        <v>49560.856559873158</v>
      </c>
      <c r="M139" s="284">
        <v>105508.6208504728</v>
      </c>
      <c r="N139" s="6">
        <v>707</v>
      </c>
    </row>
    <row r="140" spans="1:14" x14ac:dyDescent="0.25">
      <c r="A140" s="227">
        <v>708</v>
      </c>
      <c r="B140" s="130">
        <v>2021</v>
      </c>
      <c r="C140" s="473" t="s">
        <v>508</v>
      </c>
      <c r="D140" s="325">
        <v>71396561.649470255</v>
      </c>
      <c r="E140" s="472">
        <v>681488.31338954635</v>
      </c>
      <c r="F140" s="472">
        <v>3569828.0824735127</v>
      </c>
      <c r="G140" s="472"/>
      <c r="H140" s="472">
        <v>-808261.44762138079</v>
      </c>
      <c r="I140" s="78">
        <v>807163.01146818511</v>
      </c>
      <c r="J140" s="78">
        <v>-1098.436153195682</v>
      </c>
      <c r="K140" s="485">
        <v>0.25479452054794521</v>
      </c>
      <c r="L140" s="472">
        <v>-279.87551300602308</v>
      </c>
      <c r="M140" s="284">
        <v>105228.74533746678</v>
      </c>
      <c r="N140" s="6">
        <v>708</v>
      </c>
    </row>
    <row r="141" spans="1:14" x14ac:dyDescent="0.25">
      <c r="A141" s="227">
        <v>709</v>
      </c>
      <c r="B141" s="130">
        <v>2021</v>
      </c>
      <c r="C141" s="473" t="s">
        <v>507</v>
      </c>
      <c r="D141" s="325">
        <v>81075307.506354347</v>
      </c>
      <c r="E141" s="472">
        <v>580404.78379032214</v>
      </c>
      <c r="F141" s="472">
        <v>4053765.3753177174</v>
      </c>
      <c r="G141" s="472"/>
      <c r="H141" s="472">
        <v>-971971.33449066011</v>
      </c>
      <c r="I141" s="78">
        <v>807163.01146818511</v>
      </c>
      <c r="J141" s="78">
        <v>-164808.323022475</v>
      </c>
      <c r="K141" s="485">
        <v>0.16986301369863013</v>
      </c>
      <c r="L141" s="472">
        <v>-27994.838431214932</v>
      </c>
      <c r="M141" s="284">
        <v>77233.906906251854</v>
      </c>
      <c r="N141" s="6">
        <v>709</v>
      </c>
    </row>
    <row r="142" spans="1:14" x14ac:dyDescent="0.25">
      <c r="A142" s="227">
        <v>710</v>
      </c>
      <c r="B142" s="130">
        <v>2021</v>
      </c>
      <c r="C142" s="473" t="s">
        <v>506</v>
      </c>
      <c r="D142" s="325">
        <v>86863921.050554097</v>
      </c>
      <c r="E142" s="472">
        <v>414563.01034339826</v>
      </c>
      <c r="F142" s="472">
        <v>4343196.0525277052</v>
      </c>
      <c r="G142" s="472"/>
      <c r="H142" s="472">
        <v>-1099372.9559926875</v>
      </c>
      <c r="I142" s="78">
        <v>807163.01146818511</v>
      </c>
      <c r="J142" s="78">
        <v>-292209.94452450238</v>
      </c>
      <c r="K142" s="485">
        <v>8.7671232876712329E-2</v>
      </c>
      <c r="L142" s="472">
        <v>-25618.40609529884</v>
      </c>
      <c r="M142" s="284">
        <v>51615.500810953017</v>
      </c>
      <c r="N142" s="6">
        <v>710</v>
      </c>
    </row>
    <row r="143" spans="1:14" x14ac:dyDescent="0.25">
      <c r="A143" s="227">
        <v>711</v>
      </c>
      <c r="B143" s="130">
        <v>2021</v>
      </c>
      <c r="C143" s="473" t="s">
        <v>505</v>
      </c>
      <c r="D143" s="477">
        <v>170968498.4633773</v>
      </c>
      <c r="E143" s="476">
        <v>407978.44801191048</v>
      </c>
      <c r="F143" s="476">
        <v>8548424.923168866</v>
      </c>
      <c r="G143" s="476"/>
      <c r="H143" s="476">
        <v>-2277989.9798220214</v>
      </c>
      <c r="I143" s="87">
        <v>807163.01146818511</v>
      </c>
      <c r="J143" s="87">
        <v>-1470826.9683538363</v>
      </c>
      <c r="K143" s="485">
        <v>2.7397260273972603E-3</v>
      </c>
      <c r="L143" s="472">
        <v>-4029.6629269968121</v>
      </c>
      <c r="M143" s="284">
        <v>47585.837883956206</v>
      </c>
      <c r="N143" s="6">
        <v>711</v>
      </c>
    </row>
    <row r="144" spans="1:14" x14ac:dyDescent="0.25">
      <c r="A144" s="227">
        <v>712</v>
      </c>
      <c r="C144" s="473" t="s">
        <v>1282</v>
      </c>
      <c r="D144" s="484">
        <v>1192637707.6647356</v>
      </c>
      <c r="E144" s="475">
        <v>18366225.641624898</v>
      </c>
      <c r="F144" s="475">
        <v>59631885.383236781</v>
      </c>
      <c r="G144" s="475"/>
      <c r="H144" s="475">
        <v>-11547617.159453701</v>
      </c>
      <c r="I144" s="90">
        <v>9685956.1376182213</v>
      </c>
      <c r="J144" s="90">
        <v>-1861661.0218354808</v>
      </c>
      <c r="K144" s="483"/>
      <c r="N144" s="6">
        <v>712</v>
      </c>
    </row>
    <row r="145" spans="1:16" x14ac:dyDescent="0.25">
      <c r="A145" s="227"/>
      <c r="C145" s="473"/>
      <c r="D145" s="325"/>
      <c r="E145" s="284"/>
      <c r="F145" s="284"/>
      <c r="G145" s="284"/>
      <c r="H145" s="284"/>
      <c r="J145" s="78"/>
      <c r="K145" s="483"/>
      <c r="N145" s="17"/>
    </row>
    <row r="146" spans="1:16" x14ac:dyDescent="0.25">
      <c r="A146" s="227">
        <v>713</v>
      </c>
      <c r="C146" s="473" t="s">
        <v>542</v>
      </c>
      <c r="D146" s="325"/>
      <c r="H146" s="284">
        <v>-11547617.159453701</v>
      </c>
      <c r="I146" s="17"/>
      <c r="J146" s="284">
        <v>-1861661.0218354808</v>
      </c>
      <c r="K146" s="482">
        <v>1</v>
      </c>
      <c r="L146" s="472">
        <v>-1861661.0218354808</v>
      </c>
      <c r="M146" s="284">
        <v>-1861661.0218354808</v>
      </c>
      <c r="N146" s="6">
        <v>713</v>
      </c>
    </row>
    <row r="147" spans="1:16" ht="30" x14ac:dyDescent="0.25">
      <c r="A147" s="227"/>
      <c r="C147" s="473"/>
      <c r="D147" s="332" t="s">
        <v>1006</v>
      </c>
      <c r="E147" s="91" t="s">
        <v>1302</v>
      </c>
      <c r="F147" s="91" t="s">
        <v>1301</v>
      </c>
      <c r="G147" s="91" t="s">
        <v>1300</v>
      </c>
      <c r="H147" s="33" t="s">
        <v>1299</v>
      </c>
      <c r="I147" s="91" t="s">
        <v>1298</v>
      </c>
      <c r="J147" s="481" t="s">
        <v>1297</v>
      </c>
      <c r="K147" s="480" t="s">
        <v>1296</v>
      </c>
      <c r="L147" s="463" t="s">
        <v>1295</v>
      </c>
      <c r="M147" s="91" t="s">
        <v>1294</v>
      </c>
      <c r="N147" s="6"/>
    </row>
    <row r="148" spans="1:16" ht="102.75" customHeight="1" x14ac:dyDescent="0.25">
      <c r="A148" s="239" t="s">
        <v>99</v>
      </c>
      <c r="B148" s="239"/>
      <c r="C148" s="41" t="s">
        <v>1293</v>
      </c>
      <c r="D148" s="479" t="s">
        <v>1292</v>
      </c>
      <c r="E148" s="479" t="s">
        <v>1291</v>
      </c>
      <c r="F148" s="479" t="s">
        <v>1290</v>
      </c>
      <c r="G148" s="479" t="s">
        <v>1289</v>
      </c>
      <c r="H148" s="479" t="s">
        <v>1288</v>
      </c>
      <c r="I148" s="92" t="s">
        <v>1287</v>
      </c>
      <c r="J148" s="92" t="s">
        <v>1286</v>
      </c>
      <c r="K148" s="479" t="s">
        <v>1285</v>
      </c>
      <c r="L148" s="92" t="s">
        <v>1284</v>
      </c>
      <c r="M148" s="478" t="s">
        <v>1283</v>
      </c>
      <c r="N148" s="17"/>
    </row>
    <row r="149" spans="1:16" x14ac:dyDescent="0.25">
      <c r="A149" s="227">
        <v>714</v>
      </c>
      <c r="B149" s="130">
        <v>2022</v>
      </c>
      <c r="C149" s="473" t="s">
        <v>516</v>
      </c>
      <c r="D149" s="325">
        <v>126961631.42759804</v>
      </c>
      <c r="E149" s="472">
        <v>6481555.3925778512</v>
      </c>
      <c r="F149" s="472">
        <v>6348081.5713799028</v>
      </c>
      <c r="G149" s="472">
        <v>9441715.1856791563</v>
      </c>
      <c r="H149" s="472">
        <v>-2604781.0304709626</v>
      </c>
      <c r="I149" s="78">
        <v>807163.01146818511</v>
      </c>
      <c r="J149" s="78">
        <v>-1797618.0190027775</v>
      </c>
      <c r="K149" s="44">
        <v>0.9178082191780822</v>
      </c>
      <c r="L149" s="472">
        <v>-1649868.5927833712</v>
      </c>
      <c r="M149" s="284">
        <v>-3511529.6146188518</v>
      </c>
      <c r="N149" s="6">
        <v>714</v>
      </c>
      <c r="P149" s="92"/>
    </row>
    <row r="150" spans="1:16" x14ac:dyDescent="0.25">
      <c r="A150" s="227">
        <v>715</v>
      </c>
      <c r="B150" s="130">
        <v>2022</v>
      </c>
      <c r="C150" s="473" t="s">
        <v>515</v>
      </c>
      <c r="D150" s="325">
        <v>109478797.30373433</v>
      </c>
      <c r="E150" s="472">
        <v>5719681.5656603556</v>
      </c>
      <c r="F150" s="472">
        <v>5473939.8651867174</v>
      </c>
      <c r="G150" s="472">
        <v>9441715.1856791563</v>
      </c>
      <c r="H150" s="472">
        <v>-2573364.4362059711</v>
      </c>
      <c r="I150" s="78">
        <v>807163.01146818511</v>
      </c>
      <c r="J150" s="78">
        <v>-1766201.4247377859</v>
      </c>
      <c r="K150" s="44">
        <v>0.84109589041095889</v>
      </c>
      <c r="L150" s="472">
        <v>-1485544.7599849324</v>
      </c>
      <c r="M150" s="284">
        <v>-4997074.3746037837</v>
      </c>
      <c r="N150" s="6">
        <v>715</v>
      </c>
      <c r="P150" s="92"/>
    </row>
    <row r="151" spans="1:16" x14ac:dyDescent="0.25">
      <c r="A151" s="227">
        <v>716</v>
      </c>
      <c r="B151" s="130">
        <v>2022</v>
      </c>
      <c r="C151" s="473" t="s">
        <v>514</v>
      </c>
      <c r="D151" s="325">
        <v>168713187.09376565</v>
      </c>
      <c r="E151" s="472">
        <v>6871932.1621800754</v>
      </c>
      <c r="F151" s="472">
        <v>8435659.3546882831</v>
      </c>
      <c r="G151" s="472">
        <v>9441715.1856791563</v>
      </c>
      <c r="H151" s="472">
        <v>-3079718.9733424387</v>
      </c>
      <c r="I151" s="78">
        <v>807163.01146818511</v>
      </c>
      <c r="J151" s="78">
        <v>-2272555.9618742536</v>
      </c>
      <c r="K151" s="44">
        <v>0.75616438356164384</v>
      </c>
      <c r="L151" s="472">
        <v>-1718425.8780199836</v>
      </c>
      <c r="M151" s="284">
        <v>-6715500.2526237676</v>
      </c>
      <c r="N151" s="6">
        <v>716</v>
      </c>
    </row>
    <row r="152" spans="1:16" x14ac:dyDescent="0.25">
      <c r="A152" s="227">
        <v>717</v>
      </c>
      <c r="B152" s="130">
        <v>2022</v>
      </c>
      <c r="C152" s="473" t="s">
        <v>513</v>
      </c>
      <c r="D152" s="325">
        <v>111396904.04742429</v>
      </c>
      <c r="E152" s="472">
        <v>5238382.0019615125</v>
      </c>
      <c r="F152" s="472">
        <v>5569845.2023712145</v>
      </c>
      <c r="G152" s="472">
        <v>9441715.1856791563</v>
      </c>
      <c r="H152" s="472">
        <v>-2734887.1468495619</v>
      </c>
      <c r="I152" s="78">
        <v>807163.01146818511</v>
      </c>
      <c r="J152" s="78">
        <v>-1927724.1353813768</v>
      </c>
      <c r="K152" s="44">
        <v>0.67397260273972603</v>
      </c>
      <c r="L152" s="472">
        <v>-1299233.2528871745</v>
      </c>
      <c r="M152" s="284">
        <v>-8014733.5055109421</v>
      </c>
      <c r="N152" s="6">
        <v>717</v>
      </c>
    </row>
    <row r="153" spans="1:16" x14ac:dyDescent="0.25">
      <c r="A153" s="227">
        <v>718</v>
      </c>
      <c r="B153" s="130">
        <v>2022</v>
      </c>
      <c r="C153" s="473" t="s">
        <v>512</v>
      </c>
      <c r="D153" s="325">
        <v>156147952.88689169</v>
      </c>
      <c r="E153" s="472">
        <v>5826865.684611395</v>
      </c>
      <c r="F153" s="472">
        <v>7807397.644344585</v>
      </c>
      <c r="G153" s="472">
        <v>9441715.1856791563</v>
      </c>
      <c r="H153" s="472">
        <v>-3196355.9521836089</v>
      </c>
      <c r="I153" s="78">
        <v>807163.01146818511</v>
      </c>
      <c r="J153" s="78">
        <v>-2389192.9407154238</v>
      </c>
      <c r="K153" s="44">
        <v>0.58904109589041098</v>
      </c>
      <c r="L153" s="472">
        <v>-1407332.828092647</v>
      </c>
      <c r="M153" s="284">
        <v>-9422066.3336035889</v>
      </c>
      <c r="N153" s="6">
        <v>718</v>
      </c>
    </row>
    <row r="154" spans="1:16" x14ac:dyDescent="0.25">
      <c r="A154" s="227">
        <v>719</v>
      </c>
      <c r="B154" s="130">
        <v>2022</v>
      </c>
      <c r="C154" s="473" t="s">
        <v>704</v>
      </c>
      <c r="D154" s="325">
        <v>91280753.275437996</v>
      </c>
      <c r="E154" s="472">
        <v>4370714.7697522063</v>
      </c>
      <c r="F154" s="472">
        <v>4564037.6637719003</v>
      </c>
      <c r="G154" s="472">
        <v>9441715.1856791563</v>
      </c>
      <c r="H154" s="472">
        <v>-2696230.5160706071</v>
      </c>
      <c r="I154" s="78">
        <v>807163.01146818511</v>
      </c>
      <c r="J154" s="78">
        <v>-1889067.504602422</v>
      </c>
      <c r="K154" s="44">
        <v>0.50684931506849318</v>
      </c>
      <c r="L154" s="472">
        <v>-957472.57082588517</v>
      </c>
      <c r="M154" s="284">
        <v>-10379538.904429475</v>
      </c>
      <c r="N154" s="6">
        <v>719</v>
      </c>
    </row>
    <row r="155" spans="1:16" x14ac:dyDescent="0.25">
      <c r="A155" s="227">
        <v>720</v>
      </c>
      <c r="B155" s="130">
        <v>2022</v>
      </c>
      <c r="C155" s="473" t="s">
        <v>510</v>
      </c>
      <c r="D155" s="325">
        <v>78359929.245238662</v>
      </c>
      <c r="E155" s="472">
        <v>3967897.3672312507</v>
      </c>
      <c r="F155" s="472">
        <v>3917996.4622619334</v>
      </c>
      <c r="G155" s="472">
        <v>9441715.1856791563</v>
      </c>
      <c r="H155" s="472">
        <v>-2628167.7410567179</v>
      </c>
      <c r="I155" s="78">
        <v>807163.01146818511</v>
      </c>
      <c r="J155" s="78">
        <v>-1821004.7295885328</v>
      </c>
      <c r="K155" s="44">
        <v>0.42191780821917807</v>
      </c>
      <c r="L155" s="472">
        <v>-768314.32426475082</v>
      </c>
      <c r="M155" s="284">
        <v>-11147853.228694227</v>
      </c>
      <c r="N155" s="6">
        <v>720</v>
      </c>
    </row>
    <row r="156" spans="1:16" x14ac:dyDescent="0.25">
      <c r="A156" s="227">
        <v>721</v>
      </c>
      <c r="B156" s="130">
        <v>2022</v>
      </c>
      <c r="C156" s="473" t="s">
        <v>509</v>
      </c>
      <c r="D156" s="325">
        <v>120392585.66077438</v>
      </c>
      <c r="E156" s="472">
        <v>4282416.8712021159</v>
      </c>
      <c r="F156" s="472">
        <v>6019629.2830387196</v>
      </c>
      <c r="G156" s="472">
        <v>9441715.1856791563</v>
      </c>
      <c r="H156" s="472">
        <v>-3128266.3831784199</v>
      </c>
      <c r="I156" s="78">
        <v>807163.01146818511</v>
      </c>
      <c r="J156" s="78">
        <v>-2321103.3717102348</v>
      </c>
      <c r="K156" s="44">
        <v>0.33698630136986302</v>
      </c>
      <c r="L156" s="472">
        <v>-782180.04032975039</v>
      </c>
      <c r="M156" s="284">
        <v>-11930033.269023977</v>
      </c>
      <c r="N156" s="6">
        <v>721</v>
      </c>
    </row>
    <row r="157" spans="1:16" x14ac:dyDescent="0.25">
      <c r="A157" s="227">
        <v>722</v>
      </c>
      <c r="B157" s="130">
        <v>2022</v>
      </c>
      <c r="C157" s="473" t="s">
        <v>508</v>
      </c>
      <c r="D157" s="325">
        <v>165736425.10814631</v>
      </c>
      <c r="E157" s="472">
        <v>4427938.7477591932</v>
      </c>
      <c r="F157" s="472">
        <v>8286821.2554073157</v>
      </c>
      <c r="G157" s="472">
        <v>9441715.1856791563</v>
      </c>
      <c r="H157" s="472">
        <v>-3721986.0561099318</v>
      </c>
      <c r="I157" s="78">
        <v>807163.01146818511</v>
      </c>
      <c r="J157" s="78">
        <v>-2914823.0446417467</v>
      </c>
      <c r="K157" s="44">
        <v>0.25479452054794521</v>
      </c>
      <c r="L157" s="472">
        <v>-742680.94014159578</v>
      </c>
      <c r="M157" s="284">
        <v>-12672714.209165573</v>
      </c>
      <c r="N157" s="6">
        <v>722</v>
      </c>
    </row>
    <row r="158" spans="1:16" x14ac:dyDescent="0.25">
      <c r="A158" s="227">
        <v>723</v>
      </c>
      <c r="B158" s="130">
        <v>2022</v>
      </c>
      <c r="C158" s="473" t="s">
        <v>507</v>
      </c>
      <c r="D158" s="325">
        <v>124240807.8295722</v>
      </c>
      <c r="E158" s="472">
        <v>3735385.1886609737</v>
      </c>
      <c r="F158" s="472">
        <v>6212040.3914786102</v>
      </c>
      <c r="G158" s="472">
        <v>9441715.1856791563</v>
      </c>
      <c r="H158" s="472">
        <v>-3335189.0960353883</v>
      </c>
      <c r="I158" s="78">
        <v>807163.01146818511</v>
      </c>
      <c r="J158" s="78">
        <v>-2528026.0845672032</v>
      </c>
      <c r="K158" s="44">
        <v>0.16986301369863013</v>
      </c>
      <c r="L158" s="472">
        <v>-429418.12943333312</v>
      </c>
      <c r="M158" s="284">
        <v>-13102132.338598907</v>
      </c>
      <c r="N158" s="6">
        <v>723</v>
      </c>
    </row>
    <row r="159" spans="1:16" x14ac:dyDescent="0.25">
      <c r="A159" s="227">
        <v>724</v>
      </c>
      <c r="B159" s="130">
        <v>2022</v>
      </c>
      <c r="C159" s="473" t="s">
        <v>506</v>
      </c>
      <c r="D159" s="325">
        <v>139484577.23498195</v>
      </c>
      <c r="E159" s="472">
        <v>3511663.780716883</v>
      </c>
      <c r="F159" s="472">
        <v>6974228.8617490977</v>
      </c>
      <c r="G159" s="472">
        <v>9441715.1856791563</v>
      </c>
      <c r="H159" s="472">
        <v>-3611082.1727154427</v>
      </c>
      <c r="I159" s="78">
        <v>807163.01146818511</v>
      </c>
      <c r="J159" s="78">
        <v>-2803919.1612472576</v>
      </c>
      <c r="K159" s="44">
        <v>8.7671232876712329E-2</v>
      </c>
      <c r="L159" s="472">
        <v>-245823.04975318423</v>
      </c>
      <c r="M159" s="284">
        <v>-13347955.38835209</v>
      </c>
      <c r="N159" s="6">
        <v>724</v>
      </c>
    </row>
    <row r="160" spans="1:16" x14ac:dyDescent="0.25">
      <c r="A160" s="227">
        <v>725</v>
      </c>
      <c r="B160" s="130">
        <v>2022</v>
      </c>
      <c r="C160" s="473" t="s">
        <v>505</v>
      </c>
      <c r="D160" s="477">
        <v>283082048.0336504</v>
      </c>
      <c r="E160" s="476">
        <v>3521478.2901033033</v>
      </c>
      <c r="F160" s="476">
        <v>14154102.40168252</v>
      </c>
      <c r="G160" s="476">
        <v>9441715.1856791563</v>
      </c>
      <c r="H160" s="476">
        <v>-5617522.8115875935</v>
      </c>
      <c r="I160" s="87">
        <v>807163.01146818511</v>
      </c>
      <c r="J160" s="87">
        <v>-4810359.8001194084</v>
      </c>
      <c r="K160" s="44">
        <v>2.7397260273972603E-3</v>
      </c>
      <c r="L160" s="472">
        <v>-13179.067945532626</v>
      </c>
      <c r="M160" s="284">
        <v>-13361134.456297623</v>
      </c>
      <c r="N160" s="6">
        <v>725</v>
      </c>
    </row>
    <row r="161" spans="1:14" x14ac:dyDescent="0.25">
      <c r="A161" s="227">
        <v>726</v>
      </c>
      <c r="C161" s="473" t="s">
        <v>1282</v>
      </c>
      <c r="D161" s="391">
        <v>1675275599.1472158</v>
      </c>
      <c r="E161" s="475">
        <v>57955911.82241711</v>
      </c>
      <c r="F161" s="475">
        <v>83763779.957360804</v>
      </c>
      <c r="G161" s="475">
        <v>113300582.22814985</v>
      </c>
      <c r="H161" s="475">
        <v>-38927552.315806642</v>
      </c>
      <c r="I161" s="90">
        <v>9685956.1376182213</v>
      </c>
      <c r="J161" s="90">
        <v>-29241596.178188425</v>
      </c>
      <c r="K161" s="284"/>
      <c r="N161" s="6">
        <v>726</v>
      </c>
    </row>
    <row r="162" spans="1:14" x14ac:dyDescent="0.25">
      <c r="E162" s="472"/>
      <c r="N162" s="17"/>
    </row>
    <row r="163" spans="1:14" x14ac:dyDescent="0.25">
      <c r="A163" s="227">
        <v>727</v>
      </c>
      <c r="C163" s="474" t="s">
        <v>1281</v>
      </c>
      <c r="D163" s="391">
        <v>2867913306.8119516</v>
      </c>
      <c r="E163" s="391">
        <v>76322137.464042008</v>
      </c>
      <c r="F163" s="391">
        <v>143395665.34059757</v>
      </c>
      <c r="G163" s="391">
        <v>113300582.22814985</v>
      </c>
      <c r="H163" s="64">
        <v>-50475169.475260347</v>
      </c>
      <c r="M163" s="284">
        <v>-13361134.456297623</v>
      </c>
      <c r="N163" s="6">
        <v>727</v>
      </c>
    </row>
    <row r="164" spans="1:14" ht="30" x14ac:dyDescent="0.25">
      <c r="A164" s="227">
        <v>728</v>
      </c>
      <c r="C164" s="473" t="s">
        <v>1280</v>
      </c>
      <c r="D164" s="47"/>
      <c r="G164" s="472"/>
      <c r="H164" s="472"/>
      <c r="M164" s="471">
        <v>-1173731.9765838529</v>
      </c>
      <c r="N164" s="6">
        <v>728</v>
      </c>
    </row>
    <row r="165" spans="1:14" x14ac:dyDescent="0.25">
      <c r="A165" s="227"/>
      <c r="M165" s="68" t="s">
        <v>227</v>
      </c>
      <c r="N165" s="6"/>
    </row>
    <row r="166" spans="1:14" x14ac:dyDescent="0.25">
      <c r="N166" s="6"/>
    </row>
    <row r="167" spans="1:14" x14ac:dyDescent="0.25">
      <c r="A167" s="239" t="s">
        <v>99</v>
      </c>
      <c r="B167" s="33" t="s">
        <v>543</v>
      </c>
      <c r="C167" s="33" t="s">
        <v>1279</v>
      </c>
      <c r="N167" s="33" t="s">
        <v>99</v>
      </c>
    </row>
    <row r="168" spans="1:14" x14ac:dyDescent="0.25">
      <c r="A168" s="227">
        <v>729</v>
      </c>
      <c r="B168" s="92">
        <v>1</v>
      </c>
      <c r="C168" s="44">
        <v>0.05</v>
      </c>
      <c r="N168" s="6">
        <v>729</v>
      </c>
    </row>
    <row r="169" spans="1:14" x14ac:dyDescent="0.25">
      <c r="A169" s="227">
        <v>730</v>
      </c>
      <c r="B169" s="92">
        <v>2</v>
      </c>
      <c r="C169" s="44">
        <v>9.5000000000000001E-2</v>
      </c>
      <c r="E169" s="470"/>
      <c r="F169" s="284"/>
      <c r="N169" s="6">
        <v>730</v>
      </c>
    </row>
    <row r="170" spans="1:14" x14ac:dyDescent="0.25">
      <c r="A170" s="227">
        <v>731</v>
      </c>
      <c r="B170" s="92">
        <v>3</v>
      </c>
      <c r="C170" s="44">
        <v>8.5500000000000007E-2</v>
      </c>
      <c r="E170" s="470"/>
      <c r="F170" s="284"/>
      <c r="N170" s="6">
        <v>731</v>
      </c>
    </row>
    <row r="171" spans="1:14" x14ac:dyDescent="0.25">
      <c r="A171" s="227">
        <v>732</v>
      </c>
      <c r="B171" s="92">
        <v>4</v>
      </c>
      <c r="C171" s="44">
        <v>7.6999999999999999E-2</v>
      </c>
      <c r="E171" s="470"/>
      <c r="F171" s="284"/>
      <c r="N171" s="6">
        <v>732</v>
      </c>
    </row>
    <row r="172" spans="1:14" x14ac:dyDescent="0.25">
      <c r="A172" s="227">
        <v>733</v>
      </c>
      <c r="B172" s="92">
        <v>5</v>
      </c>
      <c r="C172" s="44">
        <v>6.93E-2</v>
      </c>
      <c r="E172" s="470"/>
      <c r="F172" s="284"/>
      <c r="N172" s="6">
        <v>733</v>
      </c>
    </row>
    <row r="173" spans="1:14" x14ac:dyDescent="0.25">
      <c r="A173" s="227">
        <v>734</v>
      </c>
      <c r="B173" s="92">
        <v>6</v>
      </c>
      <c r="C173" s="44">
        <v>6.2300000000000001E-2</v>
      </c>
      <c r="E173" s="470"/>
      <c r="F173" s="284"/>
      <c r="N173" s="6">
        <v>734</v>
      </c>
    </row>
    <row r="174" spans="1:14" x14ac:dyDescent="0.25">
      <c r="A174" s="227">
        <v>735</v>
      </c>
      <c r="B174" s="92">
        <v>7</v>
      </c>
      <c r="C174" s="44">
        <v>5.8999999999999997E-2</v>
      </c>
      <c r="E174" s="470"/>
      <c r="F174" s="284"/>
      <c r="N174" s="6">
        <v>735</v>
      </c>
    </row>
    <row r="175" spans="1:14" x14ac:dyDescent="0.25">
      <c r="A175" s="227">
        <v>736</v>
      </c>
      <c r="B175" s="92">
        <v>8</v>
      </c>
      <c r="C175" s="44">
        <v>5.8999999999999997E-2</v>
      </c>
      <c r="E175" s="470"/>
      <c r="F175" s="284"/>
      <c r="N175" s="6">
        <v>736</v>
      </c>
    </row>
    <row r="176" spans="1:14" x14ac:dyDescent="0.25">
      <c r="A176" s="227">
        <v>737</v>
      </c>
      <c r="B176" s="92">
        <v>9</v>
      </c>
      <c r="C176" s="44">
        <v>5.91E-2</v>
      </c>
      <c r="E176" s="470"/>
      <c r="F176" s="284"/>
      <c r="N176" s="6">
        <v>737</v>
      </c>
    </row>
    <row r="177" spans="1:14" x14ac:dyDescent="0.25">
      <c r="A177" s="227">
        <v>738</v>
      </c>
      <c r="B177" s="92">
        <v>10</v>
      </c>
      <c r="C177" s="44">
        <v>5.8999999999999997E-2</v>
      </c>
      <c r="E177" s="470"/>
      <c r="F177" s="284"/>
      <c r="N177" s="6">
        <v>738</v>
      </c>
    </row>
    <row r="178" spans="1:14" x14ac:dyDescent="0.25">
      <c r="A178" s="227">
        <v>739</v>
      </c>
      <c r="B178" s="92">
        <v>11</v>
      </c>
      <c r="C178" s="44">
        <v>5.91E-2</v>
      </c>
      <c r="E178" s="470"/>
      <c r="F178" s="284"/>
      <c r="N178" s="6">
        <v>739</v>
      </c>
    </row>
    <row r="179" spans="1:14" x14ac:dyDescent="0.25">
      <c r="A179" s="227">
        <v>740</v>
      </c>
      <c r="B179" s="92">
        <v>12</v>
      </c>
      <c r="C179" s="44">
        <v>5.8999999999999997E-2</v>
      </c>
      <c r="E179" s="470"/>
      <c r="F179" s="284"/>
      <c r="N179" s="6">
        <v>740</v>
      </c>
    </row>
    <row r="180" spans="1:14" x14ac:dyDescent="0.25">
      <c r="A180" s="227">
        <v>741</v>
      </c>
      <c r="B180" s="92">
        <v>13</v>
      </c>
      <c r="C180" s="44">
        <v>5.91E-2</v>
      </c>
      <c r="E180" s="470"/>
      <c r="F180" s="284"/>
      <c r="N180" s="6">
        <v>741</v>
      </c>
    </row>
    <row r="181" spans="1:14" x14ac:dyDescent="0.25">
      <c r="A181" s="227">
        <v>742</v>
      </c>
      <c r="B181" s="92">
        <v>14</v>
      </c>
      <c r="C181" s="44">
        <v>5.8999999999999997E-2</v>
      </c>
      <c r="E181" s="470"/>
      <c r="N181" s="6">
        <v>742</v>
      </c>
    </row>
    <row r="182" spans="1:14" x14ac:dyDescent="0.25">
      <c r="A182" s="227">
        <v>743</v>
      </c>
      <c r="B182" s="92">
        <v>15</v>
      </c>
      <c r="C182" s="44">
        <v>5.91E-2</v>
      </c>
      <c r="E182" s="284"/>
      <c r="N182" s="6">
        <v>743</v>
      </c>
    </row>
    <row r="183" spans="1:14" x14ac:dyDescent="0.25">
      <c r="A183" s="227">
        <v>744</v>
      </c>
      <c r="B183" s="92">
        <v>16</v>
      </c>
      <c r="C183" s="44">
        <v>2.9499999999999998E-2</v>
      </c>
      <c r="N183" s="6">
        <v>744</v>
      </c>
    </row>
    <row r="184" spans="1:14" x14ac:dyDescent="0.25">
      <c r="A184" s="92"/>
      <c r="K184" s="6"/>
    </row>
    <row r="185" spans="1:14" x14ac:dyDescent="0.25">
      <c r="A185" s="92"/>
      <c r="B185" s="345" t="s">
        <v>148</v>
      </c>
      <c r="K185" s="6"/>
    </row>
    <row r="186" spans="1:14" x14ac:dyDescent="0.25">
      <c r="A186" s="92"/>
      <c r="B186" s="252" t="s">
        <v>1278</v>
      </c>
      <c r="C186" s="252"/>
      <c r="D186" s="252"/>
      <c r="E186" s="252"/>
      <c r="F186" s="252"/>
      <c r="G186" s="252"/>
      <c r="H186" s="252"/>
      <c r="I186" s="252"/>
      <c r="J186" s="252"/>
      <c r="K186" s="6"/>
    </row>
    <row r="187" spans="1:14" x14ac:dyDescent="0.25">
      <c r="A187" s="92"/>
      <c r="B187" s="252" t="s">
        <v>1277</v>
      </c>
      <c r="C187" s="252"/>
      <c r="D187" s="252"/>
      <c r="E187" s="252"/>
      <c r="F187" s="252"/>
      <c r="G187" s="252"/>
      <c r="H187" s="252"/>
      <c r="I187" s="252"/>
      <c r="J187" s="252"/>
      <c r="K187" s="6"/>
    </row>
    <row r="188" spans="1:14" x14ac:dyDescent="0.25">
      <c r="B188" t="s">
        <v>1276</v>
      </c>
    </row>
  </sheetData>
  <protectedRanges>
    <protectedRange password="F1C4" sqref="D13:D14 D16 D21:D25 F18 D18:E20 D26:F28 B7:C31 E14:E17 D52:D53 D73:D74 D90:D91 J54:J57 J93:J94 J32:J41 J76:J79 J59 D31:F31 D29:D30 F29:F30" name="AAReport1_23_1_1_2"/>
    <protectedRange password="F1C4" sqref="J58" name="AAReport1_23_1_1_2_3"/>
    <protectedRange password="F1C4" sqref="D17" name="AAReport1_23_1_1_2_2_1"/>
    <protectedRange password="F1C4" sqref="F33:F34" name="AAReport1_23_1_1_2_1_1"/>
    <protectedRange password="F1C4" sqref="E29:E30" name="AAReport1_23_1_1_2_1"/>
    <protectedRange password="F1C4" sqref="E52:E53" name="AAReport1_23_1_1_2_2"/>
    <protectedRange password="F1C4" sqref="E73:E74" name="AAReport1_23_1_1_2_4"/>
    <protectedRange password="F1C4" sqref="E90:E91" name="AAReport1_23_1_1_2_5"/>
  </protectedRanges>
  <conditionalFormatting sqref="B80 D80 D96">
    <cfRule type="expression" dxfId="7" priority="4" stopIfTrue="1">
      <formula>Formulas</formula>
    </cfRule>
  </conditionalFormatting>
  <conditionalFormatting sqref="B96">
    <cfRule type="expression" dxfId="6" priority="3" stopIfTrue="1">
      <formula>Formulas</formula>
    </cfRule>
  </conditionalFormatting>
  <conditionalFormatting sqref="C76:C80">
    <cfRule type="expression" dxfId="5" priority="1" stopIfTrue="1">
      <formula>#REF!&lt;&gt;""</formula>
    </cfRule>
  </conditionalFormatting>
  <conditionalFormatting sqref="C93:C96">
    <cfRule type="expression" dxfId="4" priority="2" stopIfTrue="1">
      <formula>#REF!&lt;&gt;""</formula>
    </cfRule>
  </conditionalFormatting>
  <printOptions horizontalCentered="1"/>
  <pageMargins left="1" right="1" top="1" bottom="1" header="0.5" footer="0.5"/>
  <pageSetup scale="16" orientation="landscape" r:id="rId1"/>
  <headerFooter>
    <oddHeader>&amp;C&amp;"-,Bold"Pacific Gas and Electric Company
Formula Rate Model
Schedule &amp;A&amp;R&amp;10TO Rate Year 2025 Annual Update
&amp;F</oddHeader>
  </headerFooter>
  <rowBreaks count="2" manualBreakCount="2">
    <brk id="69" max="13" man="1"/>
    <brk id="124" max="13" man="1"/>
  </rowBreaks>
  <customProperties>
    <customPr name="_pios_id" r:id="rId2"/>
  </customPropertie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5EF466-E7DC-464D-876E-3893526E86A2}">
  <sheetPr>
    <tabColor theme="9" tint="0.59999389629810485"/>
    <pageSetUpPr fitToPage="1"/>
  </sheetPr>
  <dimension ref="A1:P188"/>
  <sheetViews>
    <sheetView topLeftCell="A31" zoomScale="80" zoomScaleNormal="80" zoomScaleSheetLayoutView="70" zoomScalePageLayoutView="55" workbookViewId="0">
      <selection activeCell="X117" activeCellId="1" sqref="X27:X30 X117"/>
    </sheetView>
  </sheetViews>
  <sheetFormatPr defaultColWidth="9.28515625" defaultRowHeight="15" x14ac:dyDescent="0.25"/>
  <cols>
    <col min="1" max="1" width="6.7109375" bestFit="1" customWidth="1"/>
    <col min="2" max="2" width="12" customWidth="1"/>
    <col min="3" max="3" width="53.42578125" customWidth="1"/>
    <col min="4" max="4" width="25.28515625" customWidth="1"/>
    <col min="5" max="5" width="28.28515625" customWidth="1"/>
    <col min="6" max="6" width="30.28515625" customWidth="1"/>
    <col min="7" max="7" width="25.28515625" customWidth="1"/>
    <col min="8" max="8" width="26" bestFit="1" customWidth="1"/>
    <col min="9" max="9" width="53.5703125" bestFit="1" customWidth="1"/>
    <col min="10" max="10" width="34.7109375" customWidth="1"/>
    <col min="11" max="11" width="19.28515625" bestFit="1" customWidth="1"/>
    <col min="12" max="12" width="15" customWidth="1"/>
    <col min="13" max="13" width="18.7109375" customWidth="1"/>
    <col min="14" max="16" width="9.28515625" customWidth="1"/>
    <col min="17" max="17" width="11.42578125" bestFit="1" customWidth="1"/>
  </cols>
  <sheetData>
    <row r="1" spans="1:14" x14ac:dyDescent="0.25">
      <c r="B1" s="17" t="s">
        <v>38</v>
      </c>
      <c r="I1" s="68"/>
      <c r="M1" s="68" t="str">
        <f>CONCATENATE("Prior Year: ",'1-BaseTRR (RY27)'!$G$2)</f>
        <v>Prior Year: 2020</v>
      </c>
    </row>
    <row r="2" spans="1:14" x14ac:dyDescent="0.25">
      <c r="B2" s="241" t="s">
        <v>369</v>
      </c>
      <c r="C2" s="533"/>
      <c r="I2" s="68"/>
      <c r="J2" s="68"/>
    </row>
    <row r="3" spans="1:14" x14ac:dyDescent="0.25">
      <c r="B3" s="260"/>
      <c r="C3" s="320"/>
      <c r="D3" s="320"/>
    </row>
    <row r="4" spans="1:14" x14ac:dyDescent="0.25">
      <c r="B4" s="337" t="s">
        <v>1453</v>
      </c>
      <c r="C4" s="335"/>
      <c r="D4" s="335"/>
      <c r="E4" s="35"/>
      <c r="F4" s="35"/>
      <c r="G4" s="35"/>
      <c r="H4" s="35"/>
      <c r="I4" s="35"/>
      <c r="J4" s="35"/>
      <c r="K4" s="35"/>
      <c r="L4" s="35"/>
      <c r="M4" s="35"/>
    </row>
    <row r="5" spans="1:14" x14ac:dyDescent="0.25">
      <c r="B5" s="551" t="s">
        <v>1452</v>
      </c>
      <c r="C5" s="320"/>
      <c r="D5" s="320"/>
    </row>
    <row r="6" spans="1:14" x14ac:dyDescent="0.25">
      <c r="B6" s="327"/>
      <c r="C6" s="228" t="s">
        <v>530</v>
      </c>
      <c r="D6" s="228" t="s">
        <v>529</v>
      </c>
      <c r="E6" s="228" t="s">
        <v>528</v>
      </c>
    </row>
    <row r="7" spans="1:14" x14ac:dyDescent="0.25">
      <c r="C7" s="320"/>
    </row>
    <row r="8" spans="1:14" x14ac:dyDescent="0.25">
      <c r="A8" s="239" t="s">
        <v>99</v>
      </c>
      <c r="B8" s="327"/>
      <c r="C8" s="71" t="s">
        <v>1451</v>
      </c>
      <c r="D8" s="239" t="s">
        <v>1450</v>
      </c>
      <c r="E8" s="33" t="s">
        <v>160</v>
      </c>
      <c r="N8" s="239" t="str">
        <f>A8</f>
        <v>Line</v>
      </c>
    </row>
    <row r="9" spans="1:14" x14ac:dyDescent="0.25">
      <c r="A9" s="227">
        <v>100</v>
      </c>
      <c r="B9" s="327"/>
      <c r="C9" s="38" t="s">
        <v>1449</v>
      </c>
      <c r="D9" s="382">
        <f>+D45</f>
        <v>328477077.44157094</v>
      </c>
      <c r="E9" s="45" t="str">
        <f>"Line "&amp;A45&amp;", Col. 2"</f>
        <v>Line 212, Col. 2</v>
      </c>
      <c r="N9" s="6">
        <f>A9</f>
        <v>100</v>
      </c>
    </row>
    <row r="10" spans="1:14" x14ac:dyDescent="0.25">
      <c r="A10" s="227">
        <f>A9+1</f>
        <v>101</v>
      </c>
      <c r="B10" s="327"/>
      <c r="C10" s="38" t="s">
        <v>1447</v>
      </c>
      <c r="D10" s="382">
        <f>+D64</f>
        <v>-1783250042.3099427</v>
      </c>
      <c r="E10" s="45" t="str">
        <f>"Line "&amp;A64&amp;", Col. 2"</f>
        <v>Line 309, Col. 2</v>
      </c>
      <c r="N10" s="6">
        <f>A10</f>
        <v>101</v>
      </c>
    </row>
    <row r="11" spans="1:14" x14ac:dyDescent="0.25">
      <c r="A11" s="227">
        <f>A10+1</f>
        <v>102</v>
      </c>
      <c r="B11" s="327"/>
      <c r="C11" s="38" t="s">
        <v>1445</v>
      </c>
      <c r="D11" s="382">
        <f>+D83</f>
        <v>0</v>
      </c>
      <c r="E11" s="45" t="str">
        <f>"Line "&amp;A83&amp;", Col. 2"</f>
        <v>Line 406, Col. 2</v>
      </c>
      <c r="I11" s="498"/>
      <c r="N11" s="6">
        <f>A11</f>
        <v>102</v>
      </c>
    </row>
    <row r="12" spans="1:14" x14ac:dyDescent="0.25">
      <c r="A12" s="227">
        <f>A11+1</f>
        <v>103</v>
      </c>
      <c r="B12" s="327"/>
      <c r="C12" s="38" t="s">
        <v>1443</v>
      </c>
      <c r="D12" s="382">
        <f>+D99</f>
        <v>-4436475.0459639337</v>
      </c>
      <c r="E12" s="45" t="str">
        <f>"Line "&amp;A99&amp;", Col. 2"</f>
        <v>Line 505, Col. 2</v>
      </c>
      <c r="I12" s="498"/>
      <c r="N12" s="6">
        <f>A12</f>
        <v>103</v>
      </c>
    </row>
    <row r="13" spans="1:14" x14ac:dyDescent="0.25">
      <c r="A13" s="227">
        <f>A12+1</f>
        <v>104</v>
      </c>
      <c r="B13" s="327"/>
      <c r="C13" s="38" t="s">
        <v>1438</v>
      </c>
      <c r="D13" s="554">
        <f>SUM(D9:D12)</f>
        <v>-1459209439.9143357</v>
      </c>
      <c r="E13" s="553" t="str">
        <f>"Sum of Lines "&amp;A9&amp;" to "&amp;A12&amp;""</f>
        <v>Sum of Lines 100 to 103</v>
      </c>
      <c r="N13" s="6">
        <f>A13</f>
        <v>104</v>
      </c>
    </row>
    <row r="14" spans="1:14" x14ac:dyDescent="0.25">
      <c r="A14" s="227"/>
      <c r="B14" s="327"/>
      <c r="G14" s="83"/>
      <c r="H14" s="42"/>
      <c r="I14" s="498"/>
      <c r="N14" s="6"/>
    </row>
    <row r="15" spans="1:14" x14ac:dyDescent="0.25">
      <c r="A15" s="227"/>
      <c r="B15" s="551" t="s">
        <v>1440</v>
      </c>
      <c r="G15" s="498"/>
      <c r="H15" s="552"/>
      <c r="I15" s="498"/>
      <c r="N15" s="6"/>
    </row>
    <row r="16" spans="1:14" x14ac:dyDescent="0.25">
      <c r="A16" s="227"/>
      <c r="B16" s="327"/>
      <c r="D16" s="239" t="s">
        <v>1439</v>
      </c>
      <c r="E16" s="33" t="s">
        <v>160</v>
      </c>
      <c r="G16" s="550"/>
      <c r="H16" s="498"/>
      <c r="I16" s="498"/>
      <c r="N16" s="6"/>
    </row>
    <row r="17" spans="1:14" ht="15.75" thickBot="1" x14ac:dyDescent="0.3">
      <c r="A17" s="227">
        <f>A13+1</f>
        <v>105</v>
      </c>
      <c r="B17" s="327"/>
      <c r="C17" s="38" t="s">
        <v>1438</v>
      </c>
      <c r="D17" s="559">
        <v>-1414473095.9619539</v>
      </c>
      <c r="E17" s="42" t="s">
        <v>1437</v>
      </c>
      <c r="G17" s="498"/>
      <c r="H17" s="498"/>
      <c r="I17" s="498"/>
      <c r="N17" s="6">
        <f>A17</f>
        <v>105</v>
      </c>
    </row>
    <row r="18" spans="1:14" ht="15.75" thickTop="1" x14ac:dyDescent="0.25">
      <c r="A18" s="227"/>
      <c r="B18" s="327"/>
      <c r="F18" s="498"/>
      <c r="G18" s="498"/>
      <c r="H18" s="498"/>
      <c r="I18" s="498"/>
      <c r="N18" s="6"/>
    </row>
    <row r="19" spans="1:14" x14ac:dyDescent="0.25">
      <c r="A19" s="227"/>
      <c r="B19" s="551" t="s">
        <v>1436</v>
      </c>
      <c r="F19" s="498"/>
      <c r="G19" s="498"/>
      <c r="H19" s="498"/>
      <c r="I19" s="498"/>
      <c r="N19" s="6"/>
    </row>
    <row r="20" spans="1:14" x14ac:dyDescent="0.25">
      <c r="A20" s="227"/>
      <c r="B20" s="320"/>
      <c r="D20" s="239" t="s">
        <v>1435</v>
      </c>
      <c r="E20" s="33" t="s">
        <v>160</v>
      </c>
      <c r="G20" s="550"/>
      <c r="N20" s="6"/>
    </row>
    <row r="21" spans="1:14" x14ac:dyDescent="0.25">
      <c r="A21" s="227">
        <f>A17+1</f>
        <v>106</v>
      </c>
      <c r="B21" s="320"/>
      <c r="C21" s="326" t="s">
        <v>1434</v>
      </c>
      <c r="D21" s="547">
        <f>J124</f>
        <v>-1435196849.8156946</v>
      </c>
      <c r="E21" s="45" t="str">
        <f>"Line "&amp;A124&amp;", Col. 8"</f>
        <v>Line 614, Col. 8</v>
      </c>
      <c r="G21" s="498"/>
      <c r="N21" s="6">
        <f>A21</f>
        <v>106</v>
      </c>
    </row>
    <row r="22" spans="1:14" ht="15.75" thickBot="1" x14ac:dyDescent="0.3">
      <c r="A22" s="227">
        <f>+A21+1</f>
        <v>107</v>
      </c>
      <c r="B22" s="320"/>
      <c r="C22" s="326" t="s">
        <v>1432</v>
      </c>
      <c r="D22" s="549">
        <v>0</v>
      </c>
      <c r="E22" s="45" t="s">
        <v>1431</v>
      </c>
      <c r="G22" s="498"/>
      <c r="N22" s="6">
        <f>A22</f>
        <v>107</v>
      </c>
    </row>
    <row r="23" spans="1:14" ht="16.5" thickTop="1" thickBot="1" x14ac:dyDescent="0.3">
      <c r="A23" s="227">
        <f>+A22+1</f>
        <v>108</v>
      </c>
      <c r="B23" s="320"/>
      <c r="C23" s="326" t="s">
        <v>1430</v>
      </c>
      <c r="D23" s="548">
        <f>SUM(D21:D22)</f>
        <v>-1435196849.8156946</v>
      </c>
      <c r="E23" s="45" t="s">
        <v>1429</v>
      </c>
      <c r="G23" s="498"/>
      <c r="N23" s="6">
        <f>A23</f>
        <v>108</v>
      </c>
    </row>
    <row r="24" spans="1:14" ht="15.75" thickTop="1" x14ac:dyDescent="0.25">
      <c r="A24" s="227"/>
      <c r="B24" s="320"/>
      <c r="C24" s="326"/>
      <c r="D24" s="547"/>
      <c r="E24" s="45"/>
      <c r="G24" s="498"/>
      <c r="N24" s="6"/>
    </row>
    <row r="25" spans="1:14" x14ac:dyDescent="0.25">
      <c r="A25" s="227"/>
      <c r="B25" s="320"/>
      <c r="C25" s="326"/>
      <c r="D25" s="547"/>
      <c r="E25" s="45"/>
      <c r="G25" s="498"/>
      <c r="N25" s="6"/>
    </row>
    <row r="26" spans="1:14" x14ac:dyDescent="0.25">
      <c r="A26" s="227"/>
      <c r="B26" s="320"/>
      <c r="C26" s="546"/>
      <c r="D26" s="545"/>
      <c r="N26" s="6"/>
    </row>
    <row r="27" spans="1:14" x14ac:dyDescent="0.25">
      <c r="A27" s="227"/>
      <c r="B27" s="337" t="s">
        <v>1428</v>
      </c>
      <c r="C27" s="544"/>
      <c r="D27" s="543"/>
      <c r="E27" s="35"/>
      <c r="F27" s="35"/>
      <c r="G27" s="35"/>
      <c r="H27" s="35"/>
      <c r="I27" s="35"/>
      <c r="J27" s="35"/>
      <c r="K27" s="35"/>
      <c r="L27" s="35"/>
      <c r="M27" s="35"/>
      <c r="N27" s="92"/>
    </row>
    <row r="28" spans="1:14" x14ac:dyDescent="0.25">
      <c r="A28" s="227"/>
      <c r="B28" s="327"/>
      <c r="C28" s="228" t="s">
        <v>530</v>
      </c>
      <c r="D28" s="228" t="s">
        <v>529</v>
      </c>
      <c r="E28" s="228" t="s">
        <v>528</v>
      </c>
      <c r="F28" s="228" t="s">
        <v>527</v>
      </c>
      <c r="G28" s="228" t="s">
        <v>552</v>
      </c>
      <c r="H28" s="228" t="s">
        <v>551</v>
      </c>
      <c r="I28" s="228" t="s">
        <v>550</v>
      </c>
      <c r="N28" s="92"/>
    </row>
    <row r="29" spans="1:14" x14ac:dyDescent="0.25">
      <c r="A29" s="130"/>
      <c r="B29" s="322"/>
      <c r="C29" s="322"/>
      <c r="D29" s="322" t="s">
        <v>1364</v>
      </c>
      <c r="E29" s="322" t="s">
        <v>1363</v>
      </c>
      <c r="F29" s="322"/>
      <c r="G29" s="322" t="s">
        <v>1082</v>
      </c>
      <c r="H29" s="322" t="s">
        <v>1427</v>
      </c>
      <c r="I29" s="523"/>
      <c r="N29" s="92"/>
    </row>
    <row r="30" spans="1:14" x14ac:dyDescent="0.25">
      <c r="A30" s="239" t="s">
        <v>99</v>
      </c>
      <c r="B30" s="521" t="s">
        <v>1426</v>
      </c>
      <c r="C30" s="521" t="s">
        <v>1359</v>
      </c>
      <c r="D30" s="521" t="s">
        <v>1358</v>
      </c>
      <c r="E30" s="521" t="s">
        <v>1357</v>
      </c>
      <c r="F30" s="521" t="s">
        <v>1356</v>
      </c>
      <c r="G30" s="521" t="s">
        <v>1355</v>
      </c>
      <c r="H30" s="521" t="s">
        <v>1354</v>
      </c>
      <c r="I30" s="521" t="s">
        <v>72</v>
      </c>
      <c r="J30" s="322" t="s">
        <v>786</v>
      </c>
      <c r="N30" s="239" t="str">
        <f>A30</f>
        <v>Line</v>
      </c>
    </row>
    <row r="31" spans="1:14" x14ac:dyDescent="0.25">
      <c r="A31" s="227"/>
      <c r="B31" s="320" t="s">
        <v>1353</v>
      </c>
      <c r="C31" s="320"/>
      <c r="D31" s="320"/>
      <c r="N31" s="6"/>
    </row>
    <row r="32" spans="1:14" x14ac:dyDescent="0.25">
      <c r="A32" s="227">
        <v>200</v>
      </c>
      <c r="B32" s="534">
        <v>190</v>
      </c>
      <c r="C32" s="533" t="s">
        <v>1425</v>
      </c>
      <c r="D32" s="542">
        <f>SUM(E32:H32)</f>
        <v>-180585700</v>
      </c>
      <c r="E32" s="541">
        <v>-180585700</v>
      </c>
      <c r="F32" s="231"/>
      <c r="G32" s="535"/>
      <c r="H32" s="535"/>
      <c r="I32" s="518" t="s">
        <v>1345</v>
      </c>
      <c r="J32" s="42" t="s">
        <v>1424</v>
      </c>
      <c r="N32" s="6">
        <f>A32</f>
        <v>200</v>
      </c>
    </row>
    <row r="33" spans="1:14" x14ac:dyDescent="0.25">
      <c r="A33" s="227">
        <f>A32+1</f>
        <v>201</v>
      </c>
      <c r="B33" s="534">
        <v>190</v>
      </c>
      <c r="C33" s="533" t="s">
        <v>1423</v>
      </c>
      <c r="D33" s="542">
        <f>SUM(E33:H33)</f>
        <v>75225473</v>
      </c>
      <c r="E33" s="541">
        <v>75225473</v>
      </c>
      <c r="F33" s="231"/>
      <c r="G33" s="535"/>
      <c r="H33" s="535"/>
      <c r="I33" s="518" t="s">
        <v>1345</v>
      </c>
      <c r="J33" s="42" t="s">
        <v>1422</v>
      </c>
      <c r="N33" s="6">
        <f>A33</f>
        <v>201</v>
      </c>
    </row>
    <row r="34" spans="1:14" x14ac:dyDescent="0.25">
      <c r="A34" s="227">
        <f>A33+1</f>
        <v>202</v>
      </c>
      <c r="B34" s="534">
        <v>190</v>
      </c>
      <c r="C34" s="533" t="s">
        <v>1421</v>
      </c>
      <c r="D34" s="542">
        <f>SUM(E34:H34)</f>
        <v>40653885</v>
      </c>
      <c r="E34" s="541">
        <v>11978813</v>
      </c>
      <c r="F34" s="231"/>
      <c r="G34" s="535"/>
      <c r="H34" s="535">
        <v>28675072</v>
      </c>
      <c r="I34" s="518" t="s">
        <v>1408</v>
      </c>
      <c r="J34" s="42" t="s">
        <v>1420</v>
      </c>
      <c r="N34" s="6">
        <f>A34</f>
        <v>202</v>
      </c>
    </row>
    <row r="35" spans="1:14" x14ac:dyDescent="0.25">
      <c r="A35" s="227">
        <f>A34+1</f>
        <v>203</v>
      </c>
      <c r="B35" s="534">
        <v>190</v>
      </c>
      <c r="C35" s="533" t="s">
        <v>1419</v>
      </c>
      <c r="D35" s="542">
        <f>SUM(E35:H35)</f>
        <v>53107541</v>
      </c>
      <c r="E35" s="541">
        <v>53107541</v>
      </c>
      <c r="F35" s="535"/>
      <c r="G35" s="535"/>
      <c r="H35" s="535"/>
      <c r="I35" s="518" t="s">
        <v>1345</v>
      </c>
      <c r="J35" s="42" t="s">
        <v>1418</v>
      </c>
      <c r="N35" s="6">
        <f>A35</f>
        <v>203</v>
      </c>
    </row>
    <row r="36" spans="1:14" x14ac:dyDescent="0.25">
      <c r="A36" s="227">
        <f>A35+1</f>
        <v>204</v>
      </c>
      <c r="B36" s="534">
        <v>190</v>
      </c>
      <c r="C36" s="533" t="s">
        <v>1417</v>
      </c>
      <c r="D36" s="542">
        <f>SUM(E36:H36)</f>
        <v>427765221</v>
      </c>
      <c r="E36" s="541">
        <v>427765221</v>
      </c>
      <c r="F36" s="231"/>
      <c r="G36" s="535"/>
      <c r="H36" s="535"/>
      <c r="I36" s="518" t="s">
        <v>1345</v>
      </c>
      <c r="J36" s="42" t="s">
        <v>1416</v>
      </c>
      <c r="N36" s="6">
        <f>A36</f>
        <v>204</v>
      </c>
    </row>
    <row r="37" spans="1:14" ht="15.75" customHeight="1" x14ac:dyDescent="0.25">
      <c r="A37" s="227">
        <f>A36+1</f>
        <v>205</v>
      </c>
      <c r="B37" s="534">
        <v>190</v>
      </c>
      <c r="C37" s="533" t="s">
        <v>1415</v>
      </c>
      <c r="D37" s="542">
        <f>SUM(E37:H37)</f>
        <v>-392592821.927163</v>
      </c>
      <c r="E37" s="541">
        <v>-416498332</v>
      </c>
      <c r="F37" s="231"/>
      <c r="G37" s="535">
        <v>23905510.072837006</v>
      </c>
      <c r="H37" s="535"/>
      <c r="I37" s="518" t="s">
        <v>1408</v>
      </c>
      <c r="J37" s="42" t="s">
        <v>1414</v>
      </c>
      <c r="N37" s="6">
        <f>A37</f>
        <v>205</v>
      </c>
    </row>
    <row r="38" spans="1:14" x14ac:dyDescent="0.25">
      <c r="A38" s="227">
        <f>A37+1</f>
        <v>206</v>
      </c>
      <c r="B38" s="534">
        <v>190</v>
      </c>
      <c r="C38" s="533" t="s">
        <v>1413</v>
      </c>
      <c r="D38" s="542">
        <f>SUM(E38:H38)</f>
        <v>7947876393</v>
      </c>
      <c r="E38" s="541">
        <f>7947876393-F38</f>
        <v>7619087467.1053696</v>
      </c>
      <c r="F38" s="556">
        <f>328788.92589463*1000</f>
        <v>328788925.89463001</v>
      </c>
      <c r="G38" s="535"/>
      <c r="H38" s="535"/>
      <c r="I38" s="518" t="s">
        <v>1351</v>
      </c>
      <c r="J38" s="42" t="s">
        <v>1412</v>
      </c>
      <c r="N38" s="6">
        <f>A38</f>
        <v>206</v>
      </c>
    </row>
    <row r="39" spans="1:14" x14ac:dyDescent="0.25">
      <c r="A39" s="227">
        <f>A38+1</f>
        <v>207</v>
      </c>
      <c r="B39" s="534">
        <v>190</v>
      </c>
      <c r="C39" s="533" t="s">
        <v>1411</v>
      </c>
      <c r="D39" s="542">
        <f>SUM(E39:H39)</f>
        <v>0</v>
      </c>
      <c r="E39" s="541"/>
      <c r="F39" s="231"/>
      <c r="G39" s="535"/>
      <c r="H39" s="535"/>
      <c r="I39" s="518" t="s">
        <v>1345</v>
      </c>
      <c r="J39" s="42" t="s">
        <v>1410</v>
      </c>
      <c r="N39" s="6">
        <f>A39</f>
        <v>207</v>
      </c>
    </row>
    <row r="40" spans="1:14" x14ac:dyDescent="0.25">
      <c r="A40" s="227">
        <f>A39+1</f>
        <v>208</v>
      </c>
      <c r="B40" s="534">
        <v>190</v>
      </c>
      <c r="C40" s="533" t="s">
        <v>1409</v>
      </c>
      <c r="D40" s="542">
        <f>SUM(E40:H40)</f>
        <v>-58971108</v>
      </c>
      <c r="E40" s="541">
        <v>-15311758</v>
      </c>
      <c r="F40" s="231"/>
      <c r="G40" s="535">
        <v>-43659350</v>
      </c>
      <c r="H40" s="535"/>
      <c r="I40" s="518" t="s">
        <v>1408</v>
      </c>
      <c r="J40" s="42" t="s">
        <v>1407</v>
      </c>
      <c r="N40" s="6">
        <f>A40</f>
        <v>208</v>
      </c>
    </row>
    <row r="41" spans="1:14" x14ac:dyDescent="0.25">
      <c r="A41" s="227">
        <f>A40+1</f>
        <v>209</v>
      </c>
      <c r="B41" s="534">
        <v>190</v>
      </c>
      <c r="C41" s="533" t="s">
        <v>594</v>
      </c>
      <c r="D41" s="542">
        <f>SUM(E41:H41)</f>
        <v>1406507760</v>
      </c>
      <c r="E41" s="541">
        <v>1406507760</v>
      </c>
      <c r="F41" s="231"/>
      <c r="G41" s="535"/>
      <c r="H41" s="535"/>
      <c r="I41" s="518" t="s">
        <v>1345</v>
      </c>
      <c r="J41" s="42" t="s">
        <v>1406</v>
      </c>
      <c r="N41" s="6">
        <f>A41</f>
        <v>209</v>
      </c>
    </row>
    <row r="42" spans="1:14" x14ac:dyDescent="0.25">
      <c r="A42" s="227"/>
      <c r="B42" s="540"/>
      <c r="C42" s="320"/>
      <c r="D42" s="325"/>
      <c r="E42" s="47"/>
      <c r="F42" s="47"/>
      <c r="G42" s="47"/>
      <c r="H42" s="47"/>
      <c r="I42" s="33"/>
      <c r="N42" s="6"/>
    </row>
    <row r="43" spans="1:14" x14ac:dyDescent="0.25">
      <c r="A43" s="227">
        <f>+A41+1</f>
        <v>210</v>
      </c>
      <c r="B43" s="320"/>
      <c r="C43" s="320" t="s">
        <v>1405</v>
      </c>
      <c r="D43" s="530">
        <f>SUM(D32:D41)</f>
        <v>9318986643.0728378</v>
      </c>
      <c r="E43" s="530">
        <f>SUM(E32:E41)</f>
        <v>8981276485.1053696</v>
      </c>
      <c r="F43" s="513">
        <f>SUM(F32:F41)</f>
        <v>328788925.89463001</v>
      </c>
      <c r="G43" s="513">
        <f>SUM(G32:G41)</f>
        <v>-19753839.927162994</v>
      </c>
      <c r="H43" s="513">
        <f>SUM(H32:H41)</f>
        <v>28675072</v>
      </c>
      <c r="I43" s="42" t="str">
        <f>"Sum of Above Lines beginning on Line "&amp;A32&amp;""</f>
        <v>Sum of Above Lines beginning on Line 200</v>
      </c>
      <c r="N43" s="6">
        <f>A43</f>
        <v>210</v>
      </c>
    </row>
    <row r="44" spans="1:14" x14ac:dyDescent="0.25">
      <c r="A44" s="227">
        <f>A43+1</f>
        <v>211</v>
      </c>
      <c r="B44" s="320"/>
      <c r="C44" s="320" t="s">
        <v>1342</v>
      </c>
      <c r="D44" s="491"/>
      <c r="E44" s="491"/>
      <c r="F44" s="491"/>
      <c r="G44" s="496">
        <f>'24-Allocators (RY26)'!C33</f>
        <v>0.2140252871709491</v>
      </c>
      <c r="H44" s="496">
        <f>'24-Allocators (RY26)'!C23</f>
        <v>0.13656366094149378</v>
      </c>
      <c r="I44" s="515" t="s">
        <v>1403</v>
      </c>
      <c r="N44" s="6">
        <f>A44</f>
        <v>211</v>
      </c>
    </row>
    <row r="45" spans="1:14" x14ac:dyDescent="0.25">
      <c r="A45" s="227">
        <f>+A44+1</f>
        <v>212</v>
      </c>
      <c r="B45" s="320"/>
      <c r="C45" s="327" t="s">
        <v>1402</v>
      </c>
      <c r="D45" s="532">
        <f>SUM(F45:H45)</f>
        <v>328477077.44157094</v>
      </c>
      <c r="E45" s="513"/>
      <c r="F45" s="512">
        <f>+F43</f>
        <v>328788925.89463001</v>
      </c>
      <c r="G45" s="512">
        <f>+G43*G44</f>
        <v>-4227821.26314002</v>
      </c>
      <c r="H45" s="512">
        <f>+H43*H44</f>
        <v>3915972.8100809217</v>
      </c>
      <c r="I45" s="509" t="str">
        <f>CONCATENATE("Line ",A43," * ","Line ",A44," for Cols 5 and 6")</f>
        <v>Line 210 * Line 211 for Cols 5 and 6</v>
      </c>
      <c r="N45" s="6">
        <f>A45</f>
        <v>212</v>
      </c>
    </row>
    <row r="46" spans="1:14" x14ac:dyDescent="0.25">
      <c r="A46" s="227"/>
      <c r="B46" s="320"/>
      <c r="C46" s="510" t="s">
        <v>1338</v>
      </c>
      <c r="D46" s="491"/>
      <c r="E46" s="491"/>
      <c r="F46" s="491"/>
      <c r="G46" s="491"/>
      <c r="H46" s="491"/>
      <c r="I46" s="509"/>
      <c r="N46" s="6"/>
    </row>
    <row r="47" spans="1:14" x14ac:dyDescent="0.25">
      <c r="A47" s="227"/>
      <c r="B47" s="320"/>
      <c r="C47" s="320"/>
      <c r="D47" s="528"/>
      <c r="E47" s="491"/>
      <c r="F47" s="491"/>
      <c r="G47" s="491"/>
      <c r="H47" s="491"/>
      <c r="I47" s="509"/>
      <c r="N47" s="6"/>
    </row>
    <row r="48" spans="1:14" x14ac:dyDescent="0.25">
      <c r="A48" s="227">
        <f>+A45+1</f>
        <v>213</v>
      </c>
      <c r="B48" s="320"/>
      <c r="C48" s="320" t="s">
        <v>1400</v>
      </c>
      <c r="D48" s="539">
        <v>9318986643</v>
      </c>
      <c r="E48" s="492" t="str">
        <f>CONCATENATE("Must match amount on Line ",A43," ",D28)</f>
        <v>Must match amount on Line 210 Col 2</v>
      </c>
      <c r="G48" s="491"/>
      <c r="H48" s="491"/>
      <c r="J48" s="509" t="s">
        <v>1398</v>
      </c>
      <c r="N48" s="6">
        <f>A48</f>
        <v>213</v>
      </c>
    </row>
    <row r="49" spans="1:14" x14ac:dyDescent="0.25">
      <c r="A49" s="227"/>
      <c r="B49" s="320"/>
      <c r="C49" s="320"/>
      <c r="D49" s="538"/>
      <c r="E49" s="538"/>
      <c r="F49" s="538"/>
      <c r="G49" s="538"/>
      <c r="H49" s="538"/>
      <c r="I49" s="415"/>
      <c r="N49" s="6"/>
    </row>
    <row r="50" spans="1:14" x14ac:dyDescent="0.25">
      <c r="A50" s="130"/>
      <c r="B50" s="337" t="s">
        <v>1397</v>
      </c>
      <c r="C50" s="537"/>
      <c r="D50" s="536"/>
      <c r="E50" s="35"/>
      <c r="F50" s="35"/>
      <c r="G50" s="35"/>
      <c r="H50" s="35"/>
      <c r="I50" s="35"/>
      <c r="J50" s="35"/>
      <c r="K50" s="35"/>
      <c r="L50" s="35"/>
      <c r="M50" s="35"/>
      <c r="N50" s="6"/>
    </row>
    <row r="51" spans="1:14" x14ac:dyDescent="0.25">
      <c r="A51" s="130"/>
      <c r="C51" s="228" t="s">
        <v>530</v>
      </c>
      <c r="D51" s="228" t="s">
        <v>529</v>
      </c>
      <c r="E51" s="228" t="s">
        <v>528</v>
      </c>
      <c r="F51" s="228" t="s">
        <v>527</v>
      </c>
      <c r="G51" s="228" t="s">
        <v>552</v>
      </c>
      <c r="H51" s="228" t="s">
        <v>551</v>
      </c>
      <c r="I51" s="228" t="s">
        <v>550</v>
      </c>
      <c r="N51" s="6"/>
    </row>
    <row r="52" spans="1:14" x14ac:dyDescent="0.25">
      <c r="A52" s="130"/>
      <c r="B52" s="322"/>
      <c r="C52" s="322"/>
      <c r="D52" s="322" t="s">
        <v>1364</v>
      </c>
      <c r="E52" s="322" t="s">
        <v>1363</v>
      </c>
      <c r="F52" s="322"/>
      <c r="G52" s="322" t="s">
        <v>1362</v>
      </c>
      <c r="H52" s="322" t="s">
        <v>1361</v>
      </c>
      <c r="I52" s="523"/>
      <c r="N52" s="6"/>
    </row>
    <row r="53" spans="1:14" x14ac:dyDescent="0.25">
      <c r="A53" s="239" t="s">
        <v>99</v>
      </c>
      <c r="B53" s="521" t="s">
        <v>1396</v>
      </c>
      <c r="C53" s="521" t="s">
        <v>1359</v>
      </c>
      <c r="D53" s="521" t="s">
        <v>1358</v>
      </c>
      <c r="E53" s="521" t="s">
        <v>1357</v>
      </c>
      <c r="F53" s="521" t="s">
        <v>1356</v>
      </c>
      <c r="G53" s="521" t="s">
        <v>1355</v>
      </c>
      <c r="H53" s="521" t="s">
        <v>1354</v>
      </c>
      <c r="I53" s="521" t="s">
        <v>72</v>
      </c>
      <c r="N53" s="239" t="str">
        <f>A53</f>
        <v>Line</v>
      </c>
    </row>
    <row r="54" spans="1:14" x14ac:dyDescent="0.25">
      <c r="A54" s="227">
        <v>300</v>
      </c>
      <c r="B54" s="520">
        <v>282</v>
      </c>
      <c r="C54" s="183" t="s">
        <v>1395</v>
      </c>
      <c r="D54" s="519">
        <f>SUM(E54:H54)</f>
        <v>-1797830649.4797499</v>
      </c>
      <c r="E54" s="535"/>
      <c r="F54" s="558">
        <v>-1797830649.4797499</v>
      </c>
      <c r="G54" s="535"/>
      <c r="H54" s="535"/>
      <c r="I54" s="518" t="s">
        <v>1351</v>
      </c>
      <c r="J54" s="42" t="s">
        <v>1394</v>
      </c>
      <c r="N54" s="6">
        <f>A54</f>
        <v>300</v>
      </c>
    </row>
    <row r="55" spans="1:14" x14ac:dyDescent="0.25">
      <c r="A55" s="227">
        <f>A54+1</f>
        <v>301</v>
      </c>
      <c r="B55" s="520">
        <v>282</v>
      </c>
      <c r="C55" s="183" t="s">
        <v>1393</v>
      </c>
      <c r="D55" s="519">
        <f>SUM(E55:H55)</f>
        <v>-6683835378.5202503</v>
      </c>
      <c r="E55" s="535">
        <f>-8980592464-F54-G56</f>
        <v>-6683835378.5202503</v>
      </c>
      <c r="F55" s="535"/>
      <c r="G55" s="535"/>
      <c r="H55" s="535"/>
      <c r="I55" s="518" t="s">
        <v>1392</v>
      </c>
      <c r="J55" s="42"/>
      <c r="N55" s="6">
        <f>A55</f>
        <v>301</v>
      </c>
    </row>
    <row r="56" spans="1:14" x14ac:dyDescent="0.25">
      <c r="A56" s="227">
        <f>A55+1</f>
        <v>302</v>
      </c>
      <c r="B56" s="520">
        <v>282</v>
      </c>
      <c r="C56" s="183" t="s">
        <v>1391</v>
      </c>
      <c r="D56" s="519">
        <f>SUM(E56:H56)</f>
        <v>-498926436</v>
      </c>
      <c r="E56" s="535"/>
      <c r="F56" s="535"/>
      <c r="G56" s="535">
        <v>-498926436</v>
      </c>
      <c r="H56" s="535"/>
      <c r="I56" s="518" t="s">
        <v>1348</v>
      </c>
      <c r="J56" s="42" t="s">
        <v>1390</v>
      </c>
      <c r="N56" s="6">
        <f>A56</f>
        <v>302</v>
      </c>
    </row>
    <row r="57" spans="1:14" x14ac:dyDescent="0.25">
      <c r="A57" s="227">
        <f>A56+1</f>
        <v>303</v>
      </c>
      <c r="B57" s="520" t="s">
        <v>76</v>
      </c>
      <c r="C57" s="183"/>
      <c r="D57" s="519">
        <f>SUM(E57:H57)</f>
        <v>0</v>
      </c>
      <c r="E57" s="535"/>
      <c r="F57" s="535"/>
      <c r="G57" s="535"/>
      <c r="H57" s="535"/>
      <c r="I57" s="518"/>
      <c r="J57" s="42"/>
      <c r="N57" s="6">
        <f>A57</f>
        <v>303</v>
      </c>
    </row>
    <row r="58" spans="1:14" x14ac:dyDescent="0.25">
      <c r="A58" s="227">
        <f>A57+1</f>
        <v>304</v>
      </c>
      <c r="B58" s="520" t="s">
        <v>76</v>
      </c>
      <c r="C58" s="183"/>
      <c r="D58" s="519">
        <f>SUM(E58:H58)</f>
        <v>0</v>
      </c>
      <c r="E58" s="535"/>
      <c r="F58" s="535"/>
      <c r="G58" s="535"/>
      <c r="H58" s="535"/>
      <c r="I58" s="518"/>
      <c r="J58" s="42"/>
      <c r="N58" s="6">
        <f>A58</f>
        <v>304</v>
      </c>
    </row>
    <row r="59" spans="1:14" x14ac:dyDescent="0.25">
      <c r="A59" s="227">
        <f>A58+1</f>
        <v>305</v>
      </c>
      <c r="B59" s="520" t="s">
        <v>76</v>
      </c>
      <c r="C59" s="183"/>
      <c r="D59" s="519">
        <f>SUM(E59:H59)</f>
        <v>0</v>
      </c>
      <c r="E59" s="535"/>
      <c r="F59" s="535"/>
      <c r="G59" s="535"/>
      <c r="H59" s="535"/>
      <c r="I59" s="518"/>
      <c r="J59" s="42"/>
      <c r="N59" s="6">
        <f>A59</f>
        <v>305</v>
      </c>
    </row>
    <row r="60" spans="1:14" x14ac:dyDescent="0.25">
      <c r="A60" s="227">
        <f>A59+1</f>
        <v>306</v>
      </c>
      <c r="B60" s="534" t="s">
        <v>76</v>
      </c>
      <c r="C60" s="533"/>
      <c r="D60" s="519">
        <f>SUM(E60:H60)</f>
        <v>0</v>
      </c>
      <c r="E60" s="231"/>
      <c r="F60" s="231"/>
      <c r="G60" s="231"/>
      <c r="H60" s="231"/>
      <c r="I60" s="84"/>
      <c r="N60" s="6">
        <f>A60</f>
        <v>306</v>
      </c>
    </row>
    <row r="61" spans="1:14" x14ac:dyDescent="0.25">
      <c r="A61" s="227"/>
      <c r="B61" s="213"/>
      <c r="C61" s="38"/>
      <c r="D61" s="528"/>
      <c r="E61" s="47"/>
      <c r="F61" s="47"/>
      <c r="G61" s="47"/>
      <c r="H61" s="47"/>
      <c r="N61" s="6"/>
    </row>
    <row r="62" spans="1:14" x14ac:dyDescent="0.25">
      <c r="A62" s="227">
        <f>+A60+1</f>
        <v>307</v>
      </c>
      <c r="B62" s="130"/>
      <c r="C62" s="38" t="s">
        <v>1389</v>
      </c>
      <c r="D62" s="513">
        <f>SUM(D54:D60)</f>
        <v>-8980592464</v>
      </c>
      <c r="E62" s="513">
        <f>SUM(E54:E60)</f>
        <v>-6683835378.5202503</v>
      </c>
      <c r="F62" s="513">
        <f>SUM(F54:F60)</f>
        <v>-1797830649.4797499</v>
      </c>
      <c r="G62" s="513">
        <f>SUM(G54:G60)</f>
        <v>-498926436</v>
      </c>
      <c r="H62" s="513">
        <f>SUM(H54:H60)</f>
        <v>0</v>
      </c>
      <c r="I62" s="42" t="str">
        <f>"Sum of Above Lines beginning on Line "&amp;A54&amp;""</f>
        <v>Sum of Above Lines beginning on Line 300</v>
      </c>
      <c r="N62" s="6">
        <f>A62</f>
        <v>307</v>
      </c>
    </row>
    <row r="63" spans="1:14" x14ac:dyDescent="0.25">
      <c r="A63" s="227">
        <f>+A62+1</f>
        <v>308</v>
      </c>
      <c r="B63" s="320"/>
      <c r="C63" s="320" t="s">
        <v>1342</v>
      </c>
      <c r="D63" s="491"/>
      <c r="E63" s="491"/>
      <c r="F63" s="389">
        <f>+'24-Allocators (RY26)'!C37</f>
        <v>0.94757347621996557</v>
      </c>
      <c r="G63" s="496">
        <f>'24-Allocators (RY26)'!$C$29</f>
        <v>0.15968968244372145</v>
      </c>
      <c r="H63" s="496">
        <f>'24-Allocators (RY26)'!$C$24</f>
        <v>9.5395174029802951E-2</v>
      </c>
      <c r="I63" s="515" t="s">
        <v>1341</v>
      </c>
      <c r="N63" s="6">
        <f>A63</f>
        <v>308</v>
      </c>
    </row>
    <row r="64" spans="1:14" x14ac:dyDescent="0.25">
      <c r="A64" s="227">
        <f>+A63+1</f>
        <v>309</v>
      </c>
      <c r="B64" s="320"/>
      <c r="C64" s="327" t="s">
        <v>1387</v>
      </c>
      <c r="D64" s="532">
        <f>SUM(F64:H64)</f>
        <v>-1783250042.3099427</v>
      </c>
      <c r="E64" s="531"/>
      <c r="F64" s="511">
        <f>+F62*F63</f>
        <v>-1703576638.1823251</v>
      </c>
      <c r="G64" s="512">
        <f>+G62*G63</f>
        <v>-79673404.127617717</v>
      </c>
      <c r="H64" s="512">
        <f>+H62*H63</f>
        <v>0</v>
      </c>
      <c r="I64" s="509" t="str">
        <f>CONCATENATE("Line ",A62," * ","Line ",A63," for Cols 4 to 6")</f>
        <v>Line 307 * Line 308 for Cols 4 to 6</v>
      </c>
      <c r="N64" s="6">
        <f>A64</f>
        <v>309</v>
      </c>
    </row>
    <row r="65" spans="1:14" x14ac:dyDescent="0.25">
      <c r="A65" s="227"/>
      <c r="B65" s="320"/>
      <c r="C65" s="510" t="s">
        <v>1338</v>
      </c>
      <c r="E65" s="491"/>
      <c r="F65" s="491"/>
      <c r="G65" s="491"/>
      <c r="H65" s="491"/>
      <c r="I65" s="509"/>
      <c r="N65" s="6"/>
    </row>
    <row r="66" spans="1:14" x14ac:dyDescent="0.25">
      <c r="A66" s="227"/>
      <c r="B66" s="320"/>
      <c r="D66" s="510"/>
      <c r="E66" s="491"/>
      <c r="F66" s="491"/>
      <c r="G66" s="491"/>
      <c r="H66" s="491"/>
      <c r="I66" s="509"/>
      <c r="N66" s="6"/>
    </row>
    <row r="67" spans="1:14" x14ac:dyDescent="0.25">
      <c r="A67" s="227">
        <f>+A64+1</f>
        <v>310</v>
      </c>
      <c r="B67" s="130"/>
      <c r="C67" s="320" t="s">
        <v>1383</v>
      </c>
      <c r="D67" s="508">
        <v>-8980592464</v>
      </c>
      <c r="E67" s="492"/>
      <c r="F67" s="491"/>
      <c r="G67" s="491"/>
      <c r="H67" s="491"/>
      <c r="J67" s="42" t="s">
        <v>1385</v>
      </c>
      <c r="N67" s="6">
        <f>A67</f>
        <v>310</v>
      </c>
    </row>
    <row r="68" spans="1:14" x14ac:dyDescent="0.25">
      <c r="A68" s="227">
        <f>A67+1</f>
        <v>311</v>
      </c>
      <c r="B68" s="130"/>
      <c r="C68" s="320" t="s">
        <v>1384</v>
      </c>
      <c r="D68" s="530"/>
      <c r="E68" s="492"/>
      <c r="F68" s="491"/>
      <c r="G68" s="491"/>
      <c r="H68" s="491"/>
      <c r="J68" s="42"/>
      <c r="N68" s="6">
        <f>A68</f>
        <v>311</v>
      </c>
    </row>
    <row r="69" spans="1:14" ht="15.75" thickBot="1" x14ac:dyDescent="0.3">
      <c r="A69" s="227">
        <f>A68+1</f>
        <v>312</v>
      </c>
      <c r="B69" s="130"/>
      <c r="C69" s="320" t="s">
        <v>1383</v>
      </c>
      <c r="D69" s="529">
        <f>SUM(D67:D68)</f>
        <v>-8980592464</v>
      </c>
      <c r="E69" s="492" t="str">
        <f>CONCATENATE("Must match amount on Line ",A62," ",D51)</f>
        <v>Must match amount on Line 307 Col 2</v>
      </c>
      <c r="F69" s="491"/>
      <c r="G69" s="491"/>
      <c r="H69" s="491"/>
      <c r="I69" s="415"/>
      <c r="N69" s="6">
        <f>A69</f>
        <v>312</v>
      </c>
    </row>
    <row r="70" spans="1:14" ht="15.75" thickTop="1" x14ac:dyDescent="0.25">
      <c r="A70" s="227"/>
      <c r="B70" s="130"/>
      <c r="C70" s="38"/>
      <c r="D70" s="528"/>
      <c r="E70" s="492"/>
      <c r="F70" s="491"/>
      <c r="G70" s="491"/>
      <c r="H70" s="491"/>
      <c r="I70" s="415"/>
      <c r="N70" s="6"/>
    </row>
    <row r="71" spans="1:14" x14ac:dyDescent="0.25">
      <c r="A71" s="130"/>
      <c r="B71" s="337" t="s">
        <v>1381</v>
      </c>
      <c r="C71" s="335"/>
      <c r="D71" s="506"/>
      <c r="E71" s="282"/>
      <c r="F71" s="282"/>
      <c r="G71" s="282"/>
      <c r="H71" s="282"/>
      <c r="I71" s="35"/>
      <c r="J71" s="35"/>
      <c r="K71" s="35"/>
      <c r="L71" s="35"/>
      <c r="M71" s="35"/>
      <c r="N71" s="6"/>
    </row>
    <row r="72" spans="1:14" x14ac:dyDescent="0.25">
      <c r="A72" s="130"/>
      <c r="B72" s="327"/>
      <c r="C72" s="228" t="s">
        <v>530</v>
      </c>
      <c r="D72" s="228" t="s">
        <v>529</v>
      </c>
      <c r="E72" s="228" t="s">
        <v>528</v>
      </c>
      <c r="F72" s="228" t="s">
        <v>527</v>
      </c>
      <c r="G72" s="228" t="s">
        <v>552</v>
      </c>
      <c r="H72" s="228" t="s">
        <v>551</v>
      </c>
      <c r="I72" s="228" t="s">
        <v>550</v>
      </c>
      <c r="N72" s="6"/>
    </row>
    <row r="73" spans="1:14" x14ac:dyDescent="0.25">
      <c r="A73" s="130"/>
      <c r="B73" s="322"/>
      <c r="C73" s="322"/>
      <c r="D73" s="322" t="s">
        <v>1364</v>
      </c>
      <c r="E73" s="322" t="s">
        <v>1363</v>
      </c>
      <c r="F73" s="524"/>
      <c r="G73" s="322" t="s">
        <v>1362</v>
      </c>
      <c r="H73" s="322" t="s">
        <v>1361</v>
      </c>
      <c r="I73" s="523"/>
      <c r="N73" s="6"/>
    </row>
    <row r="74" spans="1:14" x14ac:dyDescent="0.25">
      <c r="A74" s="239" t="s">
        <v>99</v>
      </c>
      <c r="B74" s="521" t="s">
        <v>1380</v>
      </c>
      <c r="C74" s="521" t="s">
        <v>1359</v>
      </c>
      <c r="D74" s="521" t="s">
        <v>1358</v>
      </c>
      <c r="E74" s="521" t="s">
        <v>1357</v>
      </c>
      <c r="F74" s="522" t="s">
        <v>1356</v>
      </c>
      <c r="G74" s="522" t="s">
        <v>1355</v>
      </c>
      <c r="H74" s="522" t="s">
        <v>1354</v>
      </c>
      <c r="I74" s="521" t="s">
        <v>72</v>
      </c>
      <c r="N74" s="239" t="str">
        <f>A74</f>
        <v>Line</v>
      </c>
    </row>
    <row r="75" spans="1:14" x14ac:dyDescent="0.25">
      <c r="A75" s="227"/>
      <c r="B75" s="320" t="s">
        <v>1353</v>
      </c>
      <c r="D75" s="47"/>
      <c r="E75" s="47"/>
      <c r="F75" s="47"/>
      <c r="G75" s="47"/>
      <c r="H75" s="47"/>
      <c r="N75" s="6"/>
    </row>
    <row r="76" spans="1:14" x14ac:dyDescent="0.25">
      <c r="A76" s="227">
        <v>400</v>
      </c>
      <c r="B76" s="520">
        <v>283</v>
      </c>
      <c r="C76" s="183" t="s">
        <v>1379</v>
      </c>
      <c r="D76" s="519">
        <f>SUM(E76:H76)</f>
        <v>-43070867</v>
      </c>
      <c r="E76" s="361">
        <f>-28584685+-14486182</f>
        <v>-43070867</v>
      </c>
      <c r="F76" s="361"/>
      <c r="G76" s="361"/>
      <c r="H76" s="361"/>
      <c r="I76" s="518" t="s">
        <v>1345</v>
      </c>
      <c r="J76" s="42" t="s">
        <v>1378</v>
      </c>
      <c r="N76" s="6">
        <f>A76</f>
        <v>400</v>
      </c>
    </row>
    <row r="77" spans="1:14" x14ac:dyDescent="0.25">
      <c r="A77" s="227">
        <f>A76+1</f>
        <v>401</v>
      </c>
      <c r="B77" s="520">
        <v>283</v>
      </c>
      <c r="C77" s="183" t="s">
        <v>1377</v>
      </c>
      <c r="D77" s="519">
        <f>SUM(E77:H77)</f>
        <v>-1496203634</v>
      </c>
      <c r="E77" s="361">
        <f>-1239105750+-257097884</f>
        <v>-1496203634</v>
      </c>
      <c r="F77" s="361"/>
      <c r="G77" s="361"/>
      <c r="H77" s="361"/>
      <c r="I77" s="518" t="s">
        <v>1376</v>
      </c>
      <c r="J77" s="42" t="s">
        <v>1375</v>
      </c>
      <c r="N77" s="6">
        <f>A77</f>
        <v>401</v>
      </c>
    </row>
    <row r="78" spans="1:14" x14ac:dyDescent="0.25">
      <c r="A78" s="227">
        <f>A77+1</f>
        <v>402</v>
      </c>
      <c r="B78" s="520">
        <v>283</v>
      </c>
      <c r="C78" s="183" t="s">
        <v>594</v>
      </c>
      <c r="D78" s="519">
        <f>SUM(E78:H78)</f>
        <v>-483441533</v>
      </c>
      <c r="E78" s="361">
        <f>-499332261+-5624545+21515273</f>
        <v>-483441533</v>
      </c>
      <c r="F78" s="361"/>
      <c r="G78" s="361"/>
      <c r="H78" s="361"/>
      <c r="I78" s="518" t="s">
        <v>1345</v>
      </c>
      <c r="J78" s="42" t="s">
        <v>1374</v>
      </c>
      <c r="N78" s="6">
        <f>A78</f>
        <v>402</v>
      </c>
    </row>
    <row r="79" spans="1:14" x14ac:dyDescent="0.25">
      <c r="A79" s="227">
        <f>A78+1</f>
        <v>403</v>
      </c>
      <c r="B79" s="520"/>
      <c r="C79" s="183"/>
      <c r="D79" s="519"/>
      <c r="E79" s="361"/>
      <c r="F79" s="361"/>
      <c r="G79" s="361"/>
      <c r="H79" s="361"/>
      <c r="I79" s="518"/>
      <c r="J79" s="42"/>
      <c r="N79" s="6">
        <f>A79</f>
        <v>403</v>
      </c>
    </row>
    <row r="80" spans="1:14" x14ac:dyDescent="0.25">
      <c r="A80" s="227"/>
      <c r="B80" s="188"/>
      <c r="C80" s="38"/>
      <c r="D80" s="268"/>
      <c r="E80" s="47"/>
      <c r="F80" s="47"/>
      <c r="G80" s="47"/>
      <c r="H80" s="47"/>
      <c r="N80" s="6"/>
    </row>
    <row r="81" spans="1:14" x14ac:dyDescent="0.25">
      <c r="A81" s="227">
        <f>A79+1</f>
        <v>404</v>
      </c>
      <c r="B81" s="38"/>
      <c r="C81" s="38" t="s">
        <v>1373</v>
      </c>
      <c r="D81" s="513">
        <f>SUM(D76:D79)</f>
        <v>-2022716034</v>
      </c>
      <c r="E81" s="513">
        <f>SUM(E76:E79)</f>
        <v>-2022716034</v>
      </c>
      <c r="F81" s="513">
        <f>SUM(F76:F79)</f>
        <v>0</v>
      </c>
      <c r="G81" s="513">
        <f>SUM(G76:G79)</f>
        <v>0</v>
      </c>
      <c r="H81" s="513">
        <f>SUM(H76:H79)</f>
        <v>0</v>
      </c>
      <c r="I81" s="42" t="str">
        <f>"Sum of Above Lines beginning on Line "&amp;A76&amp;""</f>
        <v>Sum of Above Lines beginning on Line 400</v>
      </c>
      <c r="N81" s="6">
        <f>A81</f>
        <v>404</v>
      </c>
    </row>
    <row r="82" spans="1:14" x14ac:dyDescent="0.25">
      <c r="A82" s="227">
        <f>A81+1</f>
        <v>405</v>
      </c>
      <c r="B82" s="320"/>
      <c r="C82" s="320" t="s">
        <v>1342</v>
      </c>
      <c r="D82" s="517"/>
      <c r="E82" s="517"/>
      <c r="F82" s="491"/>
      <c r="G82" s="496">
        <f>'24-Allocators (RY26)'!$C$29</f>
        <v>0.15968968244372145</v>
      </c>
      <c r="H82" s="496">
        <f>'24-Allocators (RY26)'!$C$24</f>
        <v>9.5395174029802951E-2</v>
      </c>
      <c r="I82" s="515" t="s">
        <v>1371</v>
      </c>
      <c r="N82" s="6">
        <f>A82</f>
        <v>405</v>
      </c>
    </row>
    <row r="83" spans="1:14" x14ac:dyDescent="0.25">
      <c r="A83" s="227">
        <f>+A82+1</f>
        <v>406</v>
      </c>
      <c r="B83" s="320"/>
      <c r="C83" s="327" t="s">
        <v>1370</v>
      </c>
      <c r="D83" s="527">
        <f>SUM(F83:H83)</f>
        <v>0</v>
      </c>
      <c r="E83" s="491"/>
      <c r="F83" s="526">
        <f>+F81</f>
        <v>0</v>
      </c>
      <c r="G83" s="526">
        <f>+G81*G82</f>
        <v>0</v>
      </c>
      <c r="H83" s="525">
        <f>+H81*H82</f>
        <v>0</v>
      </c>
      <c r="I83" s="509" t="str">
        <f>CONCATENATE("Line ",A81," * ","Line ",A82," for Cols 5 and 6")</f>
        <v>Line 404 * Line 405 for Cols 5 and 6</v>
      </c>
      <c r="N83" s="6">
        <f>A83</f>
        <v>406</v>
      </c>
    </row>
    <row r="84" spans="1:14" x14ac:dyDescent="0.25">
      <c r="A84" s="227"/>
      <c r="C84" s="510" t="s">
        <v>1338</v>
      </c>
      <c r="D84" s="268"/>
      <c r="E84" s="268"/>
      <c r="F84" s="268"/>
      <c r="G84" s="268"/>
      <c r="H84" s="268"/>
      <c r="I84" s="509"/>
      <c r="J84" s="47"/>
      <c r="N84" s="6"/>
    </row>
    <row r="85" spans="1:14" x14ac:dyDescent="0.25">
      <c r="A85" s="227"/>
      <c r="C85" s="38"/>
      <c r="D85" s="268"/>
      <c r="E85" s="268"/>
      <c r="F85" s="268"/>
      <c r="G85" s="268"/>
      <c r="H85" s="268"/>
      <c r="I85" s="509"/>
      <c r="N85" s="6"/>
    </row>
    <row r="86" spans="1:14" x14ac:dyDescent="0.25">
      <c r="A86" s="227">
        <f>A83+1</f>
        <v>407</v>
      </c>
      <c r="C86" s="320" t="s">
        <v>1368</v>
      </c>
      <c r="D86" s="508">
        <v>-2022716034</v>
      </c>
      <c r="E86" s="492" t="str">
        <f>CONCATENATE("Must match amount on Line ",A81," ",D72)</f>
        <v>Must match amount on Line 404 Col 2</v>
      </c>
      <c r="F86" s="491"/>
      <c r="G86" s="491"/>
      <c r="H86" s="491"/>
      <c r="J86" s="42" t="s">
        <v>1366</v>
      </c>
      <c r="N86" s="6">
        <f>A86</f>
        <v>407</v>
      </c>
    </row>
    <row r="87" spans="1:14" x14ac:dyDescent="0.25">
      <c r="A87" s="227"/>
      <c r="C87" s="320"/>
      <c r="D87" s="492"/>
      <c r="E87" s="492"/>
      <c r="F87" s="491"/>
      <c r="G87" s="491"/>
      <c r="H87" s="491"/>
      <c r="I87" s="42"/>
      <c r="N87" s="6"/>
    </row>
    <row r="88" spans="1:14" x14ac:dyDescent="0.25">
      <c r="A88" s="130"/>
      <c r="B88" s="337" t="s">
        <v>1365</v>
      </c>
      <c r="C88" s="335"/>
      <c r="D88" s="506"/>
      <c r="E88" s="282"/>
      <c r="F88" s="282"/>
      <c r="G88" s="282"/>
      <c r="H88" s="282"/>
      <c r="I88" s="35"/>
      <c r="J88" s="35"/>
      <c r="K88" s="35"/>
      <c r="L88" s="35"/>
      <c r="M88" s="35"/>
      <c r="N88" s="6"/>
    </row>
    <row r="89" spans="1:14" x14ac:dyDescent="0.25">
      <c r="A89" s="130"/>
      <c r="B89" s="327"/>
      <c r="C89" s="228" t="s">
        <v>530</v>
      </c>
      <c r="D89" s="228" t="s">
        <v>529</v>
      </c>
      <c r="E89" s="228" t="s">
        <v>528</v>
      </c>
      <c r="F89" s="228" t="s">
        <v>527</v>
      </c>
      <c r="G89" s="228" t="s">
        <v>552</v>
      </c>
      <c r="H89" s="228" t="s">
        <v>551</v>
      </c>
      <c r="I89" s="228" t="s">
        <v>550</v>
      </c>
      <c r="N89" s="6"/>
    </row>
    <row r="90" spans="1:14" x14ac:dyDescent="0.25">
      <c r="A90" s="130"/>
      <c r="B90" s="322"/>
      <c r="C90" s="322"/>
      <c r="D90" s="322" t="s">
        <v>1364</v>
      </c>
      <c r="E90" s="322" t="s">
        <v>1363</v>
      </c>
      <c r="F90" s="524"/>
      <c r="G90" s="322" t="s">
        <v>1362</v>
      </c>
      <c r="H90" s="322" t="s">
        <v>1361</v>
      </c>
      <c r="I90" s="523"/>
      <c r="N90" s="6"/>
    </row>
    <row r="91" spans="1:14" x14ac:dyDescent="0.25">
      <c r="A91" s="239" t="s">
        <v>99</v>
      </c>
      <c r="B91" s="521" t="s">
        <v>1360</v>
      </c>
      <c r="C91" s="521" t="s">
        <v>1359</v>
      </c>
      <c r="D91" s="521" t="s">
        <v>1358</v>
      </c>
      <c r="E91" s="521" t="s">
        <v>1357</v>
      </c>
      <c r="F91" s="522" t="s">
        <v>1356</v>
      </c>
      <c r="G91" s="522" t="s">
        <v>1355</v>
      </c>
      <c r="H91" s="522" t="s">
        <v>1354</v>
      </c>
      <c r="I91" s="521" t="s">
        <v>72</v>
      </c>
      <c r="N91" s="239" t="str">
        <f>A91</f>
        <v>Line</v>
      </c>
    </row>
    <row r="92" spans="1:14" x14ac:dyDescent="0.25">
      <c r="A92" s="227"/>
      <c r="B92" s="320" t="s">
        <v>1353</v>
      </c>
      <c r="D92" s="47"/>
      <c r="E92" s="47"/>
      <c r="F92" s="47"/>
      <c r="G92" s="47"/>
      <c r="H92" s="47"/>
      <c r="N92" s="6"/>
    </row>
    <row r="93" spans="1:14" x14ac:dyDescent="0.25">
      <c r="A93" s="227">
        <v>500</v>
      </c>
      <c r="B93" s="520">
        <v>255</v>
      </c>
      <c r="C93" s="183" t="s">
        <v>1352</v>
      </c>
      <c r="D93" s="519">
        <f>SUM(E93:H93)</f>
        <v>-91683096</v>
      </c>
      <c r="E93" s="361">
        <v>-88723969</v>
      </c>
      <c r="F93" s="361">
        <v>-2959127</v>
      </c>
      <c r="G93" s="361"/>
      <c r="H93" s="361"/>
      <c r="I93" s="518" t="s">
        <v>1351</v>
      </c>
      <c r="J93" s="42" t="s">
        <v>1350</v>
      </c>
      <c r="N93" s="6">
        <f>A93</f>
        <v>500</v>
      </c>
    </row>
    <row r="94" spans="1:14" x14ac:dyDescent="0.25">
      <c r="A94" s="227">
        <f>A93+1</f>
        <v>501</v>
      </c>
      <c r="B94" s="520">
        <v>255</v>
      </c>
      <c r="C94" s="183" t="s">
        <v>1349</v>
      </c>
      <c r="D94" s="519">
        <f>SUM(E94:H94)</f>
        <v>-10222857</v>
      </c>
      <c r="E94" s="361"/>
      <c r="F94" s="361"/>
      <c r="G94" s="361">
        <v>-10222857</v>
      </c>
      <c r="H94" s="361"/>
      <c r="I94" s="518" t="s">
        <v>1348</v>
      </c>
      <c r="J94" s="42" t="s">
        <v>1347</v>
      </c>
      <c r="N94" s="6">
        <f>A94</f>
        <v>501</v>
      </c>
    </row>
    <row r="95" spans="1:14" x14ac:dyDescent="0.25">
      <c r="A95" s="227">
        <f>+A94+1</f>
        <v>502</v>
      </c>
      <c r="B95" s="520">
        <v>255</v>
      </c>
      <c r="C95" s="183" t="s">
        <v>1346</v>
      </c>
      <c r="D95" s="519">
        <f>SUM(E95:H95)</f>
        <v>6012663</v>
      </c>
      <c r="E95" s="361">
        <v>6012663</v>
      </c>
      <c r="F95" s="361"/>
      <c r="G95" s="361"/>
      <c r="H95" s="361"/>
      <c r="I95" s="518" t="s">
        <v>1345</v>
      </c>
      <c r="N95" s="6">
        <f>A95</f>
        <v>502</v>
      </c>
    </row>
    <row r="96" spans="1:14" x14ac:dyDescent="0.25">
      <c r="A96" s="227"/>
      <c r="B96" s="188"/>
      <c r="C96" s="38"/>
      <c r="D96" s="268"/>
      <c r="E96" s="47"/>
      <c r="F96" s="47"/>
      <c r="G96" s="47"/>
      <c r="H96" s="47"/>
      <c r="N96" s="6"/>
    </row>
    <row r="97" spans="1:14" x14ac:dyDescent="0.25">
      <c r="A97" s="227">
        <f>A95+1</f>
        <v>503</v>
      </c>
      <c r="B97" s="38"/>
      <c r="C97" s="38" t="s">
        <v>1344</v>
      </c>
      <c r="E97" s="513">
        <f>SUM(E93:E95)</f>
        <v>-82711306</v>
      </c>
      <c r="F97" s="513">
        <f>SUM(F93:F95)</f>
        <v>-2959127</v>
      </c>
      <c r="G97" s="513">
        <f>SUM(G93:G95)</f>
        <v>-10222857</v>
      </c>
      <c r="H97" s="513">
        <f>SUM(H93:H95)</f>
        <v>0</v>
      </c>
      <c r="I97" s="42" t="str">
        <f>"Sum of Above Lines beginning on Line "&amp;A93&amp;""</f>
        <v>Sum of Above Lines beginning on Line 500</v>
      </c>
      <c r="N97" s="6">
        <f>A97</f>
        <v>503</v>
      </c>
    </row>
    <row r="98" spans="1:14" x14ac:dyDescent="0.25">
      <c r="A98" s="227">
        <f>A97+1</f>
        <v>504</v>
      </c>
      <c r="B98" s="320"/>
      <c r="C98" s="320" t="s">
        <v>1342</v>
      </c>
      <c r="D98" s="513">
        <f>SUM(D93:D95)</f>
        <v>-95893290</v>
      </c>
      <c r="E98" s="517"/>
      <c r="F98" s="516">
        <f>+'24-Allocators (RY26)'!C37</f>
        <v>0.94757347621996557</v>
      </c>
      <c r="G98" s="496">
        <f>'24-Allocators (RY26)'!$C$29</f>
        <v>0.15968968244372145</v>
      </c>
      <c r="H98" s="496">
        <f>'24-Allocators (RY26)'!$C$24</f>
        <v>9.5395174029802951E-2</v>
      </c>
      <c r="I98" s="515" t="s">
        <v>1341</v>
      </c>
      <c r="N98" s="6">
        <f>A98</f>
        <v>504</v>
      </c>
    </row>
    <row r="99" spans="1:14" x14ac:dyDescent="0.25">
      <c r="A99" s="227">
        <f>+A98+1</f>
        <v>505</v>
      </c>
      <c r="B99" s="320"/>
      <c r="C99" s="327" t="s">
        <v>1340</v>
      </c>
      <c r="D99" s="514">
        <f>SUM(F99:H99)</f>
        <v>-4436475.0459639337</v>
      </c>
      <c r="E99" s="513"/>
      <c r="F99" s="512">
        <f>F97*F98</f>
        <v>-2803990.2579663582</v>
      </c>
      <c r="G99" s="512">
        <f>+G97*G98</f>
        <v>-1632484.787997575</v>
      </c>
      <c r="H99" s="511">
        <f>+H97*H98</f>
        <v>0</v>
      </c>
      <c r="I99" s="509" t="str">
        <f>CONCATENATE("Line ",A97," * ","Line ",A98," for Cols 4 to 6")</f>
        <v>Line 503 * Line 504 for Cols 4 to 6</v>
      </c>
      <c r="N99" s="6">
        <f>A99</f>
        <v>505</v>
      </c>
    </row>
    <row r="100" spans="1:14" x14ac:dyDescent="0.25">
      <c r="A100" s="227"/>
      <c r="C100" s="510" t="s">
        <v>1338</v>
      </c>
      <c r="D100" s="268"/>
      <c r="E100" s="268"/>
      <c r="F100" s="268"/>
      <c r="G100" s="268"/>
      <c r="H100" s="268"/>
      <c r="I100" s="509"/>
      <c r="J100" s="47"/>
      <c r="N100" s="6"/>
    </row>
    <row r="101" spans="1:14" x14ac:dyDescent="0.25">
      <c r="A101" s="227"/>
      <c r="C101" s="38"/>
      <c r="D101" s="268"/>
      <c r="E101" s="268"/>
      <c r="F101" s="268"/>
      <c r="G101" s="268"/>
      <c r="H101" s="268"/>
      <c r="I101" s="509"/>
      <c r="N101" s="6"/>
    </row>
    <row r="102" spans="1:14" x14ac:dyDescent="0.25">
      <c r="A102" s="227">
        <f>A99+1</f>
        <v>506</v>
      </c>
      <c r="C102" s="320" t="s">
        <v>1337</v>
      </c>
      <c r="D102" s="508">
        <f>-78271842-17621448</f>
        <v>-95893290</v>
      </c>
      <c r="E102" s="492" t="str">
        <f>CONCATENATE("Must match amount on Line ",A97," ",D89)</f>
        <v>Must match amount on Line 503 Col 2</v>
      </c>
      <c r="F102" s="491"/>
      <c r="G102" s="491"/>
      <c r="H102" s="491"/>
      <c r="J102" s="42" t="s">
        <v>1335</v>
      </c>
      <c r="N102" s="6">
        <f>A102</f>
        <v>506</v>
      </c>
    </row>
    <row r="103" spans="1:14" x14ac:dyDescent="0.25">
      <c r="A103" s="227"/>
      <c r="C103" s="320"/>
      <c r="D103" s="492"/>
      <c r="E103" s="492"/>
      <c r="F103" s="491"/>
      <c r="G103" s="491"/>
      <c r="H103" s="491"/>
      <c r="I103" s="42"/>
      <c r="N103" s="6"/>
    </row>
    <row r="104" spans="1:14" x14ac:dyDescent="0.25">
      <c r="A104" s="227"/>
      <c r="B104" s="240" t="s">
        <v>1334</v>
      </c>
      <c r="C104" s="335"/>
      <c r="D104" s="507"/>
      <c r="E104" s="507"/>
      <c r="F104" s="506"/>
      <c r="G104" s="506"/>
      <c r="H104" s="506"/>
      <c r="I104" s="505"/>
      <c r="J104" s="261"/>
      <c r="K104" s="35"/>
      <c r="L104" s="35"/>
      <c r="M104" s="35"/>
      <c r="N104" s="6"/>
    </row>
    <row r="105" spans="1:14" x14ac:dyDescent="0.25">
      <c r="A105" s="227"/>
      <c r="B105" s="38"/>
      <c r="C105" s="228" t="s">
        <v>530</v>
      </c>
      <c r="D105" s="228" t="s">
        <v>529</v>
      </c>
      <c r="E105" s="228" t="s">
        <v>528</v>
      </c>
      <c r="F105" s="228" t="s">
        <v>527</v>
      </c>
      <c r="G105" s="228" t="s">
        <v>552</v>
      </c>
      <c r="H105" s="228" t="s">
        <v>551</v>
      </c>
      <c r="I105" s="228" t="s">
        <v>550</v>
      </c>
      <c r="J105" s="228" t="s">
        <v>575</v>
      </c>
      <c r="N105" s="6"/>
    </row>
    <row r="106" spans="1:14" x14ac:dyDescent="0.25">
      <c r="A106" s="227"/>
      <c r="B106" s="38"/>
      <c r="C106" s="320"/>
      <c r="D106" s="503" t="s">
        <v>1333</v>
      </c>
      <c r="E106" s="503" t="s">
        <v>1332</v>
      </c>
      <c r="F106" s="491"/>
      <c r="G106" s="491"/>
      <c r="H106" s="503" t="s">
        <v>1331</v>
      </c>
      <c r="I106" s="504" t="s">
        <v>1330</v>
      </c>
      <c r="J106" s="503" t="s">
        <v>1329</v>
      </c>
      <c r="N106" s="6"/>
    </row>
    <row r="107" spans="1:14" x14ac:dyDescent="0.25">
      <c r="A107" s="227"/>
      <c r="B107" s="38"/>
      <c r="C107" s="320"/>
      <c r="D107" s="492"/>
      <c r="E107" s="492"/>
      <c r="F107" s="491"/>
      <c r="G107" s="491"/>
      <c r="H107" s="491"/>
      <c r="I107" s="45"/>
      <c r="J107" s="38"/>
      <c r="N107" s="6"/>
    </row>
    <row r="108" spans="1:14" x14ac:dyDescent="0.25">
      <c r="A108" s="227"/>
      <c r="B108" s="38"/>
      <c r="C108" s="332"/>
      <c r="D108" s="503" t="s">
        <v>1328</v>
      </c>
      <c r="E108" s="503" t="s">
        <v>1327</v>
      </c>
      <c r="F108" s="503"/>
      <c r="G108" s="503" t="s">
        <v>1326</v>
      </c>
      <c r="H108" s="503" t="s">
        <v>1309</v>
      </c>
      <c r="I108" s="227" t="s">
        <v>1325</v>
      </c>
      <c r="J108" s="227" t="s">
        <v>1324</v>
      </c>
      <c r="N108" s="6"/>
    </row>
    <row r="109" spans="1:14" x14ac:dyDescent="0.25">
      <c r="A109" s="239" t="s">
        <v>99</v>
      </c>
      <c r="B109" s="239" t="s">
        <v>543</v>
      </c>
      <c r="C109" s="332" t="s">
        <v>1323</v>
      </c>
      <c r="D109" s="502" t="s">
        <v>1322</v>
      </c>
      <c r="E109" s="502" t="s">
        <v>1321</v>
      </c>
      <c r="F109" s="502" t="s">
        <v>1320</v>
      </c>
      <c r="G109" s="502" t="s">
        <v>1319</v>
      </c>
      <c r="H109" s="502" t="s">
        <v>1306</v>
      </c>
      <c r="I109" s="239" t="s">
        <v>1318</v>
      </c>
      <c r="J109" s="239" t="s">
        <v>1317</v>
      </c>
      <c r="N109" s="239" t="str">
        <f>A109</f>
        <v>Line</v>
      </c>
    </row>
    <row r="110" spans="1:14" x14ac:dyDescent="0.25">
      <c r="A110" s="227">
        <v>600</v>
      </c>
      <c r="B110" s="38"/>
      <c r="C110" s="473" t="s">
        <v>1316</v>
      </c>
      <c r="D110" s="501"/>
      <c r="E110" s="312">
        <f>D17</f>
        <v>-1414473095.9619539</v>
      </c>
      <c r="F110" s="491"/>
      <c r="G110" s="18">
        <f>+G111+F111-G122</f>
        <v>365</v>
      </c>
      <c r="H110" s="496">
        <f>1</f>
        <v>1</v>
      </c>
      <c r="I110" s="500"/>
      <c r="J110" s="499">
        <f>+E110</f>
        <v>-1414473095.9619539</v>
      </c>
      <c r="N110" s="6">
        <f>A110</f>
        <v>600</v>
      </c>
    </row>
    <row r="111" spans="1:14" x14ac:dyDescent="0.25">
      <c r="A111" s="227">
        <f>A110+1</f>
        <v>601</v>
      </c>
      <c r="B111" s="130">
        <f>'1-BaseTRR (RY27)'!$G$2</f>
        <v>2020</v>
      </c>
      <c r="C111" s="473" t="s">
        <v>516</v>
      </c>
      <c r="D111" s="312">
        <f>($D$13-$D$17)/12</f>
        <v>-3728028.6626984873</v>
      </c>
      <c r="E111" s="312">
        <f>E110+D111</f>
        <v>-1418201124.6246524</v>
      </c>
      <c r="F111" s="18">
        <v>31</v>
      </c>
      <c r="G111" s="18">
        <f>+G112+F112</f>
        <v>335</v>
      </c>
      <c r="H111" s="496">
        <f>G111/G110</f>
        <v>0.9178082191780822</v>
      </c>
      <c r="I111" s="495">
        <f>D111*H111</f>
        <v>-3421615.3479561461</v>
      </c>
      <c r="J111" s="498">
        <f>J110+I111</f>
        <v>-1417894711.3099101</v>
      </c>
      <c r="N111" s="6">
        <f>A111</f>
        <v>601</v>
      </c>
    </row>
    <row r="112" spans="1:14" x14ac:dyDescent="0.25">
      <c r="A112" s="227">
        <f>A111+1</f>
        <v>602</v>
      </c>
      <c r="B112" s="130">
        <f>'1-BaseTRR (RY27)'!$G$2</f>
        <v>2020</v>
      </c>
      <c r="C112" s="473" t="s">
        <v>515</v>
      </c>
      <c r="D112" s="312">
        <f>($D$13-$D$17)/12</f>
        <v>-3728028.6626984873</v>
      </c>
      <c r="E112" s="312">
        <f>E111+D112</f>
        <v>-1421929153.2873509</v>
      </c>
      <c r="F112" s="497">
        <v>28</v>
      </c>
      <c r="G112" s="18">
        <f>+G113+F113</f>
        <v>307</v>
      </c>
      <c r="H112" s="496">
        <f>G112/G110</f>
        <v>0.84109589041095889</v>
      </c>
      <c r="I112" s="495">
        <f>D112*H112</f>
        <v>-3135629.5875299606</v>
      </c>
      <c r="J112" s="498">
        <f>J111+I112</f>
        <v>-1421030340.89744</v>
      </c>
      <c r="N112" s="6">
        <f>A112</f>
        <v>602</v>
      </c>
    </row>
    <row r="113" spans="1:14" x14ac:dyDescent="0.25">
      <c r="A113" s="227">
        <f>A112+1</f>
        <v>603</v>
      </c>
      <c r="B113" s="130">
        <f>'1-BaseTRR (RY27)'!$G$2</f>
        <v>2020</v>
      </c>
      <c r="C113" s="473" t="s">
        <v>514</v>
      </c>
      <c r="D113" s="312">
        <f>($D$13-$D$17)/12</f>
        <v>-3728028.6626984873</v>
      </c>
      <c r="E113" s="312">
        <f>E112+D113</f>
        <v>-1425657181.9500494</v>
      </c>
      <c r="F113" s="18">
        <v>31</v>
      </c>
      <c r="G113" s="18">
        <f>+G114+F114</f>
        <v>276</v>
      </c>
      <c r="H113" s="496">
        <f>G113/G110</f>
        <v>0.75616438356164384</v>
      </c>
      <c r="I113" s="495">
        <f>D113*H113</f>
        <v>-2819002.4956295411</v>
      </c>
      <c r="J113" s="498">
        <f>J112+I113</f>
        <v>-1423849343.3930695</v>
      </c>
      <c r="N113" s="6">
        <f>A113</f>
        <v>603</v>
      </c>
    </row>
    <row r="114" spans="1:14" x14ac:dyDescent="0.25">
      <c r="A114" s="227">
        <f>A113+1</f>
        <v>604</v>
      </c>
      <c r="B114" s="130">
        <f>'1-BaseTRR (RY27)'!$G$2</f>
        <v>2020</v>
      </c>
      <c r="C114" s="473" t="s">
        <v>513</v>
      </c>
      <c r="D114" s="312">
        <f>($D$13-$D$17)/12</f>
        <v>-3728028.6626984873</v>
      </c>
      <c r="E114" s="312">
        <f>E113+D114</f>
        <v>-1429385210.6127479</v>
      </c>
      <c r="F114" s="18">
        <v>30</v>
      </c>
      <c r="G114" s="18">
        <f>+G115+F115</f>
        <v>246</v>
      </c>
      <c r="H114" s="496">
        <f>G114/G110</f>
        <v>0.67397260273972603</v>
      </c>
      <c r="I114" s="495">
        <f>D114*H114</f>
        <v>-2512589.1808871995</v>
      </c>
      <c r="J114" s="498">
        <f>J113+I114</f>
        <v>-1426361932.5739567</v>
      </c>
      <c r="N114" s="6">
        <f>A114</f>
        <v>604</v>
      </c>
    </row>
    <row r="115" spans="1:14" x14ac:dyDescent="0.25">
      <c r="A115" s="227">
        <f>A114+1</f>
        <v>605</v>
      </c>
      <c r="B115" s="130">
        <f>'1-BaseTRR (RY27)'!$G$2</f>
        <v>2020</v>
      </c>
      <c r="C115" s="473" t="s">
        <v>512</v>
      </c>
      <c r="D115" s="312">
        <f>($D$13-$D$17)/12</f>
        <v>-3728028.6626984873</v>
      </c>
      <c r="E115" s="312">
        <f>E114+D115</f>
        <v>-1433113239.2754464</v>
      </c>
      <c r="F115" s="18">
        <v>31</v>
      </c>
      <c r="G115" s="18">
        <f>+G116+F116</f>
        <v>215</v>
      </c>
      <c r="H115" s="496">
        <f>G115/G110</f>
        <v>0.58904109589041098</v>
      </c>
      <c r="I115" s="495">
        <f>D115*H115</f>
        <v>-2195962.0889867805</v>
      </c>
      <c r="J115" s="498">
        <f>J114+I115</f>
        <v>-1428557894.6629436</v>
      </c>
      <c r="N115" s="6">
        <f>A115</f>
        <v>605</v>
      </c>
    </row>
    <row r="116" spans="1:14" x14ac:dyDescent="0.25">
      <c r="A116" s="227">
        <f>A115+1</f>
        <v>606</v>
      </c>
      <c r="B116" s="130">
        <f>'1-BaseTRR (RY27)'!$G$2</f>
        <v>2020</v>
      </c>
      <c r="C116" s="473" t="s">
        <v>704</v>
      </c>
      <c r="D116" s="312">
        <f>($D$13-$D$17)/12</f>
        <v>-3728028.6626984873</v>
      </c>
      <c r="E116" s="312">
        <f>E115+D116</f>
        <v>-1436841267.9381449</v>
      </c>
      <c r="F116" s="18">
        <v>30</v>
      </c>
      <c r="G116" s="18">
        <f>+G117+F117</f>
        <v>185</v>
      </c>
      <c r="H116" s="496">
        <f>G116/G110</f>
        <v>0.50684931506849318</v>
      </c>
      <c r="I116" s="495">
        <f>D116*H116</f>
        <v>-1889548.7742444389</v>
      </c>
      <c r="J116" s="498">
        <f>J115+I116</f>
        <v>-1430447443.4371881</v>
      </c>
      <c r="N116" s="6">
        <f>A116</f>
        <v>606</v>
      </c>
    </row>
    <row r="117" spans="1:14" x14ac:dyDescent="0.25">
      <c r="A117" s="227">
        <f>A116+1</f>
        <v>607</v>
      </c>
      <c r="B117" s="130">
        <f>'1-BaseTRR (RY27)'!$G$2</f>
        <v>2020</v>
      </c>
      <c r="C117" s="473" t="s">
        <v>510</v>
      </c>
      <c r="D117" s="312">
        <f>($D$13-$D$17)/12</f>
        <v>-3728028.6626984873</v>
      </c>
      <c r="E117" s="312">
        <f>E116+D117</f>
        <v>-1440569296.6008434</v>
      </c>
      <c r="F117" s="18">
        <v>31</v>
      </c>
      <c r="G117" s="18">
        <f>+G118+F118</f>
        <v>154</v>
      </c>
      <c r="H117" s="496">
        <f>G117/G110</f>
        <v>0.42191780821917807</v>
      </c>
      <c r="I117" s="495">
        <f>D117*H117</f>
        <v>-1572921.6823440192</v>
      </c>
      <c r="J117" s="498">
        <f>J116+I117</f>
        <v>-1432020365.1195321</v>
      </c>
      <c r="N117" s="6">
        <f>A117</f>
        <v>607</v>
      </c>
    </row>
    <row r="118" spans="1:14" x14ac:dyDescent="0.25">
      <c r="A118" s="227">
        <f>A117+1</f>
        <v>608</v>
      </c>
      <c r="B118" s="130">
        <f>'1-BaseTRR (RY27)'!$G$2</f>
        <v>2020</v>
      </c>
      <c r="C118" s="473" t="s">
        <v>509</v>
      </c>
      <c r="D118" s="312">
        <f>($D$13-$D$17)/12</f>
        <v>-3728028.6626984873</v>
      </c>
      <c r="E118" s="312">
        <f>E117+D118</f>
        <v>-1444297325.2635419</v>
      </c>
      <c r="F118" s="18">
        <v>31</v>
      </c>
      <c r="G118" s="18">
        <f>+G119+F119</f>
        <v>123</v>
      </c>
      <c r="H118" s="496">
        <f>G118/G110</f>
        <v>0.33698630136986302</v>
      </c>
      <c r="I118" s="495">
        <f>D118*H118</f>
        <v>-1256294.5904435997</v>
      </c>
      <c r="J118" s="498">
        <f>J117+I118</f>
        <v>-1433276659.7099757</v>
      </c>
      <c r="N118" s="6">
        <f>A118</f>
        <v>608</v>
      </c>
    </row>
    <row r="119" spans="1:14" x14ac:dyDescent="0.25">
      <c r="A119" s="227">
        <f>A118+1</f>
        <v>609</v>
      </c>
      <c r="B119" s="130">
        <f>'1-BaseTRR (RY27)'!$G$2</f>
        <v>2020</v>
      </c>
      <c r="C119" s="473" t="s">
        <v>508</v>
      </c>
      <c r="D119" s="312">
        <f>($D$13-$D$17)/12</f>
        <v>-3728028.6626984873</v>
      </c>
      <c r="E119" s="312">
        <f>E118+D119</f>
        <v>-1448025353.9262404</v>
      </c>
      <c r="F119" s="18">
        <v>30</v>
      </c>
      <c r="G119" s="18">
        <f>+G120+F120</f>
        <v>93</v>
      </c>
      <c r="H119" s="496">
        <f>G119/G110</f>
        <v>0.25479452054794521</v>
      </c>
      <c r="I119" s="495">
        <f>D119*H119</f>
        <v>-949881.27570125845</v>
      </c>
      <c r="J119" s="498">
        <f>J118+I119</f>
        <v>-1434226540.985677</v>
      </c>
      <c r="N119" s="6">
        <f>A119</f>
        <v>609</v>
      </c>
    </row>
    <row r="120" spans="1:14" x14ac:dyDescent="0.25">
      <c r="A120" s="227">
        <f>A119+1</f>
        <v>610</v>
      </c>
      <c r="B120" s="130">
        <f>'1-BaseTRR (RY27)'!$G$2</f>
        <v>2020</v>
      </c>
      <c r="C120" s="473" t="s">
        <v>507</v>
      </c>
      <c r="D120" s="312">
        <f>($D$13-$D$17)/12</f>
        <v>-3728028.6626984873</v>
      </c>
      <c r="E120" s="312">
        <f>E119+D120</f>
        <v>-1451753382.588939</v>
      </c>
      <c r="F120" s="18">
        <v>31</v>
      </c>
      <c r="G120" s="18">
        <f>+G121+F121</f>
        <v>62</v>
      </c>
      <c r="H120" s="496">
        <f>G120/G110</f>
        <v>0.16986301369863013</v>
      </c>
      <c r="I120" s="495">
        <f>D120*H120</f>
        <v>-633254.18380083889</v>
      </c>
      <c r="J120" s="498">
        <f>J119+I120</f>
        <v>-1434859795.1694779</v>
      </c>
      <c r="N120" s="6">
        <f>A120</f>
        <v>610</v>
      </c>
    </row>
    <row r="121" spans="1:14" x14ac:dyDescent="0.25">
      <c r="A121" s="227">
        <f>A120+1</f>
        <v>611</v>
      </c>
      <c r="B121" s="130">
        <f>'1-BaseTRR (RY27)'!$G$2</f>
        <v>2020</v>
      </c>
      <c r="C121" s="473" t="s">
        <v>506</v>
      </c>
      <c r="D121" s="312">
        <f>($D$13-$D$17)/12</f>
        <v>-3728028.6626984873</v>
      </c>
      <c r="E121" s="312">
        <f>E120+D121</f>
        <v>-1455481411.2516375</v>
      </c>
      <c r="F121" s="18">
        <v>30</v>
      </c>
      <c r="G121" s="18">
        <f>+G122+F122</f>
        <v>32</v>
      </c>
      <c r="H121" s="496">
        <f>G121/G110</f>
        <v>8.7671232876712329E-2</v>
      </c>
      <c r="I121" s="495">
        <f>D121*H121</f>
        <v>-326840.86905849754</v>
      </c>
      <c r="J121" s="498">
        <f>J120+I121</f>
        <v>-1435186636.0385365</v>
      </c>
      <c r="N121" s="6">
        <f>A121</f>
        <v>611</v>
      </c>
    </row>
    <row r="122" spans="1:14" x14ac:dyDescent="0.25">
      <c r="A122" s="227">
        <f>A121+1</f>
        <v>612</v>
      </c>
      <c r="B122" s="130">
        <f>'1-BaseTRR (RY27)'!$G$2</f>
        <v>2020</v>
      </c>
      <c r="C122" s="473" t="s">
        <v>505</v>
      </c>
      <c r="D122" s="312">
        <f>($D$13-$D$17)/12</f>
        <v>-3728028.6626984873</v>
      </c>
      <c r="E122" s="312">
        <f>E121+D122</f>
        <v>-1459209439.914336</v>
      </c>
      <c r="F122" s="18">
        <v>31</v>
      </c>
      <c r="G122" s="497">
        <v>1</v>
      </c>
      <c r="H122" s="496">
        <f>G122/G110</f>
        <v>2.7397260273972603E-3</v>
      </c>
      <c r="I122" s="495">
        <f>D122*H122</f>
        <v>-10213.777158078048</v>
      </c>
      <c r="J122" s="494">
        <f>J121+I122</f>
        <v>-1435196849.8156946</v>
      </c>
      <c r="N122" s="6">
        <f>A122</f>
        <v>612</v>
      </c>
    </row>
    <row r="123" spans="1:14" x14ac:dyDescent="0.25">
      <c r="A123" s="227">
        <f>A122+1</f>
        <v>613</v>
      </c>
      <c r="B123" s="38"/>
      <c r="C123" s="473" t="s">
        <v>537</v>
      </c>
      <c r="D123" s="312"/>
      <c r="E123" s="312">
        <f>D13</f>
        <v>-1459209439.9143357</v>
      </c>
      <c r="F123" s="491"/>
      <c r="G123" s="491"/>
      <c r="H123" s="491"/>
      <c r="I123" s="45"/>
      <c r="J123" s="493"/>
      <c r="N123" s="6">
        <f>A123</f>
        <v>613</v>
      </c>
    </row>
    <row r="124" spans="1:14" x14ac:dyDescent="0.25">
      <c r="A124" s="227">
        <f>A123+1</f>
        <v>614</v>
      </c>
      <c r="B124" s="38"/>
      <c r="C124" s="320"/>
      <c r="D124" s="492"/>
      <c r="E124" s="492"/>
      <c r="F124" s="491"/>
      <c r="G124" s="491"/>
      <c r="H124" s="491"/>
      <c r="I124" s="490" t="s">
        <v>1315</v>
      </c>
      <c r="J124" s="489">
        <f>+J122</f>
        <v>-1435196849.8156946</v>
      </c>
      <c r="N124" s="6">
        <f>A124</f>
        <v>614</v>
      </c>
    </row>
    <row r="125" spans="1:14" x14ac:dyDescent="0.25">
      <c r="A125" s="92"/>
      <c r="C125" s="38"/>
      <c r="K125" s="6"/>
    </row>
    <row r="126" spans="1:14" x14ac:dyDescent="0.25">
      <c r="A126" s="92"/>
      <c r="B126" s="240" t="s">
        <v>1314</v>
      </c>
      <c r="C126" s="261"/>
      <c r="D126" s="35"/>
      <c r="E126" s="35"/>
      <c r="F126" s="35"/>
      <c r="G126" s="35"/>
      <c r="H126" s="35"/>
      <c r="I126" s="35"/>
      <c r="J126" s="35"/>
      <c r="K126" s="35"/>
      <c r="L126" s="35"/>
      <c r="M126" s="35"/>
      <c r="N126" s="6"/>
    </row>
    <row r="127" spans="1:14" x14ac:dyDescent="0.25">
      <c r="A127" s="92"/>
      <c r="C127" s="71" t="s">
        <v>1313</v>
      </c>
      <c r="E127" s="17"/>
      <c r="F127" s="276" t="s">
        <v>1312</v>
      </c>
      <c r="G127" s="276" t="s">
        <v>1311</v>
      </c>
      <c r="H127" s="17"/>
      <c r="N127" s="6"/>
    </row>
    <row r="128" spans="1:14" x14ac:dyDescent="0.25">
      <c r="A128" s="92"/>
      <c r="D128" s="322" t="s">
        <v>992</v>
      </c>
      <c r="E128" s="17"/>
      <c r="F128" s="488">
        <f>+C168</f>
        <v>0.05</v>
      </c>
      <c r="G128" s="488">
        <f>+C169</f>
        <v>9.5000000000000001E-2</v>
      </c>
      <c r="H128" s="488">
        <f>+'1-BaseTRR (RY27)'!E117</f>
        <v>0.27983599999999997</v>
      </c>
      <c r="I128" s="6" t="s">
        <v>1310</v>
      </c>
      <c r="K128" s="487" t="s">
        <v>1309</v>
      </c>
      <c r="L128" s="6" t="s">
        <v>544</v>
      </c>
      <c r="M128" s="6" t="s">
        <v>564</v>
      </c>
      <c r="N128" s="92"/>
    </row>
    <row r="129" spans="1:14" x14ac:dyDescent="0.25">
      <c r="A129" s="92"/>
      <c r="D129" s="332" t="s">
        <v>1006</v>
      </c>
      <c r="E129" s="33" t="s">
        <v>1308</v>
      </c>
      <c r="F129" s="33" t="s">
        <v>1307</v>
      </c>
      <c r="G129" s="33" t="s">
        <v>1307</v>
      </c>
      <c r="H129" s="33" t="s">
        <v>1299</v>
      </c>
      <c r="I129" s="91" t="s">
        <v>1298</v>
      </c>
      <c r="J129" s="33" t="s">
        <v>1297</v>
      </c>
      <c r="K129" s="486" t="s">
        <v>1306</v>
      </c>
      <c r="L129" s="332" t="s">
        <v>961</v>
      </c>
      <c r="M129" s="33" t="s">
        <v>961</v>
      </c>
      <c r="N129" s="92"/>
    </row>
    <row r="130" spans="1:14" x14ac:dyDescent="0.25">
      <c r="A130" s="92"/>
      <c r="C130" s="228" t="s">
        <v>530</v>
      </c>
      <c r="D130" s="228" t="s">
        <v>529</v>
      </c>
      <c r="E130" s="228" t="s">
        <v>528</v>
      </c>
      <c r="F130" s="228" t="s">
        <v>527</v>
      </c>
      <c r="G130" s="228" t="s">
        <v>552</v>
      </c>
      <c r="H130" s="228" t="s">
        <v>551</v>
      </c>
      <c r="I130" s="228" t="s">
        <v>550</v>
      </c>
      <c r="J130" s="228" t="s">
        <v>575</v>
      </c>
      <c r="K130" s="228" t="s">
        <v>574</v>
      </c>
      <c r="L130" s="228" t="s">
        <v>710</v>
      </c>
      <c r="M130" s="228" t="s">
        <v>709</v>
      </c>
      <c r="N130" s="92"/>
    </row>
    <row r="131" spans="1:14" ht="45" x14ac:dyDescent="0.25">
      <c r="A131" s="239" t="s">
        <v>99</v>
      </c>
      <c r="B131" s="239" t="s">
        <v>543</v>
      </c>
      <c r="C131" s="41" t="s">
        <v>983</v>
      </c>
      <c r="D131" s="479" t="s">
        <v>1305</v>
      </c>
      <c r="E131" s="479" t="s">
        <v>1304</v>
      </c>
      <c r="F131" s="479" t="s">
        <v>1290</v>
      </c>
      <c r="G131" s="482"/>
      <c r="H131" s="479" t="s">
        <v>1303</v>
      </c>
      <c r="I131" s="92" t="s">
        <v>1287</v>
      </c>
      <c r="J131" s="92" t="s">
        <v>1286</v>
      </c>
      <c r="K131" s="479" t="s">
        <v>1285</v>
      </c>
      <c r="L131" s="92" t="s">
        <v>1284</v>
      </c>
      <c r="M131" s="478" t="s">
        <v>1283</v>
      </c>
      <c r="N131" s="92"/>
    </row>
    <row r="132" spans="1:14" x14ac:dyDescent="0.25">
      <c r="A132" s="227">
        <v>700</v>
      </c>
      <c r="B132" s="130">
        <f>'1-BaseTRR (RY27)'!$G$1-1</f>
        <v>2021</v>
      </c>
      <c r="C132" s="473" t="s">
        <v>516</v>
      </c>
      <c r="D132" s="325">
        <f>+'9-PlantAdditions'!D15</f>
        <v>106414729.20968273</v>
      </c>
      <c r="E132" s="472">
        <f>+D132*'12-DepRates'!$N$21/12*12</f>
        <v>3047290.2194078886</v>
      </c>
      <c r="F132" s="472">
        <f>+D132*$F$128</f>
        <v>5320736.4604841368</v>
      </c>
      <c r="G132" s="472"/>
      <c r="H132" s="472">
        <f>+(E132-F132)*$H$128</f>
        <v>-636192.10231781297</v>
      </c>
      <c r="I132" s="78">
        <f>-'1-BaseTRR (RY27)'!$E$106/12</f>
        <v>807163.01146818511</v>
      </c>
      <c r="J132" s="78">
        <f>+H132+I132</f>
        <v>170970.90915037214</v>
      </c>
      <c r="K132" s="485">
        <f>+H111</f>
        <v>0.9178082191780822</v>
      </c>
      <c r="L132" s="472">
        <f>+J132*K132</f>
        <v>156918.50565856072</v>
      </c>
      <c r="M132" s="284">
        <f>+L132</f>
        <v>156918.50565856072</v>
      </c>
      <c r="N132" s="6">
        <f>+A132</f>
        <v>700</v>
      </c>
    </row>
    <row r="133" spans="1:14" x14ac:dyDescent="0.25">
      <c r="A133" s="227">
        <f>A132+1</f>
        <v>701</v>
      </c>
      <c r="B133" s="130">
        <f>+B132</f>
        <v>2021</v>
      </c>
      <c r="C133" s="473" t="s">
        <v>515</v>
      </c>
      <c r="D133" s="325">
        <f>+'9-PlantAdditions'!D16</f>
        <v>52768696.651372954</v>
      </c>
      <c r="E133" s="472">
        <f>+D133*'12-DepRates'!$N$21/12*11</f>
        <v>1385159.8037692753</v>
      </c>
      <c r="F133" s="472">
        <f>+D133*$F$128</f>
        <v>2638434.8325686478</v>
      </c>
      <c r="G133" s="472"/>
      <c r="H133" s="472">
        <f>+(E133-F133)*$H$128</f>
        <v>-350711.47095910116</v>
      </c>
      <c r="I133" s="78">
        <f>-'1-BaseTRR (RY27)'!$E$106/12</f>
        <v>807163.01146818511</v>
      </c>
      <c r="J133" s="78">
        <f>+H133+I133</f>
        <v>456451.54050908395</v>
      </c>
      <c r="K133" s="485">
        <f>+H112</f>
        <v>0.84109589041095889</v>
      </c>
      <c r="L133" s="472">
        <f>+J133*K133</f>
        <v>383919.51489394181</v>
      </c>
      <c r="M133" s="284">
        <f>+L133+M132</f>
        <v>540838.02055250248</v>
      </c>
      <c r="N133" s="6">
        <f>+A133</f>
        <v>701</v>
      </c>
    </row>
    <row r="134" spans="1:14" x14ac:dyDescent="0.25">
      <c r="A134" s="227">
        <f>A133+1</f>
        <v>702</v>
      </c>
      <c r="B134" s="130">
        <f>+B133</f>
        <v>2021</v>
      </c>
      <c r="C134" s="473" t="s">
        <v>514</v>
      </c>
      <c r="D134" s="325">
        <f>+'9-PlantAdditions'!D17</f>
        <v>142369497.29589459</v>
      </c>
      <c r="E134" s="472">
        <f>+D134*'12-DepRates'!$N$21/12*10</f>
        <v>3397408.5783192655</v>
      </c>
      <c r="F134" s="472">
        <f>+D134*$F$128</f>
        <v>7118474.8647947302</v>
      </c>
      <c r="G134" s="472"/>
      <c r="H134" s="472">
        <f>+(E134-F134)*$H$128</f>
        <v>-1041288.3053421481</v>
      </c>
      <c r="I134" s="78">
        <f>-'1-BaseTRR (RY27)'!$E$106/12</f>
        <v>807163.01146818511</v>
      </c>
      <c r="J134" s="78">
        <f>+H134+I134</f>
        <v>-234125.29387396295</v>
      </c>
      <c r="K134" s="485">
        <f>+H113</f>
        <v>0.75616438356164384</v>
      </c>
      <c r="L134" s="472">
        <f>+J134*K134</f>
        <v>-177037.20851839389</v>
      </c>
      <c r="M134" s="284">
        <f>+L134+M133</f>
        <v>363800.81203410856</v>
      </c>
      <c r="N134" s="6">
        <f>+A134</f>
        <v>702</v>
      </c>
    </row>
    <row r="135" spans="1:14" x14ac:dyDescent="0.25">
      <c r="A135" s="227">
        <f>A134+1</f>
        <v>703</v>
      </c>
      <c r="B135" s="130">
        <f>+B134</f>
        <v>2021</v>
      </c>
      <c r="C135" s="473" t="s">
        <v>513</v>
      </c>
      <c r="D135" s="325">
        <f>+'9-PlantAdditions'!D18</f>
        <v>86603425.88883172</v>
      </c>
      <c r="E135" s="472">
        <f>+D135*'12-DepRates'!$N$21/12*9</f>
        <v>1859980.5776762709</v>
      </c>
      <c r="F135" s="472">
        <f>+D135*$F$128</f>
        <v>4330171.2944415864</v>
      </c>
      <c r="G135" s="472"/>
      <c r="H135" s="472">
        <f>+(E135-F135)*$H$128</f>
        <v>-691248.28941673867</v>
      </c>
      <c r="I135" s="78">
        <f>-'1-BaseTRR (RY27)'!$E$106/12</f>
        <v>807163.01146818511</v>
      </c>
      <c r="J135" s="78">
        <f>+H135+I135</f>
        <v>115914.72205144644</v>
      </c>
      <c r="K135" s="485">
        <f>+H114</f>
        <v>0.67397260273972603</v>
      </c>
      <c r="L135" s="472">
        <f>+J135*K135</f>
        <v>78123.346916865281</v>
      </c>
      <c r="M135" s="284">
        <f>+L135+M134</f>
        <v>441924.15895097383</v>
      </c>
      <c r="N135" s="6">
        <f>+A135</f>
        <v>703</v>
      </c>
    </row>
    <row r="136" spans="1:14" x14ac:dyDescent="0.25">
      <c r="A136" s="227">
        <f>A135+1</f>
        <v>704</v>
      </c>
      <c r="B136" s="130">
        <f>+B135</f>
        <v>2021</v>
      </c>
      <c r="C136" s="473" t="s">
        <v>512</v>
      </c>
      <c r="D136" s="325">
        <f>+'9-PlantAdditions'!D19</f>
        <v>165361998.62283668</v>
      </c>
      <c r="E136" s="472">
        <f>+D136*'12-DepRates'!$N$21/12*8</f>
        <v>3156868.7580970717</v>
      </c>
      <c r="F136" s="472">
        <f>+D136*$F$128</f>
        <v>8268099.9311418347</v>
      </c>
      <c r="G136" s="472"/>
      <c r="H136" s="472">
        <f>+(E136-F136)*$H$128</f>
        <v>-1430306.4865401543</v>
      </c>
      <c r="I136" s="78">
        <f>-'1-BaseTRR (RY27)'!$E$106/12</f>
        <v>807163.01146818511</v>
      </c>
      <c r="J136" s="78">
        <f>+H136+I136</f>
        <v>-623143.47507196921</v>
      </c>
      <c r="K136" s="485">
        <f>+H115</f>
        <v>0.58904109589041098</v>
      </c>
      <c r="L136" s="472">
        <f>+J136*K136</f>
        <v>-367057.11545335175</v>
      </c>
      <c r="M136" s="284">
        <f>+L136+M135</f>
        <v>74867.043497622071</v>
      </c>
      <c r="N136" s="6">
        <f>+A136</f>
        <v>704</v>
      </c>
    </row>
    <row r="137" spans="1:14" x14ac:dyDescent="0.25">
      <c r="A137" s="227">
        <f>A136+1</f>
        <v>705</v>
      </c>
      <c r="B137" s="130">
        <f>+B136</f>
        <v>2021</v>
      </c>
      <c r="C137" s="473" t="s">
        <v>704</v>
      </c>
      <c r="D137" s="325">
        <f>+'9-PlantAdditions'!D20</f>
        <v>128707865.77295555</v>
      </c>
      <c r="E137" s="472">
        <f>+D137*'12-DepRates'!$N$21/12*7</f>
        <v>2149977.7052367884</v>
      </c>
      <c r="F137" s="472">
        <f>+D137*$F$128</f>
        <v>6435393.2886477783</v>
      </c>
      <c r="G137" s="472"/>
      <c r="H137" s="472">
        <f>+(E137-F137)*$H$128</f>
        <v>-1199213.5551993975</v>
      </c>
      <c r="I137" s="78">
        <f>-'1-BaseTRR (RY27)'!$E$106/12</f>
        <v>807163.01146818511</v>
      </c>
      <c r="J137" s="78">
        <f>+H137+I137</f>
        <v>-392050.54373121238</v>
      </c>
      <c r="K137" s="485">
        <f>+H116</f>
        <v>0.50684931506849318</v>
      </c>
      <c r="L137" s="472">
        <f>+J137*K137</f>
        <v>-198710.54956239532</v>
      </c>
      <c r="M137" s="284">
        <f>+L137+M136</f>
        <v>-123843.50606477325</v>
      </c>
      <c r="N137" s="6">
        <f>+A137</f>
        <v>705</v>
      </c>
    </row>
    <row r="138" spans="1:14" x14ac:dyDescent="0.25">
      <c r="A138" s="227">
        <f>A137+1</f>
        <v>706</v>
      </c>
      <c r="B138" s="130">
        <f>+B137</f>
        <v>2021</v>
      </c>
      <c r="C138" s="473" t="s">
        <v>510</v>
      </c>
      <c r="D138" s="325">
        <f>+'9-PlantAdditions'!D21</f>
        <v>38143981.194996178</v>
      </c>
      <c r="E138" s="472">
        <f>+D138*'12-DepRates'!$N$21/12*6</f>
        <v>546145.17035398295</v>
      </c>
      <c r="F138" s="472">
        <f>+D138*$F$128</f>
        <v>1907199.0597498091</v>
      </c>
      <c r="G138" s="472"/>
      <c r="H138" s="472">
        <f>+(E138-F138)*$H$128</f>
        <v>-380871.87619297032</v>
      </c>
      <c r="I138" s="78">
        <f>-'1-BaseTRR (RY27)'!$E$106/12</f>
        <v>807163.01146818511</v>
      </c>
      <c r="J138" s="78">
        <f>+H138+I138</f>
        <v>426291.13527521479</v>
      </c>
      <c r="K138" s="485">
        <f>+H117</f>
        <v>0.42191780821917807</v>
      </c>
      <c r="L138" s="472">
        <f>+J138*K138</f>
        <v>179859.82145858378</v>
      </c>
      <c r="M138" s="284">
        <f>+L138+M137</f>
        <v>56016.315393810539</v>
      </c>
      <c r="N138" s="6">
        <f>+A138</f>
        <v>706</v>
      </c>
    </row>
    <row r="139" spans="1:14" x14ac:dyDescent="0.25">
      <c r="A139" s="227">
        <f>A138+1</f>
        <v>707</v>
      </c>
      <c r="B139" s="130">
        <f>+B138</f>
        <v>2021</v>
      </c>
      <c r="C139" s="473" t="s">
        <v>509</v>
      </c>
      <c r="D139" s="325">
        <f>+'9-PlantAdditions'!D22</f>
        <v>61963224.358409137</v>
      </c>
      <c r="E139" s="472">
        <f>+D139*'12-DepRates'!$N$21/12*5</f>
        <v>739324.06159325165</v>
      </c>
      <c r="F139" s="472">
        <f>+D139*$F$128</f>
        <v>3098161.217920457</v>
      </c>
      <c r="G139" s="472"/>
      <c r="H139" s="472">
        <f>+(E139-F139)*$H$128</f>
        <v>-660087.55447797978</v>
      </c>
      <c r="I139" s="78">
        <f>-'1-BaseTRR (RY27)'!$E$106/12</f>
        <v>807163.01146818511</v>
      </c>
      <c r="J139" s="78">
        <f>+H139+I139</f>
        <v>147075.45699020533</v>
      </c>
      <c r="K139" s="485">
        <f>+H118</f>
        <v>0.33698630136986302</v>
      </c>
      <c r="L139" s="472">
        <f>+J139*K139</f>
        <v>49562.414273411661</v>
      </c>
      <c r="M139" s="284">
        <f>+L139+M138</f>
        <v>105578.7296672222</v>
      </c>
      <c r="N139" s="6">
        <f>+A139</f>
        <v>707</v>
      </c>
    </row>
    <row r="140" spans="1:14" x14ac:dyDescent="0.25">
      <c r="A140" s="227">
        <f>A139+1</f>
        <v>708</v>
      </c>
      <c r="B140" s="130">
        <f>+B139</f>
        <v>2021</v>
      </c>
      <c r="C140" s="473" t="s">
        <v>508</v>
      </c>
      <c r="D140" s="325">
        <f>+'9-PlantAdditions'!D23</f>
        <v>71396561.649470255</v>
      </c>
      <c r="E140" s="472">
        <f>+D140*'12-DepRates'!$N$21/12*4</f>
        <v>681503.54006315698</v>
      </c>
      <c r="F140" s="472">
        <f>+D140*$F$128</f>
        <v>3569828.0824735127</v>
      </c>
      <c r="G140" s="472"/>
      <c r="H140" s="472">
        <f>+(E140-F140)*$H$128</f>
        <v>-808257.18664994428</v>
      </c>
      <c r="I140" s="78">
        <f>-'1-BaseTRR (RY27)'!$E$106/12</f>
        <v>807163.01146818511</v>
      </c>
      <c r="J140" s="78">
        <f>+H140+I140</f>
        <v>-1094.1751817591721</v>
      </c>
      <c r="K140" s="485">
        <f>+H119</f>
        <v>0.25479452054794521</v>
      </c>
      <c r="L140" s="472">
        <f>+J140*K140</f>
        <v>-278.78984083178909</v>
      </c>
      <c r="M140" s="284">
        <f>+L140+M139</f>
        <v>105299.93982639041</v>
      </c>
      <c r="N140" s="6">
        <f>+A140</f>
        <v>708</v>
      </c>
    </row>
    <row r="141" spans="1:14" x14ac:dyDescent="0.25">
      <c r="A141" s="227">
        <f>A140+1</f>
        <v>709</v>
      </c>
      <c r="B141" s="130">
        <f>+B140</f>
        <v>2021</v>
      </c>
      <c r="C141" s="473" t="s">
        <v>507</v>
      </c>
      <c r="D141" s="325">
        <f>+'9-PlantAdditions'!D24</f>
        <v>81075307.506354347</v>
      </c>
      <c r="E141" s="472">
        <f>+D141*'12-DepRates'!$N$21/12*3</f>
        <v>580417.75192789861</v>
      </c>
      <c r="F141" s="472">
        <f>+D141*$F$128</f>
        <v>4053765.3753177174</v>
      </c>
      <c r="G141" s="472"/>
      <c r="H141" s="472">
        <f>+(E141-F141)*$H$128</f>
        <v>-971967.70553891326</v>
      </c>
      <c r="I141" s="78">
        <f>-'1-BaseTRR (RY27)'!$E$106/12</f>
        <v>807163.01146818511</v>
      </c>
      <c r="J141" s="78">
        <f>+H141+I141</f>
        <v>-164804.69407072815</v>
      </c>
      <c r="K141" s="485">
        <f>+H120</f>
        <v>0.16986301369863013</v>
      </c>
      <c r="L141" s="472">
        <f>+J141*K141</f>
        <v>-27994.222006534645</v>
      </c>
      <c r="M141" s="284">
        <f>+L141+M140</f>
        <v>77305.717819855767</v>
      </c>
      <c r="N141" s="6">
        <f>+A141</f>
        <v>709</v>
      </c>
    </row>
    <row r="142" spans="1:14" x14ac:dyDescent="0.25">
      <c r="A142" s="227">
        <f>A141+1</f>
        <v>710</v>
      </c>
      <c r="B142" s="130">
        <f>+B141</f>
        <v>2021</v>
      </c>
      <c r="C142" s="473" t="s">
        <v>506</v>
      </c>
      <c r="D142" s="325">
        <f>+'9-PlantAdditions'!D25</f>
        <v>86863921.050554097</v>
      </c>
      <c r="E142" s="472">
        <f>+D142*'12-DepRates'!$N$21/12*2</f>
        <v>414572.2730343726</v>
      </c>
      <c r="F142" s="472">
        <f>+D142*$F$128</f>
        <v>4343196.0525277052</v>
      </c>
      <c r="G142" s="472"/>
      <c r="H142" s="472">
        <f>+(E142-F142)*$H$128</f>
        <v>-1099370.3639582961</v>
      </c>
      <c r="I142" s="78">
        <f>-'1-BaseTRR (RY27)'!$E$106/12</f>
        <v>807163.01146818511</v>
      </c>
      <c r="J142" s="78">
        <f>+H142+I142</f>
        <v>-292207.35249011102</v>
      </c>
      <c r="K142" s="485">
        <f>+H121</f>
        <v>8.7671232876712329E-2</v>
      </c>
      <c r="L142" s="472">
        <f>+J142*K142</f>
        <v>-25618.178848448089</v>
      </c>
      <c r="M142" s="284">
        <f>+L142+M141</f>
        <v>51687.538971407674</v>
      </c>
      <c r="N142" s="6">
        <f>+A142</f>
        <v>710</v>
      </c>
    </row>
    <row r="143" spans="1:14" x14ac:dyDescent="0.25">
      <c r="A143" s="227">
        <f>A142+1</f>
        <v>711</v>
      </c>
      <c r="B143" s="130">
        <f>+B142</f>
        <v>2021</v>
      </c>
      <c r="C143" s="473" t="s">
        <v>505</v>
      </c>
      <c r="D143" s="477">
        <f>+'9-PlantAdditions'!D26</f>
        <v>170968498.4633773</v>
      </c>
      <c r="E143" s="476">
        <f>+D143*'12-DepRates'!$N$21/12*1</f>
        <v>407987.5635822672</v>
      </c>
      <c r="F143" s="476">
        <f>+D143*$F$128</f>
        <v>8548424.923168866</v>
      </c>
      <c r="G143" s="476"/>
      <c r="H143" s="476">
        <f>+(E143-F143)*$H$128</f>
        <v>-2277987.4289572751</v>
      </c>
      <c r="I143" s="87">
        <f>-'1-BaseTRR (RY27)'!$E$106/12</f>
        <v>807163.01146818511</v>
      </c>
      <c r="J143" s="87">
        <f>+H143+I143</f>
        <v>-1470824.41748909</v>
      </c>
      <c r="K143" s="485">
        <f>+H122</f>
        <v>2.7397260273972603E-3</v>
      </c>
      <c r="L143" s="472">
        <f>+J143*K143</f>
        <v>-4029.6559383262738</v>
      </c>
      <c r="M143" s="284">
        <f>+L143+M142</f>
        <v>47657.883033081402</v>
      </c>
      <c r="N143" s="6">
        <f>+A143</f>
        <v>711</v>
      </c>
    </row>
    <row r="144" spans="1:14" x14ac:dyDescent="0.25">
      <c r="A144" s="227">
        <f>A143+1</f>
        <v>712</v>
      </c>
      <c r="C144" s="473" t="s">
        <v>1282</v>
      </c>
      <c r="D144" s="484">
        <f>SUM(D132:D143)</f>
        <v>1192637707.6647356</v>
      </c>
      <c r="E144" s="475">
        <f>SUM(E132:E143)</f>
        <v>18366636.003061488</v>
      </c>
      <c r="F144" s="475">
        <f>SUM(F132:F143)</f>
        <v>59631885.383236781</v>
      </c>
      <c r="G144" s="475"/>
      <c r="H144" s="475">
        <f>SUM(H132:H143)</f>
        <v>-11547502.325550731</v>
      </c>
      <c r="I144" s="90">
        <f>SUM(I132:I143)</f>
        <v>9685956.1376182213</v>
      </c>
      <c r="J144" s="90">
        <f>SUM(J132:J143)</f>
        <v>-1861546.1879325104</v>
      </c>
      <c r="K144" s="483"/>
      <c r="N144" s="6">
        <f>+A144</f>
        <v>712</v>
      </c>
    </row>
    <row r="145" spans="1:16" x14ac:dyDescent="0.25">
      <c r="A145" s="227"/>
      <c r="C145" s="473"/>
      <c r="D145" s="325"/>
      <c r="E145" s="284"/>
      <c r="F145" s="284"/>
      <c r="G145" s="284"/>
      <c r="H145" s="284"/>
      <c r="J145" s="78"/>
      <c r="K145" s="483"/>
      <c r="N145" s="17"/>
    </row>
    <row r="146" spans="1:16" x14ac:dyDescent="0.25">
      <c r="A146" s="227">
        <f>A144+1</f>
        <v>713</v>
      </c>
      <c r="C146" s="473" t="s">
        <v>542</v>
      </c>
      <c r="D146" s="325"/>
      <c r="H146" s="284">
        <f>+H144</f>
        <v>-11547502.325550731</v>
      </c>
      <c r="I146" s="17"/>
      <c r="J146" s="284">
        <f>+J144</f>
        <v>-1861546.1879325104</v>
      </c>
      <c r="K146" s="482">
        <f>+H110</f>
        <v>1</v>
      </c>
      <c r="L146" s="472">
        <f>+J146*K146</f>
        <v>-1861546.1879325104</v>
      </c>
      <c r="M146" s="284">
        <f>+L146+M145</f>
        <v>-1861546.1879325104</v>
      </c>
      <c r="N146" s="6">
        <f>+A146</f>
        <v>713</v>
      </c>
    </row>
    <row r="147" spans="1:16" ht="30" x14ac:dyDescent="0.25">
      <c r="A147" s="227"/>
      <c r="C147" s="473"/>
      <c r="D147" s="332" t="s">
        <v>1006</v>
      </c>
      <c r="E147" s="91" t="s">
        <v>1302</v>
      </c>
      <c r="F147" s="91" t="s">
        <v>1301</v>
      </c>
      <c r="G147" s="91" t="s">
        <v>1300</v>
      </c>
      <c r="H147" s="33" t="s">
        <v>1299</v>
      </c>
      <c r="I147" s="91" t="s">
        <v>1298</v>
      </c>
      <c r="J147" s="481" t="s">
        <v>1297</v>
      </c>
      <c r="K147" s="480" t="s">
        <v>1296</v>
      </c>
      <c r="L147" s="463" t="s">
        <v>1295</v>
      </c>
      <c r="M147" s="91" t="s">
        <v>1294</v>
      </c>
      <c r="N147" s="6"/>
    </row>
    <row r="148" spans="1:16" ht="102.75" customHeight="1" x14ac:dyDescent="0.25">
      <c r="A148" s="239" t="s">
        <v>99</v>
      </c>
      <c r="B148" s="239"/>
      <c r="C148" s="41" t="s">
        <v>1293</v>
      </c>
      <c r="D148" s="479" t="s">
        <v>1292</v>
      </c>
      <c r="E148" s="479" t="s">
        <v>1291</v>
      </c>
      <c r="F148" s="479" t="s">
        <v>1290</v>
      </c>
      <c r="G148" s="479" t="s">
        <v>1289</v>
      </c>
      <c r="H148" s="479" t="s">
        <v>1288</v>
      </c>
      <c r="I148" s="92" t="s">
        <v>1287</v>
      </c>
      <c r="J148" s="92" t="s">
        <v>1286</v>
      </c>
      <c r="K148" s="479" t="s">
        <v>1285</v>
      </c>
      <c r="L148" s="92" t="s">
        <v>1284</v>
      </c>
      <c r="M148" s="478" t="s">
        <v>1283</v>
      </c>
      <c r="N148" s="17"/>
    </row>
    <row r="149" spans="1:16" x14ac:dyDescent="0.25">
      <c r="A149" s="227">
        <f>A146+1</f>
        <v>714</v>
      </c>
      <c r="B149" s="130">
        <f>'1-BaseTRR (RY27)'!$G$1</f>
        <v>2022</v>
      </c>
      <c r="C149" s="473" t="s">
        <v>516</v>
      </c>
      <c r="D149" s="325">
        <f>+'9-PlantAdditions'!D27</f>
        <v>126961631.42759804</v>
      </c>
      <c r="E149" s="472">
        <f>+(($D$144/12)*'12-DepRates'!$N$21)+((D149*'12-DepRates'!$N$21)/12*12)</f>
        <v>6481700.2116840817</v>
      </c>
      <c r="F149" s="472">
        <f>+D149*$F$128</f>
        <v>6348081.5713799028</v>
      </c>
      <c r="G149" s="472">
        <f>+$D$144*$G$128/12</f>
        <v>9441715.1856791563</v>
      </c>
      <c r="H149" s="472">
        <f>+(E149-F149-G149)*$H$128</f>
        <v>-2604740.5048715523</v>
      </c>
      <c r="I149" s="78">
        <f>-'1-BaseTRR (RY27)'!$E$106/12</f>
        <v>807163.01146818511</v>
      </c>
      <c r="J149" s="78">
        <f>+H149+I149</f>
        <v>-1797577.4934033672</v>
      </c>
      <c r="K149" s="44">
        <f>+K132</f>
        <v>0.9178082191780822</v>
      </c>
      <c r="L149" s="472">
        <f>+J149*K149</f>
        <v>-1649831.3980551453</v>
      </c>
      <c r="M149" s="284">
        <f>+L149+M146</f>
        <v>-3511377.5859876554</v>
      </c>
      <c r="N149" s="6">
        <f>+A149</f>
        <v>714</v>
      </c>
      <c r="P149" s="92"/>
    </row>
    <row r="150" spans="1:16" x14ac:dyDescent="0.25">
      <c r="A150" s="227">
        <f>A149+1</f>
        <v>715</v>
      </c>
      <c r="B150" s="130">
        <f>'1-BaseTRR (RY27)'!$G$1</f>
        <v>2022</v>
      </c>
      <c r="C150" s="473" t="s">
        <v>515</v>
      </c>
      <c r="D150" s="325">
        <f>+'9-PlantAdditions'!D28</f>
        <v>109478797.30373433</v>
      </c>
      <c r="E150" s="472">
        <f>+(($D$144/12)*'12-DepRates'!$N$21)+((D150*'12-DepRates'!$N$21)/12*11)</f>
        <v>5719809.3620181894</v>
      </c>
      <c r="F150" s="472">
        <f>+D150*$F$128</f>
        <v>5473939.8651867174</v>
      </c>
      <c r="G150" s="472">
        <f>+$D$144*$G$128/12</f>
        <v>9441715.1856791563</v>
      </c>
      <c r="H150" s="472">
        <f>+(E150-F150-G150)*$H$128</f>
        <v>-2573328.6741843801</v>
      </c>
      <c r="I150" s="78">
        <f>-'1-BaseTRR (RY27)'!$E$106/12</f>
        <v>807163.01146818511</v>
      </c>
      <c r="J150" s="78">
        <f>+H150+I150</f>
        <v>-1766165.662716195</v>
      </c>
      <c r="K150" s="44">
        <f>+K133</f>
        <v>0.84109589041095889</v>
      </c>
      <c r="L150" s="472">
        <f>+J150*K150</f>
        <v>-1485514.6806955393</v>
      </c>
      <c r="M150" s="284">
        <f>+L150+M149</f>
        <v>-4996892.2666831948</v>
      </c>
      <c r="N150" s="6">
        <f>+A150</f>
        <v>715</v>
      </c>
      <c r="P150" s="92"/>
    </row>
    <row r="151" spans="1:16" x14ac:dyDescent="0.25">
      <c r="A151" s="227">
        <f>A150+1</f>
        <v>716</v>
      </c>
      <c r="B151" s="130">
        <f>'1-BaseTRR (RY27)'!$G$1</f>
        <v>2022</v>
      </c>
      <c r="C151" s="473" t="s">
        <v>514</v>
      </c>
      <c r="D151" s="325">
        <f>+'9-PlantAdditions'!D29</f>
        <v>168713187.09376565</v>
      </c>
      <c r="E151" s="472">
        <f>+(($D$144/12)*'12-DepRates'!$N$21)+((D151*'12-DepRates'!$N$21)/12*10)</f>
        <v>6872085.7035777075</v>
      </c>
      <c r="F151" s="472">
        <f>+D151*$F$128</f>
        <v>8435659.3546882831</v>
      </c>
      <c r="G151" s="472">
        <f>+$D$144*$G$128/12</f>
        <v>9441715.1856791563</v>
      </c>
      <c r="H151" s="472">
        <f>+(E151-F151-G151)*$H$128</f>
        <v>-3079676.0069318907</v>
      </c>
      <c r="I151" s="78">
        <f>-'1-BaseTRR (RY27)'!$E$106/12</f>
        <v>807163.01146818511</v>
      </c>
      <c r="J151" s="78">
        <f>+H151+I151</f>
        <v>-2272512.9954637056</v>
      </c>
      <c r="K151" s="44">
        <f>+K134</f>
        <v>0.75616438356164384</v>
      </c>
      <c r="L151" s="472">
        <f>+J151*K151</f>
        <v>-1718393.3883506376</v>
      </c>
      <c r="M151" s="284">
        <f>+L151+M150</f>
        <v>-6715285.6550338324</v>
      </c>
      <c r="N151" s="6">
        <f>+A151</f>
        <v>716</v>
      </c>
    </row>
    <row r="152" spans="1:16" x14ac:dyDescent="0.25">
      <c r="A152" s="227">
        <f>A151+1</f>
        <v>717</v>
      </c>
      <c r="B152" s="130">
        <f>'1-BaseTRR (RY27)'!$G$1</f>
        <v>2022</v>
      </c>
      <c r="C152" s="473" t="s">
        <v>513</v>
      </c>
      <c r="D152" s="325">
        <f>+'9-PlantAdditions'!D30</f>
        <v>111396904.04742429</v>
      </c>
      <c r="E152" s="472">
        <f>+(($D$144/12)*'12-DepRates'!$N$21)+((D152*'12-DepRates'!$N$21)/12*9)</f>
        <v>5238499.0445159106</v>
      </c>
      <c r="F152" s="472">
        <f>+D152*$F$128</f>
        <v>5569845.2023712145</v>
      </c>
      <c r="G152" s="472">
        <f>+$D$144*$G$128/12</f>
        <v>9441715.1856791563</v>
      </c>
      <c r="H152" s="472">
        <f>+(E152-F152-G152)*$H$128</f>
        <v>-2734854.3941293089</v>
      </c>
      <c r="I152" s="78">
        <f>-'1-BaseTRR (RY27)'!$E$106/12</f>
        <v>807163.01146818511</v>
      </c>
      <c r="J152" s="78">
        <f>+H152+I152</f>
        <v>-1927691.3826611238</v>
      </c>
      <c r="K152" s="44">
        <f>+K135</f>
        <v>0.67397260273972603</v>
      </c>
      <c r="L152" s="472">
        <f>+J152*K152</f>
        <v>-1299211.1784510587</v>
      </c>
      <c r="M152" s="284">
        <f>+L152+M151</f>
        <v>-8014496.8334848909</v>
      </c>
      <c r="N152" s="6">
        <f>+A152</f>
        <v>717</v>
      </c>
    </row>
    <row r="153" spans="1:16" x14ac:dyDescent="0.25">
      <c r="A153" s="227">
        <f>A152+1</f>
        <v>718</v>
      </c>
      <c r="B153" s="130">
        <f>'1-BaseTRR (RY27)'!$G$1</f>
        <v>2022</v>
      </c>
      <c r="C153" s="473" t="s">
        <v>512</v>
      </c>
      <c r="D153" s="325">
        <f>+'9-PlantAdditions'!D31</f>
        <v>156147952.88689169</v>
      </c>
      <c r="E153" s="472">
        <f>+(($D$144/12)*'12-DepRates'!$N$21)+((D153*'12-DepRates'!$N$21)/12*8)</f>
        <v>5826995.8758123433</v>
      </c>
      <c r="F153" s="472">
        <f>+D153*$F$128</f>
        <v>7807397.644344585</v>
      </c>
      <c r="G153" s="472">
        <f>+$D$144*$G$128/12</f>
        <v>9441715.1856791563</v>
      </c>
      <c r="H153" s="472">
        <f>+(E153-F153-G153)*$H$128</f>
        <v>-3196319.5199987008</v>
      </c>
      <c r="I153" s="78">
        <f>-'1-BaseTRR (RY27)'!$E$106/12</f>
        <v>807163.01146818511</v>
      </c>
      <c r="J153" s="78">
        <f>+H153+I153</f>
        <v>-2389156.5085305157</v>
      </c>
      <c r="K153" s="44">
        <f>+K136</f>
        <v>0.58904109589041098</v>
      </c>
      <c r="L153" s="472">
        <f>+J153*K153</f>
        <v>-1407311.368038523</v>
      </c>
      <c r="M153" s="284">
        <f>+L153+M152</f>
        <v>-9421808.2015234139</v>
      </c>
      <c r="N153" s="6">
        <f>+A153</f>
        <v>718</v>
      </c>
    </row>
    <row r="154" spans="1:16" x14ac:dyDescent="0.25">
      <c r="A154" s="227">
        <f>A153+1</f>
        <v>719</v>
      </c>
      <c r="B154" s="130">
        <f>'1-BaseTRR (RY27)'!$G$1</f>
        <v>2022</v>
      </c>
      <c r="C154" s="473" t="s">
        <v>704</v>
      </c>
      <c r="D154" s="325">
        <f>+'9-PlantAdditions'!D32</f>
        <v>91280753.275437996</v>
      </c>
      <c r="E154" s="472">
        <f>+(($D$144/12)*'12-DepRates'!$N$21)+((D154*'12-DepRates'!$N$21)/12*7)</f>
        <v>4370812.4257881735</v>
      </c>
      <c r="F154" s="472">
        <f>+D154*$F$128</f>
        <v>4564037.6637719003</v>
      </c>
      <c r="G154" s="472">
        <f>+$D$144*$G$128/12</f>
        <v>9441715.1856791563</v>
      </c>
      <c r="H154" s="472">
        <f>+(E154-F154-G154)*$H$128</f>
        <v>-2696203.188396126</v>
      </c>
      <c r="I154" s="78">
        <f>-'1-BaseTRR (RY27)'!$E$106/12</f>
        <v>807163.01146818511</v>
      </c>
      <c r="J154" s="78">
        <f>+H154+I154</f>
        <v>-1889040.1769279409</v>
      </c>
      <c r="K154" s="44">
        <f>+K137</f>
        <v>0.50684931506849318</v>
      </c>
      <c r="L154" s="472">
        <f>+J154*K154</f>
        <v>-957458.71981279203</v>
      </c>
      <c r="M154" s="284">
        <f>+L154+M153</f>
        <v>-10379266.921336206</v>
      </c>
      <c r="N154" s="6">
        <f>+A154</f>
        <v>719</v>
      </c>
    </row>
    <row r="155" spans="1:16" x14ac:dyDescent="0.25">
      <c r="A155" s="227">
        <f>A154+1</f>
        <v>720</v>
      </c>
      <c r="B155" s="130">
        <f>'1-BaseTRR (RY27)'!$G$1</f>
        <v>2022</v>
      </c>
      <c r="C155" s="473" t="s">
        <v>510</v>
      </c>
      <c r="D155" s="325">
        <f>+'9-PlantAdditions'!D33</f>
        <v>78359929.245238662</v>
      </c>
      <c r="E155" s="472">
        <f>+(($D$144/12)*'12-DepRates'!$N$21)+((D155*'12-DepRates'!$N$21)/12*6)</f>
        <v>3967986.0230114656</v>
      </c>
      <c r="F155" s="472">
        <f>+D155*$F$128</f>
        <v>3917996.4622619334</v>
      </c>
      <c r="G155" s="472">
        <f>+$D$144*$G$128/12</f>
        <v>9441715.1856791563</v>
      </c>
      <c r="H155" s="472">
        <f>+(E155-F155-G155)*$H$128</f>
        <v>-2628142.9319778061</v>
      </c>
      <c r="I155" s="78">
        <f>-'1-BaseTRR (RY27)'!$E$106/12</f>
        <v>807163.01146818511</v>
      </c>
      <c r="J155" s="78">
        <f>+H155+I155</f>
        <v>-1820979.920509621</v>
      </c>
      <c r="K155" s="44">
        <f>+K138</f>
        <v>0.42191780821917807</v>
      </c>
      <c r="L155" s="472">
        <f>+J155*K155</f>
        <v>-768303.85687255242</v>
      </c>
      <c r="M155" s="284">
        <f>+L155+M154</f>
        <v>-11147570.778208759</v>
      </c>
      <c r="N155" s="6">
        <f>+A155</f>
        <v>720</v>
      </c>
    </row>
    <row r="156" spans="1:16" x14ac:dyDescent="0.25">
      <c r="A156" s="227">
        <f>A155+1</f>
        <v>721</v>
      </c>
      <c r="B156" s="130">
        <f>'1-BaseTRR (RY27)'!$G$1</f>
        <v>2022</v>
      </c>
      <c r="C156" s="473" t="s">
        <v>509</v>
      </c>
      <c r="D156" s="325">
        <f>+'9-PlantAdditions'!D34</f>
        <v>120392585.66077438</v>
      </c>
      <c r="E156" s="472">
        <f>+(($D$144/12)*'12-DepRates'!$N$21)+((D156*'12-DepRates'!$N$21)/12*5)</f>
        <v>4282512.5543747861</v>
      </c>
      <c r="F156" s="472">
        <f>+D156*$F$128</f>
        <v>6019629.2830387196</v>
      </c>
      <c r="G156" s="472">
        <f>+$D$144*$G$128/12</f>
        <v>9441715.1856791563</v>
      </c>
      <c r="H156" s="472">
        <f>+(E156-F156-G156)*$H$128</f>
        <v>-3128239.6075821123</v>
      </c>
      <c r="I156" s="78">
        <f>-'1-BaseTRR (RY27)'!$E$106/12</f>
        <v>807163.01146818511</v>
      </c>
      <c r="J156" s="78">
        <f>+H156+I156</f>
        <v>-2321076.5961139272</v>
      </c>
      <c r="K156" s="44">
        <f>+K139</f>
        <v>0.33698630136986302</v>
      </c>
      <c r="L156" s="472">
        <f>+J156*K156</f>
        <v>-782171.01732058369</v>
      </c>
      <c r="M156" s="284">
        <f>+L156+M155</f>
        <v>-11929741.795529343</v>
      </c>
      <c r="N156" s="6">
        <f>+A156</f>
        <v>721</v>
      </c>
    </row>
    <row r="157" spans="1:16" x14ac:dyDescent="0.25">
      <c r="A157" s="227">
        <f>A156+1</f>
        <v>722</v>
      </c>
      <c r="B157" s="130">
        <f>'1-BaseTRR (RY27)'!$G$1</f>
        <v>2022</v>
      </c>
      <c r="C157" s="473" t="s">
        <v>508</v>
      </c>
      <c r="D157" s="325">
        <f>+'9-PlantAdditions'!D35</f>
        <v>165736425.10814631</v>
      </c>
      <c r="E157" s="472">
        <f>+(($D$144/12)*'12-DepRates'!$N$21)+((D157*'12-DepRates'!$N$21)/12*4)</f>
        <v>4428037.6823656354</v>
      </c>
      <c r="F157" s="472">
        <f>+D157*$F$128</f>
        <v>8286821.2554073157</v>
      </c>
      <c r="G157" s="472">
        <f>+$D$144*$G$128/12</f>
        <v>9441715.1856791563</v>
      </c>
      <c r="H157" s="472">
        <f>+(E157-F157-G157)*$H$128</f>
        <v>-3721958.3706454039</v>
      </c>
      <c r="I157" s="78">
        <f>-'1-BaseTRR (RY27)'!$E$106/12</f>
        <v>807163.01146818511</v>
      </c>
      <c r="J157" s="78">
        <f>+H157+I157</f>
        <v>-2914795.3591772188</v>
      </c>
      <c r="K157" s="44">
        <f>+K140</f>
        <v>0.25479452054794521</v>
      </c>
      <c r="L157" s="472">
        <f>+J157*K157</f>
        <v>-742673.88603693526</v>
      </c>
      <c r="M157" s="284">
        <f>+L157+M156</f>
        <v>-12672415.681566279</v>
      </c>
      <c r="N157" s="6">
        <f>+A157</f>
        <v>722</v>
      </c>
    </row>
    <row r="158" spans="1:16" x14ac:dyDescent="0.25">
      <c r="A158" s="227">
        <f>A157+1</f>
        <v>723</v>
      </c>
      <c r="B158" s="130">
        <f>'1-BaseTRR (RY27)'!$G$1</f>
        <v>2022</v>
      </c>
      <c r="C158" s="473" t="s">
        <v>507</v>
      </c>
      <c r="D158" s="325">
        <f>+'9-PlantAdditions'!D36</f>
        <v>124240807.8295722</v>
      </c>
      <c r="E158" s="472">
        <f>+(($D$144/12)*'12-DepRates'!$N$21)+((D158*'12-DepRates'!$N$21)/12*3)</f>
        <v>3735468.6493600938</v>
      </c>
      <c r="F158" s="472">
        <f>+D158*$F$128</f>
        <v>6212040.3914786102</v>
      </c>
      <c r="G158" s="472">
        <f>+$D$144*$G$128/12</f>
        <v>9441715.1856791563</v>
      </c>
      <c r="H158" s="472">
        <f>+(E158-F158-G158)*$H$128</f>
        <v>-3335165.7407271895</v>
      </c>
      <c r="I158" s="78">
        <f>-'1-BaseTRR (RY27)'!$E$106/12</f>
        <v>807163.01146818511</v>
      </c>
      <c r="J158" s="78">
        <f>+H158+I158</f>
        <v>-2528002.7292590044</v>
      </c>
      <c r="K158" s="44">
        <f>+K141</f>
        <v>0.16986301369863013</v>
      </c>
      <c r="L158" s="472">
        <f>+J158*K158</f>
        <v>-429414.16223029664</v>
      </c>
      <c r="M158" s="284">
        <f>+L158+M157</f>
        <v>-13101829.843796575</v>
      </c>
      <c r="N158" s="6">
        <f>+A158</f>
        <v>723</v>
      </c>
    </row>
    <row r="159" spans="1:16" x14ac:dyDescent="0.25">
      <c r="A159" s="227">
        <f>A158+1</f>
        <v>724</v>
      </c>
      <c r="B159" s="130">
        <f>'1-BaseTRR (RY27)'!$G$1</f>
        <v>2022</v>
      </c>
      <c r="C159" s="473" t="s">
        <v>506</v>
      </c>
      <c r="D159" s="325">
        <f>+'9-PlantAdditions'!D37</f>
        <v>139484577.23498195</v>
      </c>
      <c r="E159" s="472">
        <f>+(($D$144/12)*'12-DepRates'!$N$21)+((D159*'12-DepRates'!$N$21)/12*2)</f>
        <v>3511742.2427494209</v>
      </c>
      <c r="F159" s="472">
        <f>+D159*$F$128</f>
        <v>6974228.8617490977</v>
      </c>
      <c r="G159" s="472">
        <f>+$D$144*$G$128/12</f>
        <v>9441715.1856791563</v>
      </c>
      <c r="H159" s="472">
        <f>+(E159-F159-G159)*$H$128</f>
        <v>-3611060.2162141055</v>
      </c>
      <c r="I159" s="78">
        <f>-'1-BaseTRR (RY27)'!$E$106/12</f>
        <v>807163.01146818511</v>
      </c>
      <c r="J159" s="78">
        <f>+H159+I159</f>
        <v>-2803897.2047459204</v>
      </c>
      <c r="K159" s="44">
        <f>+K142</f>
        <v>8.7671232876712329E-2</v>
      </c>
      <c r="L159" s="472">
        <f>+J159*K159</f>
        <v>-245821.12479964233</v>
      </c>
      <c r="M159" s="284">
        <f>+L159+M158</f>
        <v>-13347650.968596218</v>
      </c>
      <c r="N159" s="6">
        <f>+A159</f>
        <v>724</v>
      </c>
    </row>
    <row r="160" spans="1:16" x14ac:dyDescent="0.25">
      <c r="A160" s="227">
        <f>A159+1</f>
        <v>725</v>
      </c>
      <c r="B160" s="130">
        <f>'1-BaseTRR (RY27)'!$G$1</f>
        <v>2022</v>
      </c>
      <c r="C160" s="473" t="s">
        <v>505</v>
      </c>
      <c r="D160" s="477">
        <f>+'9-PlantAdditions'!D38</f>
        <v>283082048.0336504</v>
      </c>
      <c r="E160" s="476">
        <f>+(($D$144/12)*'12-DepRates'!$N$21)+((D160*'12-DepRates'!$N$21)/12*1)</f>
        <v>3521556.9714240199</v>
      </c>
      <c r="F160" s="476">
        <f>+D160*$F$128</f>
        <v>14154102.40168252</v>
      </c>
      <c r="G160" s="476">
        <f>+$D$144*$G$128/12</f>
        <v>9441715.1856791563</v>
      </c>
      <c r="H160" s="476">
        <f>+(E160-F160-G160)*$H$128</f>
        <v>-5617500.7937215297</v>
      </c>
      <c r="I160" s="87">
        <f>-'1-BaseTRR (RY27)'!$E$106/12</f>
        <v>807163.01146818511</v>
      </c>
      <c r="J160" s="87">
        <f>+H160+I160</f>
        <v>-4810337.7822533445</v>
      </c>
      <c r="K160" s="44">
        <f>+K143</f>
        <v>2.7397260273972603E-3</v>
      </c>
      <c r="L160" s="472">
        <f>+J160*K160</f>
        <v>-13179.007622611904</v>
      </c>
      <c r="M160" s="284">
        <f>+L160+M159</f>
        <v>-13360829.976218831</v>
      </c>
      <c r="N160" s="6">
        <f>+A160</f>
        <v>725</v>
      </c>
    </row>
    <row r="161" spans="1:14" x14ac:dyDescent="0.25">
      <c r="A161" s="227">
        <f>A160+1</f>
        <v>726</v>
      </c>
      <c r="C161" s="473" t="s">
        <v>1282</v>
      </c>
      <c r="D161" s="391">
        <f>SUM(D149:D160)</f>
        <v>1675275599.1472158</v>
      </c>
      <c r="E161" s="475">
        <f>SUM(E149:E160)</f>
        <v>57957206.746681832</v>
      </c>
      <c r="F161" s="475">
        <f>SUM(F149:F160)</f>
        <v>83763779.957360804</v>
      </c>
      <c r="G161" s="475">
        <f>SUM(G149:G160)</f>
        <v>113300582.22814985</v>
      </c>
      <c r="H161" s="475">
        <f>SUM(H149:H160)</f>
        <v>-38927189.949380107</v>
      </c>
      <c r="I161" s="90">
        <f>SUM(I149:I160)</f>
        <v>9685956.1376182213</v>
      </c>
      <c r="J161" s="90">
        <f>SUM(J149:J160)</f>
        <v>-29241233.811761882</v>
      </c>
      <c r="K161" s="284"/>
      <c r="N161" s="6">
        <f>+A161</f>
        <v>726</v>
      </c>
    </row>
    <row r="162" spans="1:14" x14ac:dyDescent="0.25">
      <c r="E162" s="472"/>
      <c r="N162" s="17"/>
    </row>
    <row r="163" spans="1:14" x14ac:dyDescent="0.25">
      <c r="A163" s="227">
        <f>A161+1</f>
        <v>727</v>
      </c>
      <c r="C163" s="474" t="s">
        <v>1281</v>
      </c>
      <c r="D163" s="391">
        <f>+D144+D161</f>
        <v>2867913306.8119516</v>
      </c>
      <c r="E163" s="391">
        <f>+E144+E161</f>
        <v>76323842.749743313</v>
      </c>
      <c r="F163" s="391">
        <f>+F144+F161</f>
        <v>143395665.34059757</v>
      </c>
      <c r="G163" s="391">
        <f>+G144+G161</f>
        <v>113300582.22814985</v>
      </c>
      <c r="H163" s="64">
        <f>+H144+H161</f>
        <v>-50474692.274930835</v>
      </c>
      <c r="M163" s="284">
        <f>+M160</f>
        <v>-13360829.976218831</v>
      </c>
      <c r="N163" s="6">
        <f>+A163</f>
        <v>727</v>
      </c>
    </row>
    <row r="164" spans="1:14" ht="30" x14ac:dyDescent="0.25">
      <c r="A164" s="227">
        <f>A163+1</f>
        <v>728</v>
      </c>
      <c r="C164" s="473" t="s">
        <v>1280</v>
      </c>
      <c r="D164" s="47"/>
      <c r="G164" s="472"/>
      <c r="H164" s="472"/>
      <c r="M164" s="471">
        <f>((M163*'1-BaseTRR (RY27)'!E68)*(1+'1-BaseTRR (RY27)'!E99/(1-'1-BaseTRR (RY27)'!E99)))+(M163*'1-BaseTRR (RY27)'!E63)</f>
        <v>-1173705.2290044555</v>
      </c>
      <c r="N164" s="6">
        <f>+A164</f>
        <v>728</v>
      </c>
    </row>
    <row r="165" spans="1:14" x14ac:dyDescent="0.25">
      <c r="A165" s="227"/>
      <c r="M165" s="68" t="s">
        <v>227</v>
      </c>
      <c r="N165" s="6"/>
    </row>
    <row r="166" spans="1:14" x14ac:dyDescent="0.25">
      <c r="N166" s="6"/>
    </row>
    <row r="167" spans="1:14" x14ac:dyDescent="0.25">
      <c r="A167" s="239" t="s">
        <v>99</v>
      </c>
      <c r="B167" s="33" t="s">
        <v>543</v>
      </c>
      <c r="C167" s="33" t="s">
        <v>1279</v>
      </c>
      <c r="N167" s="33" t="str">
        <f>+A167</f>
        <v>Line</v>
      </c>
    </row>
    <row r="168" spans="1:14" x14ac:dyDescent="0.25">
      <c r="A168" s="227">
        <f>A164+1</f>
        <v>729</v>
      </c>
      <c r="B168" s="92">
        <v>1</v>
      </c>
      <c r="C168" s="44">
        <v>0.05</v>
      </c>
      <c r="N168" s="6">
        <f>+A168</f>
        <v>729</v>
      </c>
    </row>
    <row r="169" spans="1:14" x14ac:dyDescent="0.25">
      <c r="A169" s="227">
        <f>+A168+1</f>
        <v>730</v>
      </c>
      <c r="B169" s="92">
        <f>+B168+1</f>
        <v>2</v>
      </c>
      <c r="C169" s="44">
        <v>9.5000000000000001E-2</v>
      </c>
      <c r="E169" s="470"/>
      <c r="F169" s="284"/>
      <c r="N169" s="6">
        <f>+A169</f>
        <v>730</v>
      </c>
    </row>
    <row r="170" spans="1:14" x14ac:dyDescent="0.25">
      <c r="A170" s="227">
        <f>+A169+1</f>
        <v>731</v>
      </c>
      <c r="B170" s="92">
        <f>+B169+1</f>
        <v>3</v>
      </c>
      <c r="C170" s="44">
        <v>8.5500000000000007E-2</v>
      </c>
      <c r="E170" s="470"/>
      <c r="F170" s="284"/>
      <c r="N170" s="6">
        <f>+A170</f>
        <v>731</v>
      </c>
    </row>
    <row r="171" spans="1:14" x14ac:dyDescent="0.25">
      <c r="A171" s="227">
        <f>+A170+1</f>
        <v>732</v>
      </c>
      <c r="B171" s="92">
        <f>+B170+1</f>
        <v>4</v>
      </c>
      <c r="C171" s="44">
        <v>7.6999999999999999E-2</v>
      </c>
      <c r="E171" s="470"/>
      <c r="F171" s="284"/>
      <c r="N171" s="6">
        <f>+A171</f>
        <v>732</v>
      </c>
    </row>
    <row r="172" spans="1:14" x14ac:dyDescent="0.25">
      <c r="A172" s="227">
        <f>+A171+1</f>
        <v>733</v>
      </c>
      <c r="B172" s="92">
        <f>+B171+1</f>
        <v>5</v>
      </c>
      <c r="C172" s="44">
        <v>6.93E-2</v>
      </c>
      <c r="E172" s="470"/>
      <c r="F172" s="284"/>
      <c r="N172" s="6">
        <f>+A172</f>
        <v>733</v>
      </c>
    </row>
    <row r="173" spans="1:14" x14ac:dyDescent="0.25">
      <c r="A173" s="227">
        <f>+A172+1</f>
        <v>734</v>
      </c>
      <c r="B173" s="92">
        <f>+B172+1</f>
        <v>6</v>
      </c>
      <c r="C173" s="44">
        <v>6.2300000000000001E-2</v>
      </c>
      <c r="E173" s="470"/>
      <c r="F173" s="284"/>
      <c r="N173" s="6">
        <f>+A173</f>
        <v>734</v>
      </c>
    </row>
    <row r="174" spans="1:14" x14ac:dyDescent="0.25">
      <c r="A174" s="227">
        <f>+A173+1</f>
        <v>735</v>
      </c>
      <c r="B174" s="92">
        <f>+B173+1</f>
        <v>7</v>
      </c>
      <c r="C174" s="44">
        <v>5.8999999999999997E-2</v>
      </c>
      <c r="E174" s="470"/>
      <c r="F174" s="284"/>
      <c r="N174" s="6">
        <f>+A174</f>
        <v>735</v>
      </c>
    </row>
    <row r="175" spans="1:14" x14ac:dyDescent="0.25">
      <c r="A175" s="227">
        <f>+A174+1</f>
        <v>736</v>
      </c>
      <c r="B175" s="92">
        <f>+B174+1</f>
        <v>8</v>
      </c>
      <c r="C175" s="44">
        <v>5.8999999999999997E-2</v>
      </c>
      <c r="E175" s="470"/>
      <c r="F175" s="284"/>
      <c r="N175" s="6">
        <f>+A175</f>
        <v>736</v>
      </c>
    </row>
    <row r="176" spans="1:14" x14ac:dyDescent="0.25">
      <c r="A176" s="227">
        <f>+A175+1</f>
        <v>737</v>
      </c>
      <c r="B176" s="92">
        <f>+B175+1</f>
        <v>9</v>
      </c>
      <c r="C176" s="44">
        <v>5.91E-2</v>
      </c>
      <c r="E176" s="470"/>
      <c r="F176" s="284"/>
      <c r="N176" s="6">
        <f>+A176</f>
        <v>737</v>
      </c>
    </row>
    <row r="177" spans="1:14" x14ac:dyDescent="0.25">
      <c r="A177" s="227">
        <f>+A176+1</f>
        <v>738</v>
      </c>
      <c r="B177" s="92">
        <f>+B176+1</f>
        <v>10</v>
      </c>
      <c r="C177" s="44">
        <v>5.8999999999999997E-2</v>
      </c>
      <c r="E177" s="470"/>
      <c r="F177" s="284"/>
      <c r="N177" s="6">
        <f>+A177</f>
        <v>738</v>
      </c>
    </row>
    <row r="178" spans="1:14" x14ac:dyDescent="0.25">
      <c r="A178" s="227">
        <f>+A177+1</f>
        <v>739</v>
      </c>
      <c r="B178" s="92">
        <f>+B177+1</f>
        <v>11</v>
      </c>
      <c r="C178" s="44">
        <v>5.91E-2</v>
      </c>
      <c r="E178" s="470"/>
      <c r="F178" s="284"/>
      <c r="N178" s="6">
        <f>+A178</f>
        <v>739</v>
      </c>
    </row>
    <row r="179" spans="1:14" x14ac:dyDescent="0.25">
      <c r="A179" s="227">
        <f>+A178+1</f>
        <v>740</v>
      </c>
      <c r="B179" s="92">
        <f>+B178+1</f>
        <v>12</v>
      </c>
      <c r="C179" s="44">
        <v>5.8999999999999997E-2</v>
      </c>
      <c r="E179" s="470"/>
      <c r="F179" s="284"/>
      <c r="N179" s="6">
        <f>+A179</f>
        <v>740</v>
      </c>
    </row>
    <row r="180" spans="1:14" x14ac:dyDescent="0.25">
      <c r="A180" s="227">
        <f>+A179+1</f>
        <v>741</v>
      </c>
      <c r="B180" s="92">
        <f>+B179+1</f>
        <v>13</v>
      </c>
      <c r="C180" s="44">
        <v>5.91E-2</v>
      </c>
      <c r="E180" s="470"/>
      <c r="F180" s="284"/>
      <c r="N180" s="6">
        <f>+A180</f>
        <v>741</v>
      </c>
    </row>
    <row r="181" spans="1:14" x14ac:dyDescent="0.25">
      <c r="A181" s="227">
        <f>+A180+1</f>
        <v>742</v>
      </c>
      <c r="B181" s="92">
        <f>+B180+1</f>
        <v>14</v>
      </c>
      <c r="C181" s="44">
        <v>5.8999999999999997E-2</v>
      </c>
      <c r="E181" s="470"/>
      <c r="N181" s="6">
        <f>+A181</f>
        <v>742</v>
      </c>
    </row>
    <row r="182" spans="1:14" x14ac:dyDescent="0.25">
      <c r="A182" s="227">
        <f>+A181+1</f>
        <v>743</v>
      </c>
      <c r="B182" s="92">
        <f>+B181+1</f>
        <v>15</v>
      </c>
      <c r="C182" s="44">
        <v>5.91E-2</v>
      </c>
      <c r="E182" s="284"/>
      <c r="N182" s="6">
        <f>+A182</f>
        <v>743</v>
      </c>
    </row>
    <row r="183" spans="1:14" x14ac:dyDescent="0.25">
      <c r="A183" s="227">
        <f>+A182+1</f>
        <v>744</v>
      </c>
      <c r="B183" s="92">
        <f>+B182+1</f>
        <v>16</v>
      </c>
      <c r="C183" s="44">
        <v>2.9499999999999998E-2</v>
      </c>
      <c r="N183" s="6">
        <f>+A183</f>
        <v>744</v>
      </c>
    </row>
    <row r="184" spans="1:14" x14ac:dyDescent="0.25">
      <c r="A184" s="92"/>
      <c r="K184" s="6"/>
    </row>
    <row r="185" spans="1:14" x14ac:dyDescent="0.25">
      <c r="A185" s="92"/>
      <c r="B185" s="345" t="s">
        <v>148</v>
      </c>
      <c r="K185" s="6"/>
    </row>
    <row r="186" spans="1:14" x14ac:dyDescent="0.25">
      <c r="A186" s="92"/>
      <c r="B186" s="252" t="s">
        <v>1278</v>
      </c>
      <c r="C186" s="252"/>
      <c r="D186" s="252"/>
      <c r="E186" s="252"/>
      <c r="F186" s="252"/>
      <c r="G186" s="252"/>
      <c r="H186" s="252"/>
      <c r="I186" s="252"/>
      <c r="J186" s="252"/>
      <c r="K186" s="6"/>
    </row>
    <row r="187" spans="1:14" x14ac:dyDescent="0.25">
      <c r="A187" s="92"/>
      <c r="B187" s="252" t="s">
        <v>1277</v>
      </c>
      <c r="C187" s="252"/>
      <c r="D187" s="252"/>
      <c r="E187" s="252"/>
      <c r="F187" s="252"/>
      <c r="G187" s="252"/>
      <c r="H187" s="252"/>
      <c r="I187" s="252"/>
      <c r="J187" s="252"/>
      <c r="K187" s="6"/>
    </row>
    <row r="188" spans="1:14" x14ac:dyDescent="0.25">
      <c r="B188" t="s">
        <v>1276</v>
      </c>
    </row>
  </sheetData>
  <protectedRanges>
    <protectedRange password="F1C4" sqref="D13:D14 D16 D21:D25 F18 D18:E20 D26:F28 B7:C31 E14:E17 D52:D53 D73:D74 D90:D91 J54:J57 J93:J94 J32:J41 J76:J79 J59 D31:F31 D29:D30 F29:F30" name="AAReport1_23_1_1_2"/>
    <protectedRange password="F1C4" sqref="J58" name="AAReport1_23_1_1_2_3"/>
    <protectedRange password="F1C4" sqref="D17" name="AAReport1_23_1_1_2_2_1"/>
    <protectedRange password="F1C4" sqref="F33:F34" name="AAReport1_23_1_1_2_1_1"/>
    <protectedRange password="F1C4" sqref="E29:E30" name="AAReport1_23_1_1_2_1"/>
    <protectedRange password="F1C4" sqref="E52:E53" name="AAReport1_23_1_1_2_2"/>
    <protectedRange password="F1C4" sqref="E73:E74" name="AAReport1_23_1_1_2_4"/>
    <protectedRange password="F1C4" sqref="E90:E91" name="AAReport1_23_1_1_2_5"/>
  </protectedRanges>
  <conditionalFormatting sqref="B80 D80 D96">
    <cfRule type="expression" dxfId="3" priority="4" stopIfTrue="1">
      <formula>Formulas</formula>
    </cfRule>
  </conditionalFormatting>
  <conditionalFormatting sqref="B96">
    <cfRule type="expression" dxfId="2" priority="3" stopIfTrue="1">
      <formula>Formulas</formula>
    </cfRule>
  </conditionalFormatting>
  <conditionalFormatting sqref="C76:C80">
    <cfRule type="expression" dxfId="1" priority="1" stopIfTrue="1">
      <formula>#REF!&lt;&gt;""</formula>
    </cfRule>
  </conditionalFormatting>
  <conditionalFormatting sqref="C93:C96">
    <cfRule type="expression" dxfId="0" priority="2" stopIfTrue="1">
      <formula>#REF!&lt;&gt;""</formula>
    </cfRule>
  </conditionalFormatting>
  <printOptions horizontalCentered="1"/>
  <pageMargins left="1" right="1" top="1" bottom="1" header="0.5" footer="0.5"/>
  <pageSetup scale="16" orientation="landscape" r:id="rId1"/>
  <headerFooter>
    <oddHeader>&amp;C&amp;"-,Bold"Pacific Gas and Electric Company
Formula Rate Model
Schedule &amp;A&amp;R&amp;10TO Rate Year 2025 Annual Update
&amp;F</oddHeader>
  </headerFooter>
  <rowBreaks count="2" manualBreakCount="2">
    <brk id="69" max="13" man="1"/>
    <brk id="124" max="13" man="1"/>
  </rowBreaks>
  <customProperties>
    <customPr name="_pios_id" r:id="rId2"/>
  </customPropertie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8EC9C-3D3D-4B48-9FED-E97825287343}">
  <sheetPr>
    <pageSetUpPr fitToPage="1"/>
  </sheetPr>
  <dimension ref="A1:G32"/>
  <sheetViews>
    <sheetView view="pageBreakPreview" topLeftCell="C1" zoomScaleNormal="100" zoomScaleSheetLayoutView="100" zoomScalePageLayoutView="85" workbookViewId="0">
      <selection activeCell="X117" activeCellId="1" sqref="X27:X30 X117"/>
    </sheetView>
  </sheetViews>
  <sheetFormatPr defaultColWidth="9.28515625" defaultRowHeight="15" x14ac:dyDescent="0.25"/>
  <cols>
    <col min="1" max="1" width="4.5703125" bestFit="1" customWidth="1"/>
    <col min="2" max="2" width="59.5703125" bestFit="1" customWidth="1"/>
    <col min="3" max="3" width="20.7109375" customWidth="1"/>
    <col min="4" max="4" width="56.7109375" style="55" bestFit="1" customWidth="1"/>
    <col min="5" max="5" width="22.5703125" bestFit="1" customWidth="1"/>
    <col min="6" max="6" width="19.42578125" bestFit="1" customWidth="1"/>
    <col min="7" max="7" width="4.5703125" bestFit="1" customWidth="1"/>
  </cols>
  <sheetData>
    <row r="1" spans="1:7" x14ac:dyDescent="0.25">
      <c r="B1" s="17" t="s">
        <v>36</v>
      </c>
      <c r="E1" s="68"/>
      <c r="F1" s="68" t="str">
        <f>CONCATENATE("Prior Year: ",'1-BaseTRR (RY27)'!$G$2)</f>
        <v>Prior Year: 2020</v>
      </c>
    </row>
    <row r="2" spans="1:7" x14ac:dyDescent="0.25">
      <c r="B2" s="241" t="s">
        <v>369</v>
      </c>
      <c r="E2" s="68"/>
      <c r="F2" s="68"/>
    </row>
    <row r="3" spans="1:7" x14ac:dyDescent="0.25">
      <c r="B3" s="260"/>
      <c r="G3" s="564"/>
    </row>
    <row r="4" spans="1:7" x14ac:dyDescent="0.25">
      <c r="B4" s="73" t="s">
        <v>1470</v>
      </c>
      <c r="C4" s="35"/>
      <c r="D4" s="67"/>
      <c r="E4" s="35"/>
      <c r="F4" s="35"/>
      <c r="G4" s="564"/>
    </row>
    <row r="5" spans="1:7" x14ac:dyDescent="0.25">
      <c r="A5" s="33" t="s">
        <v>99</v>
      </c>
      <c r="B5" s="33" t="s">
        <v>72</v>
      </c>
      <c r="C5" s="33" t="s">
        <v>542</v>
      </c>
      <c r="D5" s="33" t="s">
        <v>160</v>
      </c>
      <c r="E5" s="33" t="s">
        <v>159</v>
      </c>
      <c r="F5" s="33" t="str">
        <f>A5</f>
        <v>Line</v>
      </c>
    </row>
    <row r="6" spans="1:7" x14ac:dyDescent="0.25">
      <c r="A6" s="227">
        <v>100</v>
      </c>
      <c r="B6" t="s">
        <v>1469</v>
      </c>
      <c r="C6" s="231">
        <v>218619488.13</v>
      </c>
      <c r="D6" s="55" t="s">
        <v>1468</v>
      </c>
      <c r="E6" s="76"/>
      <c r="F6" s="227">
        <f>A6</f>
        <v>100</v>
      </c>
    </row>
    <row r="7" spans="1:7" x14ac:dyDescent="0.25">
      <c r="A7" s="227">
        <f>A6+1</f>
        <v>101</v>
      </c>
      <c r="B7" t="s">
        <v>1467</v>
      </c>
      <c r="C7" s="78">
        <f>C8-C6</f>
        <v>136608652.87</v>
      </c>
      <c r="D7" s="55" t="str">
        <f>CONCATENATE("Line ",A8," - ","Line ",A6)</f>
        <v>Line 102 - Line 100</v>
      </c>
      <c r="F7" s="227">
        <f>A7</f>
        <v>101</v>
      </c>
    </row>
    <row r="8" spans="1:7" x14ac:dyDescent="0.25">
      <c r="A8" s="227">
        <f>A7+1</f>
        <v>102</v>
      </c>
      <c r="B8" t="s">
        <v>1461</v>
      </c>
      <c r="C8" s="231">
        <v>355228141</v>
      </c>
      <c r="D8" s="561" t="s">
        <v>1466</v>
      </c>
      <c r="F8" s="227">
        <f>A8</f>
        <v>102</v>
      </c>
    </row>
    <row r="9" spans="1:7" x14ac:dyDescent="0.25">
      <c r="C9" s="47"/>
      <c r="D9" s="561"/>
      <c r="E9" s="76"/>
    </row>
    <row r="10" spans="1:7" x14ac:dyDescent="0.25">
      <c r="B10" s="73" t="s">
        <v>1465</v>
      </c>
      <c r="C10" s="282"/>
      <c r="D10" s="563"/>
      <c r="E10" s="562"/>
    </row>
    <row r="11" spans="1:7" x14ac:dyDescent="0.25">
      <c r="A11" s="33" t="s">
        <v>99</v>
      </c>
      <c r="B11" s="33" t="s">
        <v>72</v>
      </c>
      <c r="C11" s="110" t="s">
        <v>542</v>
      </c>
      <c r="D11" s="33" t="s">
        <v>160</v>
      </c>
      <c r="E11" s="33" t="s">
        <v>159</v>
      </c>
      <c r="F11" s="33" t="str">
        <f>A11</f>
        <v>Line</v>
      </c>
    </row>
    <row r="12" spans="1:7" x14ac:dyDescent="0.25">
      <c r="A12" s="227">
        <f>A8+1</f>
        <v>103</v>
      </c>
      <c r="B12" t="s">
        <v>1464</v>
      </c>
      <c r="C12" s="231">
        <v>200840150.52000001</v>
      </c>
      <c r="D12" s="55" t="s">
        <v>1463</v>
      </c>
      <c r="E12" s="76"/>
      <c r="F12" s="227">
        <f>A12</f>
        <v>103</v>
      </c>
    </row>
    <row r="13" spans="1:7" x14ac:dyDescent="0.25">
      <c r="A13" s="227">
        <f>A12+1</f>
        <v>104</v>
      </c>
      <c r="B13" t="s">
        <v>1462</v>
      </c>
      <c r="C13" s="78">
        <f>C14-C12</f>
        <v>125341153.47999999</v>
      </c>
      <c r="D13" s="55" t="str">
        <f>CONCATENATE("Line ",A14," - ","Line ",A12)</f>
        <v>Line 105 - Line 103</v>
      </c>
      <c r="F13" s="227">
        <f>A13</f>
        <v>104</v>
      </c>
    </row>
    <row r="14" spans="1:7" x14ac:dyDescent="0.25">
      <c r="A14" s="227">
        <f>A13+1</f>
        <v>105</v>
      </c>
      <c r="B14" t="s">
        <v>1461</v>
      </c>
      <c r="C14" s="231">
        <v>326181304</v>
      </c>
      <c r="D14" s="561" t="s">
        <v>1460</v>
      </c>
      <c r="F14" s="227">
        <f>A14</f>
        <v>105</v>
      </c>
    </row>
    <row r="15" spans="1:7" x14ac:dyDescent="0.25">
      <c r="A15" s="227"/>
      <c r="C15" s="78"/>
      <c r="D15" s="561"/>
      <c r="E15" s="76"/>
      <c r="F15" s="227"/>
    </row>
    <row r="16" spans="1:7" x14ac:dyDescent="0.25">
      <c r="A16" s="227">
        <f>A14+1</f>
        <v>106</v>
      </c>
      <c r="B16" t="s">
        <v>1459</v>
      </c>
      <c r="C16" s="231">
        <v>6397845</v>
      </c>
      <c r="D16" s="55" t="s">
        <v>1458</v>
      </c>
      <c r="F16" s="227">
        <f>A16</f>
        <v>106</v>
      </c>
    </row>
    <row r="17" spans="1:7" x14ac:dyDescent="0.25">
      <c r="A17" s="227">
        <f>A16+1</f>
        <v>107</v>
      </c>
      <c r="B17" t="s">
        <v>1457</v>
      </c>
      <c r="C17" s="78">
        <f>C18-C16</f>
        <v>167751087</v>
      </c>
      <c r="D17" s="55" t="str">
        <f>CONCATENATE("Line ",A18," - ","Line ",A16)</f>
        <v>Line 108 - Line 106</v>
      </c>
      <c r="F17" s="227">
        <f>A17</f>
        <v>107</v>
      </c>
    </row>
    <row r="18" spans="1:7" x14ac:dyDescent="0.25">
      <c r="A18" s="227">
        <f>A17+1</f>
        <v>108</v>
      </c>
      <c r="B18" t="s">
        <v>1456</v>
      </c>
      <c r="C18" s="231">
        <v>174148932</v>
      </c>
      <c r="D18" s="55" t="s">
        <v>1455</v>
      </c>
      <c r="F18" s="227">
        <f>A18</f>
        <v>108</v>
      </c>
    </row>
    <row r="19" spans="1:7" x14ac:dyDescent="0.25">
      <c r="A19" s="227"/>
      <c r="C19" s="78"/>
      <c r="F19" s="227"/>
    </row>
    <row r="20" spans="1:7" x14ac:dyDescent="0.25">
      <c r="A20" s="227">
        <f>A18+1</f>
        <v>109</v>
      </c>
      <c r="B20" s="68" t="s">
        <v>1454</v>
      </c>
      <c r="C20" s="90">
        <f>AVERAGE(C6,C12)</f>
        <v>209729819.32499999</v>
      </c>
      <c r="D20" s="55" t="str">
        <f>"Average of Lines "&amp;A6&amp;" and "&amp;A12&amp;""</f>
        <v>Average of Lines 100 and 103</v>
      </c>
      <c r="F20" s="227">
        <f>A20</f>
        <v>109</v>
      </c>
    </row>
    <row r="21" spans="1:7" x14ac:dyDescent="0.25">
      <c r="A21" s="227"/>
      <c r="C21" s="68"/>
      <c r="D21" s="560"/>
      <c r="E21" s="55"/>
      <c r="G21" s="227"/>
    </row>
    <row r="22" spans="1:7" x14ac:dyDescent="0.25">
      <c r="B22" s="71"/>
    </row>
    <row r="32" spans="1:7" x14ac:dyDescent="0.25">
      <c r="D32" s="252"/>
      <c r="E32" s="38"/>
    </row>
  </sheetData>
  <protectedRanges>
    <protectedRange password="F1C4" sqref="D7 D13 D17" name="AAReport1_23_1_1_2_3"/>
  </protectedRanges>
  <printOptions horizontalCentered="1"/>
  <pageMargins left="1" right="1" top="1" bottom="1" header="0.5" footer="0.5"/>
  <pageSetup scale="60"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662B0-7180-439D-B5CB-CBAC56E9046F}">
  <sheetPr>
    <tabColor theme="7" tint="0.39997558519241921"/>
    <pageSetUpPr fitToPage="1"/>
  </sheetPr>
  <dimension ref="A1:G74"/>
  <sheetViews>
    <sheetView view="pageBreakPreview" topLeftCell="A61" zoomScale="70" zoomScaleNormal="85" zoomScaleSheetLayoutView="70" workbookViewId="0">
      <selection activeCell="X117" activeCellId="1" sqref="X27:X30 X117"/>
    </sheetView>
  </sheetViews>
  <sheetFormatPr defaultColWidth="9.28515625" defaultRowHeight="15" x14ac:dyDescent="0.25"/>
  <cols>
    <col min="1" max="1" width="6.7109375" bestFit="1" customWidth="1"/>
    <col min="2" max="2" width="47.28515625" customWidth="1"/>
    <col min="3" max="3" width="4.42578125" customWidth="1"/>
    <col min="4" max="4" width="22.7109375" customWidth="1"/>
    <col min="5" max="5" width="21.42578125" customWidth="1"/>
    <col min="6" max="6" width="57.28515625" bestFit="1" customWidth="1"/>
    <col min="7" max="7" width="7" bestFit="1" customWidth="1"/>
  </cols>
  <sheetData>
    <row r="1" spans="1:7" x14ac:dyDescent="0.25">
      <c r="B1" s="17" t="s">
        <v>34</v>
      </c>
      <c r="F1" s="68" t="str">
        <f>CONCATENATE("Prior Year: ",'1-BaseTRR (RY27)'!$G$2)</f>
        <v>Prior Year: 2020</v>
      </c>
    </row>
    <row r="2" spans="1:7" x14ac:dyDescent="0.25">
      <c r="B2" s="241" t="s">
        <v>369</v>
      </c>
      <c r="F2" s="68"/>
    </row>
    <row r="3" spans="1:7" x14ac:dyDescent="0.25">
      <c r="B3" s="260"/>
      <c r="D3" s="6" t="s">
        <v>530</v>
      </c>
      <c r="E3" s="6" t="s">
        <v>529</v>
      </c>
      <c r="F3" s="33" t="s">
        <v>160</v>
      </c>
    </row>
    <row r="4" spans="1:7" x14ac:dyDescent="0.25">
      <c r="A4" s="33" t="s">
        <v>99</v>
      </c>
      <c r="B4" s="73" t="s">
        <v>1504</v>
      </c>
      <c r="C4" s="35"/>
      <c r="D4" s="35"/>
      <c r="E4" s="35"/>
      <c r="F4" s="35"/>
      <c r="G4" s="33" t="str">
        <f>A4</f>
        <v>Line</v>
      </c>
    </row>
    <row r="5" spans="1:7" x14ac:dyDescent="0.25">
      <c r="A5" s="6">
        <v>100</v>
      </c>
      <c r="B5" s="55" t="s">
        <v>1503</v>
      </c>
      <c r="E5" s="30">
        <f>E18+E27+E34+E43+E52</f>
        <v>-43680783</v>
      </c>
      <c r="F5" s="55" t="s">
        <v>1502</v>
      </c>
      <c r="G5" s="6">
        <f>A5</f>
        <v>100</v>
      </c>
    </row>
    <row r="6" spans="1:7" x14ac:dyDescent="0.25">
      <c r="A6" s="6">
        <f>A5+1</f>
        <v>101</v>
      </c>
      <c r="B6" s="55" t="s">
        <v>1501</v>
      </c>
      <c r="E6" s="30">
        <f>E15+E25+E41+E32+E50</f>
        <v>-64418663.202275552</v>
      </c>
      <c r="F6" s="55" t="s">
        <v>1500</v>
      </c>
      <c r="G6" s="6">
        <f>A6</f>
        <v>101</v>
      </c>
    </row>
    <row r="7" spans="1:7" x14ac:dyDescent="0.25">
      <c r="B7" s="260"/>
    </row>
    <row r="8" spans="1:7" x14ac:dyDescent="0.25">
      <c r="B8" s="73" t="s">
        <v>1499</v>
      </c>
      <c r="C8" s="35"/>
      <c r="D8" s="35"/>
      <c r="E8" s="35"/>
      <c r="F8" s="35"/>
    </row>
    <row r="9" spans="1:7" x14ac:dyDescent="0.25">
      <c r="D9" s="33" t="s">
        <v>530</v>
      </c>
      <c r="E9" s="33" t="s">
        <v>529</v>
      </c>
      <c r="F9" s="92"/>
    </row>
    <row r="10" spans="1:7" ht="24" customHeight="1" x14ac:dyDescent="0.25">
      <c r="A10" s="33" t="s">
        <v>99</v>
      </c>
      <c r="B10" s="33" t="s">
        <v>72</v>
      </c>
      <c r="C10" s="33"/>
      <c r="D10" s="91" t="s">
        <v>1498</v>
      </c>
      <c r="E10" s="33" t="s">
        <v>1497</v>
      </c>
      <c r="F10" s="33" t="s">
        <v>160</v>
      </c>
      <c r="G10" s="33" t="str">
        <f>A10</f>
        <v>Line</v>
      </c>
    </row>
    <row r="11" spans="1:7" ht="18" customHeight="1" x14ac:dyDescent="0.25">
      <c r="A11" s="6">
        <v>200</v>
      </c>
      <c r="B11" t="s">
        <v>1496</v>
      </c>
      <c r="D11" s="59">
        <v>-262908183.56999999</v>
      </c>
      <c r="E11" s="59">
        <v>-337183744.5</v>
      </c>
      <c r="F11" s="252" t="s">
        <v>92</v>
      </c>
      <c r="G11" s="6">
        <f>A11</f>
        <v>200</v>
      </c>
    </row>
    <row r="12" spans="1:7" ht="18" customHeight="1" x14ac:dyDescent="0.25">
      <c r="A12" s="6">
        <f>A11+1</f>
        <v>201</v>
      </c>
      <c r="B12" t="s">
        <v>1495</v>
      </c>
      <c r="D12" s="31">
        <v>45700000</v>
      </c>
      <c r="E12" s="31">
        <v>45700000</v>
      </c>
      <c r="F12" s="252" t="s">
        <v>289</v>
      </c>
      <c r="G12" s="6">
        <f>A12</f>
        <v>201</v>
      </c>
    </row>
    <row r="13" spans="1:7" ht="18" customHeight="1" x14ac:dyDescent="0.25">
      <c r="A13" s="6">
        <f>A12+1</f>
        <v>202</v>
      </c>
      <c r="B13" t="s">
        <v>1494</v>
      </c>
      <c r="D13" s="32">
        <f>+D12+D11</f>
        <v>-217208183.56999999</v>
      </c>
      <c r="E13" s="32">
        <f>+E12+E11</f>
        <v>-291483744.5</v>
      </c>
      <c r="F13" s="55" t="str">
        <f>"Line "&amp;A11&amp;" + Line "&amp;A12&amp;""</f>
        <v>Line 200 + Line 201</v>
      </c>
      <c r="G13" s="6">
        <f>A13</f>
        <v>202</v>
      </c>
    </row>
    <row r="14" spans="1:7" ht="18" customHeight="1" x14ac:dyDescent="0.25">
      <c r="A14" s="6">
        <f>A13+1</f>
        <v>203</v>
      </c>
      <c r="B14" t="s">
        <v>1478</v>
      </c>
      <c r="D14" s="54">
        <f>'24-Allocators (RY26)'!$C$24</f>
        <v>9.5395174029802951E-2</v>
      </c>
      <c r="E14" s="54">
        <f>'24-Allocators (RY26)'!$C$24</f>
        <v>9.5395174029802951E-2</v>
      </c>
      <c r="F14" s="55" t="str">
        <f>CONCATENATE("24-Allocators, Line ",'24-Allocators (RY26)'!A24)</f>
        <v>24-Allocators, Line 113</v>
      </c>
      <c r="G14" s="6">
        <f>A14</f>
        <v>203</v>
      </c>
    </row>
    <row r="15" spans="1:7" ht="18" customHeight="1" x14ac:dyDescent="0.25">
      <c r="A15" s="6">
        <f>A14+1</f>
        <v>204</v>
      </c>
      <c r="B15" s="17" t="s">
        <v>1493</v>
      </c>
      <c r="C15" s="17"/>
      <c r="D15" s="30">
        <f>ROUND(D13*D14,0)</f>
        <v>-20720612</v>
      </c>
      <c r="E15" s="30">
        <f>ROUND(E13*E14,0)</f>
        <v>-27806143</v>
      </c>
      <c r="F15" s="55" t="str">
        <f>"Line "&amp;A13&amp;" * Line "&amp;A14&amp;""</f>
        <v>Line 202 * Line 203</v>
      </c>
      <c r="G15" s="6">
        <f>A15</f>
        <v>204</v>
      </c>
    </row>
    <row r="16" spans="1:7" ht="18" customHeight="1" x14ac:dyDescent="0.25">
      <c r="A16" s="6"/>
      <c r="D16" s="82"/>
      <c r="E16" s="82"/>
      <c r="F16" s="55"/>
      <c r="G16" s="6"/>
    </row>
    <row r="17" spans="1:7" ht="18" customHeight="1" x14ac:dyDescent="0.25">
      <c r="A17" s="6"/>
      <c r="F17" s="55"/>
      <c r="G17" s="6"/>
    </row>
    <row r="18" spans="1:7" ht="18" customHeight="1" x14ac:dyDescent="0.25">
      <c r="A18" s="6">
        <f>A15+1</f>
        <v>205</v>
      </c>
      <c r="D18" s="68" t="s">
        <v>1476</v>
      </c>
      <c r="E18" s="30">
        <f>ROUND(AVERAGE(D15:E15),0)</f>
        <v>-24263378</v>
      </c>
      <c r="F18" s="55" t="str">
        <f>CONCATENATE("Average of Line ",A15,", ",D9," and ",E9)</f>
        <v>Average of Line 204, Col 1 and Col 2</v>
      </c>
      <c r="G18" s="6">
        <f>A18</f>
        <v>205</v>
      </c>
    </row>
    <row r="19" spans="1:7" ht="18" customHeight="1" x14ac:dyDescent="0.25">
      <c r="A19" s="6"/>
      <c r="D19" s="68"/>
      <c r="E19" s="90"/>
      <c r="F19" s="92"/>
      <c r="G19" s="6"/>
    </row>
    <row r="20" spans="1:7" ht="18" customHeight="1" x14ac:dyDescent="0.25">
      <c r="B20" s="73" t="s">
        <v>1492</v>
      </c>
      <c r="C20" s="35"/>
      <c r="D20" s="35"/>
      <c r="E20" s="35"/>
      <c r="F20" s="409"/>
    </row>
    <row r="21" spans="1:7" ht="18" customHeight="1" x14ac:dyDescent="0.25">
      <c r="B21" s="17"/>
      <c r="D21" s="6" t="s">
        <v>530</v>
      </c>
      <c r="E21" s="6" t="s">
        <v>529</v>
      </c>
      <c r="F21" s="92"/>
    </row>
    <row r="22" spans="1:7" ht="18" customHeight="1" x14ac:dyDescent="0.25">
      <c r="D22" s="33" t="s">
        <v>1481</v>
      </c>
      <c r="E22" s="33" t="s">
        <v>639</v>
      </c>
      <c r="F22" s="33" t="s">
        <v>160</v>
      </c>
    </row>
    <row r="23" spans="1:7" ht="18" customHeight="1" x14ac:dyDescent="0.25">
      <c r="A23" s="6">
        <v>300</v>
      </c>
      <c r="B23" t="s">
        <v>1491</v>
      </c>
      <c r="D23" s="32">
        <f>-'5-CostofCap-4'!E8</f>
        <v>-13916317.264999999</v>
      </c>
      <c r="E23" s="59">
        <f>-'5-CostofCap-4'!E8*2</f>
        <v>-27832634.529999997</v>
      </c>
      <c r="F23" s="572" t="str">
        <f>CONCATENATE("Negative 5-CostofCap-4, Line ",'5-CostofCap-4'!A8," (see Note 3)")</f>
        <v>Negative 5-CostofCap-4, Line 102 (see Note 3)</v>
      </c>
      <c r="G23" s="6">
        <f>A23</f>
        <v>300</v>
      </c>
    </row>
    <row r="24" spans="1:7" ht="18" customHeight="1" x14ac:dyDescent="0.25">
      <c r="A24" s="6">
        <f>+A23+1</f>
        <v>301</v>
      </c>
      <c r="B24" t="s">
        <v>1490</v>
      </c>
      <c r="D24" s="58">
        <f>+E24</f>
        <v>0.15968968244372145</v>
      </c>
      <c r="E24" s="58">
        <f>+'24-Allocators (RY26)'!C29</f>
        <v>0.15968968244372145</v>
      </c>
      <c r="F24" s="55" t="str">
        <f>CONCATENATE("24-Allocators, Line ",'24-Allocators (RY26)'!A29)</f>
        <v>24-Allocators, Line 116</v>
      </c>
      <c r="G24" s="6">
        <f>A24</f>
        <v>301</v>
      </c>
    </row>
    <row r="25" spans="1:7" ht="18" customHeight="1" x14ac:dyDescent="0.25">
      <c r="A25" s="6">
        <f>+A24+1</f>
        <v>302</v>
      </c>
      <c r="B25" t="s">
        <v>1489</v>
      </c>
      <c r="D25" s="571">
        <f>+D24*D23</f>
        <v>-2222292.2848339281</v>
      </c>
      <c r="E25" s="571">
        <f>IF(OR('1-BaseTRR (RY27)'!$G$2=2019,'1-BaseTRR (RY27)'!$G$2=2020),+E24*E23,0)</f>
        <v>-4444584.5696678562</v>
      </c>
      <c r="F25" s="55" t="str">
        <f>"Line "&amp;A23&amp;" * Line "&amp;A24&amp;" (see Note 3)"</f>
        <v>Line 300 * Line 301 (see Note 3)</v>
      </c>
      <c r="G25" s="6">
        <f>A25</f>
        <v>302</v>
      </c>
    </row>
    <row r="26" spans="1:7" ht="18" customHeight="1" x14ac:dyDescent="0.25">
      <c r="A26" s="6"/>
      <c r="E26" s="17"/>
      <c r="F26" s="55"/>
    </row>
    <row r="27" spans="1:7" ht="18" customHeight="1" x14ac:dyDescent="0.25">
      <c r="A27" s="6">
        <f>+A25+1</f>
        <v>303</v>
      </c>
      <c r="D27" s="68" t="s">
        <v>1476</v>
      </c>
      <c r="E27" s="30">
        <f>ROUND(AVERAGE(D25:E25),0)</f>
        <v>-3333438</v>
      </c>
      <c r="F27" s="55" t="str">
        <f>CONCATENATE("Average of Line ",A25,", ",D21," and ",E21)</f>
        <v>Average of Line 302, Col 1 and Col 2</v>
      </c>
      <c r="G27" s="6">
        <f>A27</f>
        <v>303</v>
      </c>
    </row>
    <row r="28" spans="1:7" ht="18" customHeight="1" x14ac:dyDescent="0.25">
      <c r="F28" s="92"/>
    </row>
    <row r="29" spans="1:7" ht="18" customHeight="1" x14ac:dyDescent="0.25">
      <c r="B29" s="73" t="s">
        <v>1488</v>
      </c>
      <c r="C29" s="35"/>
      <c r="D29" s="35"/>
      <c r="E29" s="35"/>
      <c r="F29" s="409"/>
    </row>
    <row r="30" spans="1:7" ht="18" customHeight="1" x14ac:dyDescent="0.25">
      <c r="A30" s="6"/>
      <c r="D30" s="6" t="s">
        <v>530</v>
      </c>
      <c r="E30" s="6" t="s">
        <v>529</v>
      </c>
      <c r="F30" s="55"/>
      <c r="G30" s="6"/>
    </row>
    <row r="31" spans="1:7" ht="18" customHeight="1" x14ac:dyDescent="0.25">
      <c r="A31" s="6"/>
      <c r="D31" s="33" t="s">
        <v>1481</v>
      </c>
      <c r="E31" s="33" t="s">
        <v>639</v>
      </c>
      <c r="F31" s="33" t="s">
        <v>160</v>
      </c>
      <c r="G31" s="6"/>
    </row>
    <row r="32" spans="1:7" ht="18" customHeight="1" x14ac:dyDescent="0.25">
      <c r="A32" s="6">
        <v>400</v>
      </c>
      <c r="B32" t="s">
        <v>1487</v>
      </c>
      <c r="D32" s="57">
        <v>0</v>
      </c>
      <c r="E32" s="59">
        <v>-7366110</v>
      </c>
      <c r="F32" s="55" t="s">
        <v>1486</v>
      </c>
      <c r="G32" s="6">
        <f>A32</f>
        <v>400</v>
      </c>
    </row>
    <row r="33" spans="1:7" ht="18" customHeight="1" x14ac:dyDescent="0.25">
      <c r="A33" s="6"/>
      <c r="D33" s="68"/>
      <c r="E33" s="81"/>
      <c r="F33" s="55"/>
      <c r="G33" s="6"/>
    </row>
    <row r="34" spans="1:7" ht="18" customHeight="1" x14ac:dyDescent="0.25">
      <c r="A34" s="6">
        <f>+A32+1</f>
        <v>401</v>
      </c>
      <c r="D34" s="68" t="s">
        <v>1476</v>
      </c>
      <c r="E34" s="81">
        <f>ROUND(AVERAGE(D32:E32),0)</f>
        <v>-3683055</v>
      </c>
      <c r="F34" s="55" t="str">
        <f>CONCATENATE("Average of Line ",A32,"")</f>
        <v>Average of Line 400</v>
      </c>
      <c r="G34" s="6">
        <f>A34</f>
        <v>401</v>
      </c>
    </row>
    <row r="35" spans="1:7" ht="18" customHeight="1" x14ac:dyDescent="0.25">
      <c r="A35" s="6"/>
      <c r="D35" s="68"/>
      <c r="E35" s="81"/>
      <c r="F35" s="55"/>
      <c r="G35" s="6"/>
    </row>
    <row r="36" spans="1:7" ht="18" customHeight="1" x14ac:dyDescent="0.25">
      <c r="B36" s="73" t="s">
        <v>1485</v>
      </c>
      <c r="C36" s="35"/>
      <c r="D36" s="35"/>
      <c r="E36" s="35"/>
      <c r="F36" s="409"/>
    </row>
    <row r="37" spans="1:7" ht="18" customHeight="1" x14ac:dyDescent="0.25">
      <c r="B37" s="17"/>
      <c r="D37" s="6" t="s">
        <v>530</v>
      </c>
      <c r="E37" s="6" t="s">
        <v>529</v>
      </c>
      <c r="F37" s="92"/>
    </row>
    <row r="38" spans="1:7" ht="18" customHeight="1" x14ac:dyDescent="0.25">
      <c r="A38" s="6"/>
      <c r="D38" s="33" t="s">
        <v>1481</v>
      </c>
      <c r="E38" s="33" t="s">
        <v>639</v>
      </c>
      <c r="F38" s="33" t="s">
        <v>160</v>
      </c>
      <c r="G38" s="6"/>
    </row>
    <row r="39" spans="1:7" ht="18" customHeight="1" x14ac:dyDescent="0.25">
      <c r="A39" s="6">
        <v>500</v>
      </c>
      <c r="B39" t="s">
        <v>1417</v>
      </c>
      <c r="D39" s="57">
        <v>0</v>
      </c>
      <c r="E39" s="59">
        <v>-203090530</v>
      </c>
      <c r="F39" s="252" t="s">
        <v>1484</v>
      </c>
      <c r="G39" s="6">
        <f>A39</f>
        <v>500</v>
      </c>
    </row>
    <row r="40" spans="1:7" ht="18" customHeight="1" x14ac:dyDescent="0.25">
      <c r="A40" s="6">
        <f>+A39+1</f>
        <v>501</v>
      </c>
      <c r="B40" t="s">
        <v>1483</v>
      </c>
      <c r="D40" s="569">
        <f>'24-Allocators (RY26)'!$C$56</f>
        <v>0.12111297739537034</v>
      </c>
      <c r="E40" s="569">
        <f>'24-Allocators (RY26)'!$C$56</f>
        <v>0.12111297739537034</v>
      </c>
      <c r="F40" s="55" t="str">
        <f>CONCATENATE("24-Allocators, Line ",'24-Allocators (RY26)'!A56)</f>
        <v>24-Allocators, Line 135</v>
      </c>
      <c r="G40" s="6">
        <f>A40</f>
        <v>501</v>
      </c>
    </row>
    <row r="41" spans="1:7" ht="18" customHeight="1" x14ac:dyDescent="0.25">
      <c r="A41" s="6">
        <f>+A40+1</f>
        <v>502</v>
      </c>
      <c r="B41" t="s">
        <v>1477</v>
      </c>
      <c r="D41" s="568">
        <f>D39*D40</f>
        <v>0</v>
      </c>
      <c r="E41" s="567">
        <f>+E40*E39</f>
        <v>-24596898.769103784</v>
      </c>
      <c r="F41" s="55" t="str">
        <f>"Line "&amp;A39&amp;" * Line "&amp;A40&amp;" (see Note 5)"</f>
        <v>Line 500 * Line 501 (see Note 5)</v>
      </c>
      <c r="G41" s="6">
        <f>A41</f>
        <v>502</v>
      </c>
    </row>
    <row r="42" spans="1:7" ht="18" customHeight="1" x14ac:dyDescent="0.25">
      <c r="A42" s="6"/>
      <c r="D42" s="68"/>
      <c r="E42" s="81"/>
      <c r="F42" s="55"/>
      <c r="G42" s="6"/>
    </row>
    <row r="43" spans="1:7" ht="18" customHeight="1" x14ac:dyDescent="0.25">
      <c r="A43" s="6">
        <f>+A41+1</f>
        <v>503</v>
      </c>
      <c r="D43" s="68" t="s">
        <v>1476</v>
      </c>
      <c r="E43" s="81">
        <f>ROUND(AVERAGE(D41:E41),0)</f>
        <v>-12298449</v>
      </c>
      <c r="F43" s="55" t="str">
        <f>CONCATENATE("Average of Line ",A41,", ",D37," and ",E37)</f>
        <v>Average of Line 502, Col 1 and Col 2</v>
      </c>
      <c r="G43" s="6">
        <f>A43</f>
        <v>503</v>
      </c>
    </row>
    <row r="44" spans="1:7" ht="18" customHeight="1" x14ac:dyDescent="0.25">
      <c r="A44" s="6"/>
      <c r="D44" s="68"/>
      <c r="E44" s="81"/>
      <c r="F44" s="55"/>
      <c r="G44" s="6"/>
    </row>
    <row r="45" spans="1:7" ht="18" customHeight="1" x14ac:dyDescent="0.25">
      <c r="B45" s="73" t="s">
        <v>1482</v>
      </c>
      <c r="C45" s="35"/>
      <c r="D45" s="35"/>
      <c r="E45" s="35"/>
      <c r="F45" s="409"/>
    </row>
    <row r="46" spans="1:7" ht="18" customHeight="1" x14ac:dyDescent="0.25">
      <c r="B46" s="17"/>
      <c r="D46" s="6" t="s">
        <v>530</v>
      </c>
      <c r="E46" s="6" t="s">
        <v>529</v>
      </c>
      <c r="F46" s="92"/>
    </row>
    <row r="47" spans="1:7" ht="18" customHeight="1" x14ac:dyDescent="0.25">
      <c r="B47" s="17"/>
      <c r="D47" s="33" t="s">
        <v>1481</v>
      </c>
      <c r="E47" s="33" t="s">
        <v>639</v>
      </c>
      <c r="F47" s="33" t="s">
        <v>160</v>
      </c>
    </row>
    <row r="48" spans="1:7" ht="18" customHeight="1" x14ac:dyDescent="0.25">
      <c r="A48" s="6">
        <v>600</v>
      </c>
      <c r="B48" t="s">
        <v>1480</v>
      </c>
      <c r="D48" s="57">
        <v>0</v>
      </c>
      <c r="E48" s="570">
        <v>-2148189</v>
      </c>
      <c r="F48" s="252" t="s">
        <v>1479</v>
      </c>
      <c r="G48" s="6">
        <f>A48</f>
        <v>600</v>
      </c>
    </row>
    <row r="49" spans="1:7" ht="18" customHeight="1" x14ac:dyDescent="0.25">
      <c r="A49" s="6">
        <f>+A48+1</f>
        <v>601</v>
      </c>
      <c r="B49" t="s">
        <v>1478</v>
      </c>
      <c r="D49" s="569">
        <f>'24-Allocators (RY26)'!$C$24</f>
        <v>9.5395174029802951E-2</v>
      </c>
      <c r="E49" s="569">
        <f>'24-Allocators (RY26)'!$C$24</f>
        <v>9.5395174029802951E-2</v>
      </c>
      <c r="F49" s="55" t="str">
        <f>CONCATENATE("24-Allocators, Line ",'24-Allocators (RY26)'!A24)</f>
        <v>24-Allocators, Line 113</v>
      </c>
      <c r="G49" s="6">
        <f>A49</f>
        <v>601</v>
      </c>
    </row>
    <row r="50" spans="1:7" ht="18" customHeight="1" x14ac:dyDescent="0.25">
      <c r="A50" s="6">
        <f>+A49+1</f>
        <v>602</v>
      </c>
      <c r="B50" t="s">
        <v>1477</v>
      </c>
      <c r="D50" s="568">
        <f>D48*D49</f>
        <v>0</v>
      </c>
      <c r="E50" s="567">
        <f>+E49*E48</f>
        <v>-204926.86350390836</v>
      </c>
      <c r="F50" s="55" t="str">
        <f>"Line "&amp;A48&amp;" * Line "&amp;A49&amp;" (see Note 6)"</f>
        <v>Line 600 * Line 601 (see Note 6)</v>
      </c>
      <c r="G50" s="6">
        <f>A50</f>
        <v>602</v>
      </c>
    </row>
    <row r="51" spans="1:7" ht="18" customHeight="1" x14ac:dyDescent="0.25">
      <c r="A51" s="6"/>
      <c r="D51" s="68"/>
      <c r="E51" s="81"/>
      <c r="F51" s="55"/>
      <c r="G51" s="6"/>
    </row>
    <row r="52" spans="1:7" x14ac:dyDescent="0.25">
      <c r="A52" s="6">
        <f>+A50+1</f>
        <v>603</v>
      </c>
      <c r="D52" s="68" t="s">
        <v>1476</v>
      </c>
      <c r="E52" s="81">
        <f>ROUND(AVERAGE(D50:E50),0)</f>
        <v>-102463</v>
      </c>
      <c r="F52" s="55" t="str">
        <f>CONCATENATE("Average of Line ",A50,", ",D46," and ",E46)</f>
        <v>Average of Line 602, Col 1 and Col 2</v>
      </c>
      <c r="G52" s="6">
        <f>A52</f>
        <v>603</v>
      </c>
    </row>
    <row r="53" spans="1:7" x14ac:dyDescent="0.25">
      <c r="A53" s="6"/>
      <c r="D53" s="68"/>
      <c r="E53" s="81"/>
      <c r="F53" s="55"/>
      <c r="G53" s="6"/>
    </row>
    <row r="54" spans="1:7" x14ac:dyDescent="0.25">
      <c r="A54" s="6"/>
      <c r="D54" s="68"/>
      <c r="E54" s="81"/>
      <c r="F54" s="55"/>
      <c r="G54" s="6"/>
    </row>
    <row r="55" spans="1:7" ht="15" customHeight="1" x14ac:dyDescent="0.25">
      <c r="B55" s="566" t="s">
        <v>1475</v>
      </c>
      <c r="C55" s="566"/>
      <c r="D55" s="566"/>
      <c r="E55" s="566"/>
      <c r="F55" s="566"/>
    </row>
    <row r="56" spans="1:7" x14ac:dyDescent="0.25">
      <c r="B56" s="566"/>
      <c r="C56" s="566"/>
      <c r="D56" s="566"/>
      <c r="E56" s="566"/>
      <c r="F56" s="566"/>
    </row>
    <row r="57" spans="1:7" x14ac:dyDescent="0.25">
      <c r="B57" s="473"/>
      <c r="C57" s="473"/>
      <c r="D57" s="473"/>
      <c r="E57" s="473"/>
      <c r="F57" s="473"/>
    </row>
    <row r="58" spans="1:7" ht="15" customHeight="1" x14ac:dyDescent="0.25">
      <c r="B58" s="99" t="s">
        <v>1474</v>
      </c>
      <c r="C58" s="99"/>
      <c r="D58" s="99"/>
      <c r="E58" s="99"/>
      <c r="F58" s="99"/>
    </row>
    <row r="59" spans="1:7" x14ac:dyDescent="0.25">
      <c r="B59" s="99"/>
      <c r="C59" s="99"/>
      <c r="D59" s="99"/>
      <c r="E59" s="99"/>
      <c r="F59" s="99"/>
    </row>
    <row r="60" spans="1:7" x14ac:dyDescent="0.25">
      <c r="B60" s="99"/>
      <c r="C60" s="99"/>
      <c r="D60" s="99"/>
      <c r="E60" s="99"/>
      <c r="F60" s="99"/>
    </row>
    <row r="61" spans="1:7" x14ac:dyDescent="0.25">
      <c r="B61" s="473"/>
      <c r="C61" s="473"/>
      <c r="D61" s="473"/>
      <c r="E61" s="473"/>
      <c r="F61" s="473"/>
    </row>
    <row r="62" spans="1:7" ht="15" customHeight="1" x14ac:dyDescent="0.25">
      <c r="B62" s="565" t="s">
        <v>1473</v>
      </c>
      <c r="C62" s="565"/>
      <c r="D62" s="565"/>
      <c r="E62" s="565"/>
      <c r="F62" s="565"/>
    </row>
    <row r="63" spans="1:7" x14ac:dyDescent="0.25">
      <c r="B63" s="565"/>
      <c r="C63" s="565"/>
      <c r="D63" s="565"/>
      <c r="E63" s="565"/>
      <c r="F63" s="565"/>
    </row>
    <row r="64" spans="1:7" x14ac:dyDescent="0.25">
      <c r="B64" s="565"/>
      <c r="C64" s="565"/>
      <c r="D64" s="565"/>
      <c r="E64" s="565"/>
      <c r="F64" s="565"/>
    </row>
    <row r="65" spans="2:6" x14ac:dyDescent="0.25">
      <c r="B65" s="565"/>
      <c r="C65" s="565"/>
      <c r="D65" s="565"/>
      <c r="E65" s="565"/>
      <c r="F65" s="565"/>
    </row>
    <row r="66" spans="2:6" x14ac:dyDescent="0.25">
      <c r="B66" s="38"/>
      <c r="C66" s="38"/>
      <c r="D66" s="38"/>
      <c r="E66" s="38"/>
      <c r="F66" s="38"/>
    </row>
    <row r="67" spans="2:6" ht="15" customHeight="1" x14ac:dyDescent="0.25">
      <c r="B67" s="99" t="s">
        <v>1472</v>
      </c>
      <c r="C67" s="99"/>
      <c r="D67" s="99"/>
      <c r="E67" s="99"/>
      <c r="F67" s="99"/>
    </row>
    <row r="68" spans="2:6" x14ac:dyDescent="0.25">
      <c r="B68" s="99"/>
      <c r="C68" s="99"/>
      <c r="D68" s="99"/>
      <c r="E68" s="99"/>
      <c r="F68" s="99"/>
    </row>
    <row r="69" spans="2:6" x14ac:dyDescent="0.25">
      <c r="B69" s="99"/>
      <c r="C69" s="99"/>
      <c r="D69" s="99"/>
      <c r="E69" s="99"/>
      <c r="F69" s="99"/>
    </row>
    <row r="70" spans="2:6" x14ac:dyDescent="0.25">
      <c r="B70" s="99"/>
      <c r="C70" s="99"/>
      <c r="D70" s="99"/>
      <c r="E70" s="99"/>
      <c r="F70" s="99"/>
    </row>
    <row r="71" spans="2:6" x14ac:dyDescent="0.25">
      <c r="B71" s="38"/>
      <c r="C71" s="38"/>
      <c r="D71" s="38"/>
      <c r="E71" s="38"/>
      <c r="F71" s="38"/>
    </row>
    <row r="72" spans="2:6" ht="15" customHeight="1" x14ac:dyDescent="0.25">
      <c r="B72" s="99" t="s">
        <v>1471</v>
      </c>
      <c r="C72" s="99"/>
      <c r="D72" s="99"/>
      <c r="E72" s="99"/>
      <c r="F72" s="99"/>
    </row>
    <row r="73" spans="2:6" x14ac:dyDescent="0.25">
      <c r="B73" s="99"/>
      <c r="C73" s="99"/>
      <c r="D73" s="99"/>
      <c r="E73" s="99"/>
      <c r="F73" s="99"/>
    </row>
    <row r="74" spans="2:6" x14ac:dyDescent="0.25">
      <c r="B74" s="99"/>
      <c r="C74" s="99"/>
      <c r="D74" s="99"/>
      <c r="E74" s="99"/>
      <c r="F74" s="99"/>
    </row>
  </sheetData>
  <mergeCells count="5">
    <mergeCell ref="B55:F56"/>
    <mergeCell ref="B67:F70"/>
    <mergeCell ref="B72:F74"/>
    <mergeCell ref="B58:F60"/>
    <mergeCell ref="B62:F65"/>
  </mergeCells>
  <printOptions horizontalCentered="1"/>
  <pageMargins left="1" right="1" top="1" bottom="1" header="0.5" footer="0.5"/>
  <pageSetup scale="37"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86090-A8B4-4081-9D32-AAD88235A0A0}">
  <sheetPr>
    <tabColor rgb="FF92D050"/>
    <pageSetUpPr fitToPage="1"/>
  </sheetPr>
  <dimension ref="A1:G74"/>
  <sheetViews>
    <sheetView view="pageBreakPreview" topLeftCell="A63" zoomScale="70" zoomScaleNormal="85" zoomScaleSheetLayoutView="70" workbookViewId="0">
      <selection activeCell="X117" activeCellId="1" sqref="X27:X30 X117"/>
    </sheetView>
  </sheetViews>
  <sheetFormatPr defaultColWidth="9.28515625" defaultRowHeight="15" x14ac:dyDescent="0.25"/>
  <cols>
    <col min="1" max="1" width="6.7109375" bestFit="1" customWidth="1"/>
    <col min="2" max="2" width="47.28515625" customWidth="1"/>
    <col min="3" max="3" width="4.42578125" customWidth="1"/>
    <col min="4" max="4" width="22.7109375" customWidth="1"/>
    <col min="5" max="5" width="21.42578125" customWidth="1"/>
    <col min="6" max="6" width="57.28515625" bestFit="1" customWidth="1"/>
    <col min="7" max="7" width="7" bestFit="1" customWidth="1"/>
  </cols>
  <sheetData>
    <row r="1" spans="1:7" x14ac:dyDescent="0.25">
      <c r="B1" s="17" t="s">
        <v>34</v>
      </c>
      <c r="F1" s="68" t="s">
        <v>476</v>
      </c>
    </row>
    <row r="2" spans="1:7" x14ac:dyDescent="0.25">
      <c r="B2" s="241" t="s">
        <v>369</v>
      </c>
      <c r="F2" s="68"/>
    </row>
    <row r="3" spans="1:7" x14ac:dyDescent="0.25">
      <c r="B3" s="260"/>
      <c r="D3" s="6" t="s">
        <v>530</v>
      </c>
      <c r="E3" s="6" t="s">
        <v>529</v>
      </c>
      <c r="F3" s="33" t="s">
        <v>160</v>
      </c>
    </row>
    <row r="4" spans="1:7" x14ac:dyDescent="0.25">
      <c r="A4" s="33" t="s">
        <v>99</v>
      </c>
      <c r="B4" s="73" t="s">
        <v>1504</v>
      </c>
      <c r="C4" s="35"/>
      <c r="D4" s="35"/>
      <c r="E4" s="35"/>
      <c r="F4" s="35"/>
      <c r="G4" s="33" t="s">
        <v>99</v>
      </c>
    </row>
    <row r="5" spans="1:7" x14ac:dyDescent="0.25">
      <c r="A5" s="6">
        <v>100</v>
      </c>
      <c r="B5" s="55" t="s">
        <v>1503</v>
      </c>
      <c r="E5" s="30">
        <v>-43740517</v>
      </c>
      <c r="F5" s="55" t="s">
        <v>1502</v>
      </c>
      <c r="G5" s="6">
        <v>100</v>
      </c>
    </row>
    <row r="6" spans="1:7" x14ac:dyDescent="0.25">
      <c r="A6" s="6">
        <v>101</v>
      </c>
      <c r="B6" s="55" t="s">
        <v>1501</v>
      </c>
      <c r="E6" s="30">
        <v>-64531828.984523237</v>
      </c>
      <c r="F6" s="55" t="s">
        <v>1500</v>
      </c>
      <c r="G6" s="6">
        <v>101</v>
      </c>
    </row>
    <row r="7" spans="1:7" x14ac:dyDescent="0.25">
      <c r="B7" s="260"/>
    </row>
    <row r="8" spans="1:7" x14ac:dyDescent="0.25">
      <c r="B8" s="73" t="s">
        <v>1499</v>
      </c>
      <c r="C8" s="35"/>
      <c r="D8" s="35"/>
      <c r="E8" s="35"/>
      <c r="F8" s="35"/>
    </row>
    <row r="9" spans="1:7" x14ac:dyDescent="0.25">
      <c r="D9" s="33" t="s">
        <v>530</v>
      </c>
      <c r="E9" s="33" t="s">
        <v>529</v>
      </c>
      <c r="F9" s="92"/>
    </row>
    <row r="10" spans="1:7" ht="24" customHeight="1" x14ac:dyDescent="0.25">
      <c r="A10" s="33" t="s">
        <v>99</v>
      </c>
      <c r="B10" s="33" t="s">
        <v>72</v>
      </c>
      <c r="C10" s="33"/>
      <c r="D10" s="91" t="s">
        <v>1498</v>
      </c>
      <c r="E10" s="33" t="s">
        <v>1497</v>
      </c>
      <c r="F10" s="33" t="s">
        <v>160</v>
      </c>
      <c r="G10" s="33" t="s">
        <v>99</v>
      </c>
    </row>
    <row r="11" spans="1:7" ht="18" customHeight="1" x14ac:dyDescent="0.25">
      <c r="A11" s="6">
        <v>200</v>
      </c>
      <c r="B11" t="s">
        <v>1496</v>
      </c>
      <c r="D11" s="59">
        <v>-262908183.56999999</v>
      </c>
      <c r="E11" s="59">
        <v>-337183744.5</v>
      </c>
      <c r="F11" s="252" t="s">
        <v>92</v>
      </c>
      <c r="G11" s="6">
        <v>200</v>
      </c>
    </row>
    <row r="12" spans="1:7" ht="18" customHeight="1" x14ac:dyDescent="0.25">
      <c r="A12" s="6">
        <v>201</v>
      </c>
      <c r="B12" t="s">
        <v>1495</v>
      </c>
      <c r="D12" s="31">
        <v>45700000</v>
      </c>
      <c r="E12" s="31">
        <v>45700000</v>
      </c>
      <c r="F12" s="252" t="s">
        <v>289</v>
      </c>
      <c r="G12" s="6">
        <v>201</v>
      </c>
    </row>
    <row r="13" spans="1:7" ht="18" customHeight="1" x14ac:dyDescent="0.25">
      <c r="A13" s="6">
        <v>202</v>
      </c>
      <c r="B13" t="s">
        <v>1494</v>
      </c>
      <c r="D13" s="32">
        <v>-217208183.56999999</v>
      </c>
      <c r="E13" s="32">
        <v>-291483744.5</v>
      </c>
      <c r="F13" s="55" t="s">
        <v>1518</v>
      </c>
      <c r="G13" s="6">
        <v>202</v>
      </c>
    </row>
    <row r="14" spans="1:7" ht="18" customHeight="1" x14ac:dyDescent="0.25">
      <c r="A14" s="6">
        <v>203</v>
      </c>
      <c r="B14" t="s">
        <v>1478</v>
      </c>
      <c r="D14" s="54">
        <v>9.5345604059498199E-2</v>
      </c>
      <c r="E14" s="54">
        <v>9.5345604059498199E-2</v>
      </c>
      <c r="F14" s="55" t="s">
        <v>1507</v>
      </c>
      <c r="G14" s="6">
        <v>203</v>
      </c>
    </row>
    <row r="15" spans="1:7" ht="18" customHeight="1" x14ac:dyDescent="0.25">
      <c r="A15" s="6">
        <v>204</v>
      </c>
      <c r="B15" s="17" t="s">
        <v>1493</v>
      </c>
      <c r="C15" s="17"/>
      <c r="D15" s="30">
        <v>-20709845</v>
      </c>
      <c r="E15" s="30">
        <v>-27791694</v>
      </c>
      <c r="F15" s="55" t="s">
        <v>1517</v>
      </c>
      <c r="G15" s="6">
        <v>204</v>
      </c>
    </row>
    <row r="16" spans="1:7" ht="18" customHeight="1" x14ac:dyDescent="0.25">
      <c r="A16" s="6"/>
      <c r="D16" s="82"/>
      <c r="E16" s="82"/>
      <c r="F16" s="55"/>
      <c r="G16" s="6"/>
    </row>
    <row r="17" spans="1:7" ht="18" customHeight="1" x14ac:dyDescent="0.25">
      <c r="A17" s="6"/>
      <c r="F17" s="55"/>
      <c r="G17" s="6"/>
    </row>
    <row r="18" spans="1:7" ht="18" customHeight="1" x14ac:dyDescent="0.25">
      <c r="A18" s="6">
        <v>205</v>
      </c>
      <c r="D18" s="68" t="s">
        <v>1476</v>
      </c>
      <c r="E18" s="30">
        <v>-24250770</v>
      </c>
      <c r="F18" s="55" t="s">
        <v>1516</v>
      </c>
      <c r="G18" s="6">
        <v>205</v>
      </c>
    </row>
    <row r="19" spans="1:7" ht="18" customHeight="1" x14ac:dyDescent="0.25">
      <c r="A19" s="6"/>
      <c r="D19" s="68"/>
      <c r="E19" s="90"/>
      <c r="F19" s="92"/>
      <c r="G19" s="6"/>
    </row>
    <row r="20" spans="1:7" ht="18" customHeight="1" x14ac:dyDescent="0.25">
      <c r="B20" s="73" t="s">
        <v>1492</v>
      </c>
      <c r="C20" s="35"/>
      <c r="D20" s="35"/>
      <c r="E20" s="35"/>
      <c r="F20" s="409"/>
    </row>
    <row r="21" spans="1:7" ht="18" customHeight="1" x14ac:dyDescent="0.25">
      <c r="B21" s="17"/>
      <c r="D21" s="6" t="s">
        <v>530</v>
      </c>
      <c r="E21" s="6" t="s">
        <v>529</v>
      </c>
      <c r="F21" s="92"/>
    </row>
    <row r="22" spans="1:7" ht="18" customHeight="1" x14ac:dyDescent="0.25">
      <c r="D22" s="33" t="s">
        <v>1481</v>
      </c>
      <c r="E22" s="33" t="s">
        <v>639</v>
      </c>
      <c r="F22" s="33" t="s">
        <v>160</v>
      </c>
    </row>
    <row r="23" spans="1:7" ht="18" customHeight="1" x14ac:dyDescent="0.25">
      <c r="A23" s="6">
        <v>300</v>
      </c>
      <c r="B23" t="s">
        <v>1491</v>
      </c>
      <c r="D23" s="32">
        <v>-13916317.264999999</v>
      </c>
      <c r="E23" s="59">
        <v>-27832634.529999997</v>
      </c>
      <c r="F23" s="572" t="s">
        <v>1515</v>
      </c>
      <c r="G23" s="6">
        <v>300</v>
      </c>
    </row>
    <row r="24" spans="1:7" ht="18" customHeight="1" x14ac:dyDescent="0.25">
      <c r="A24" s="6">
        <v>301</v>
      </c>
      <c r="B24" t="s">
        <v>1490</v>
      </c>
      <c r="D24" s="58">
        <v>0.16091607831287183</v>
      </c>
      <c r="E24" s="58">
        <v>0.16091607831287183</v>
      </c>
      <c r="F24" s="55" t="s">
        <v>1514</v>
      </c>
      <c r="G24" s="6">
        <v>301</v>
      </c>
    </row>
    <row r="25" spans="1:7" ht="18" customHeight="1" x14ac:dyDescent="0.25">
      <c r="A25" s="6">
        <v>302</v>
      </c>
      <c r="B25" t="s">
        <v>1489</v>
      </c>
      <c r="D25" s="571">
        <v>-2239359.1988415103</v>
      </c>
      <c r="E25" s="571">
        <v>-4478718.3976830207</v>
      </c>
      <c r="F25" s="55" t="s">
        <v>1513</v>
      </c>
      <c r="G25" s="6">
        <v>302</v>
      </c>
    </row>
    <row r="26" spans="1:7" ht="18" customHeight="1" x14ac:dyDescent="0.25">
      <c r="A26" s="6"/>
      <c r="E26" s="17"/>
      <c r="F26" s="55"/>
    </row>
    <row r="27" spans="1:7" ht="18" customHeight="1" x14ac:dyDescent="0.25">
      <c r="A27" s="6">
        <v>303</v>
      </c>
      <c r="D27" s="68" t="s">
        <v>1476</v>
      </c>
      <c r="E27" s="30">
        <v>-3359039</v>
      </c>
      <c r="F27" s="55" t="s">
        <v>1512</v>
      </c>
      <c r="G27" s="6">
        <v>303</v>
      </c>
    </row>
    <row r="28" spans="1:7" ht="18" customHeight="1" x14ac:dyDescent="0.25">
      <c r="F28" s="92"/>
    </row>
    <row r="29" spans="1:7" ht="18" customHeight="1" x14ac:dyDescent="0.25">
      <c r="B29" s="73" t="s">
        <v>1488</v>
      </c>
      <c r="C29" s="35"/>
      <c r="D29" s="35"/>
      <c r="E29" s="35"/>
      <c r="F29" s="409"/>
    </row>
    <row r="30" spans="1:7" ht="18" customHeight="1" x14ac:dyDescent="0.25">
      <c r="A30" s="6"/>
      <c r="D30" s="6" t="s">
        <v>530</v>
      </c>
      <c r="E30" s="6" t="s">
        <v>529</v>
      </c>
      <c r="F30" s="55"/>
      <c r="G30" s="6"/>
    </row>
    <row r="31" spans="1:7" ht="18" customHeight="1" x14ac:dyDescent="0.25">
      <c r="A31" s="6"/>
      <c r="D31" s="33" t="s">
        <v>1481</v>
      </c>
      <c r="E31" s="33" t="s">
        <v>639</v>
      </c>
      <c r="F31" s="33" t="s">
        <v>160</v>
      </c>
      <c r="G31" s="6"/>
    </row>
    <row r="32" spans="1:7" ht="18" customHeight="1" x14ac:dyDescent="0.25">
      <c r="A32" s="6">
        <v>400</v>
      </c>
      <c r="B32" t="s">
        <v>1487</v>
      </c>
      <c r="D32" s="57">
        <v>0</v>
      </c>
      <c r="E32" s="59">
        <v>-7366110</v>
      </c>
      <c r="F32" s="55" t="s">
        <v>1486</v>
      </c>
      <c r="G32" s="6">
        <v>400</v>
      </c>
    </row>
    <row r="33" spans="1:7" ht="18" customHeight="1" x14ac:dyDescent="0.25">
      <c r="A33" s="6"/>
      <c r="D33" s="68"/>
      <c r="E33" s="81"/>
      <c r="F33" s="55"/>
      <c r="G33" s="6"/>
    </row>
    <row r="34" spans="1:7" ht="18" customHeight="1" x14ac:dyDescent="0.25">
      <c r="A34" s="6">
        <v>401</v>
      </c>
      <c r="D34" s="68" t="s">
        <v>1476</v>
      </c>
      <c r="E34" s="81">
        <v>-3683055</v>
      </c>
      <c r="F34" s="55" t="s">
        <v>1511</v>
      </c>
      <c r="G34" s="6">
        <v>401</v>
      </c>
    </row>
    <row r="35" spans="1:7" ht="18" customHeight="1" x14ac:dyDescent="0.25">
      <c r="A35" s="6"/>
      <c r="D35" s="68"/>
      <c r="E35" s="81"/>
      <c r="F35" s="55"/>
      <c r="G35" s="6"/>
    </row>
    <row r="36" spans="1:7" ht="18" customHeight="1" x14ac:dyDescent="0.25">
      <c r="B36" s="73" t="s">
        <v>1485</v>
      </c>
      <c r="C36" s="35"/>
      <c r="D36" s="35"/>
      <c r="E36" s="35"/>
      <c r="F36" s="409"/>
    </row>
    <row r="37" spans="1:7" ht="18" customHeight="1" x14ac:dyDescent="0.25">
      <c r="B37" s="17"/>
      <c r="D37" s="6" t="s">
        <v>530</v>
      </c>
      <c r="E37" s="6" t="s">
        <v>529</v>
      </c>
      <c r="F37" s="92"/>
    </row>
    <row r="38" spans="1:7" ht="18" customHeight="1" x14ac:dyDescent="0.25">
      <c r="A38" s="6"/>
      <c r="D38" s="33" t="s">
        <v>1481</v>
      </c>
      <c r="E38" s="33" t="s">
        <v>639</v>
      </c>
      <c r="F38" s="33" t="s">
        <v>160</v>
      </c>
      <c r="G38" s="6"/>
    </row>
    <row r="39" spans="1:7" ht="18" customHeight="1" x14ac:dyDescent="0.25">
      <c r="A39" s="6">
        <v>500</v>
      </c>
      <c r="B39" t="s">
        <v>1417</v>
      </c>
      <c r="D39" s="57">
        <v>0</v>
      </c>
      <c r="E39" s="59">
        <v>-203090530</v>
      </c>
      <c r="F39" s="252" t="s">
        <v>1484</v>
      </c>
      <c r="G39" s="6">
        <v>500</v>
      </c>
    </row>
    <row r="40" spans="1:7" ht="18" customHeight="1" x14ac:dyDescent="0.25">
      <c r="A40" s="6">
        <v>501</v>
      </c>
      <c r="B40" t="s">
        <v>1483</v>
      </c>
      <c r="D40" s="569">
        <v>0.12157379376084765</v>
      </c>
      <c r="E40" s="569">
        <v>0.12157379376084765</v>
      </c>
      <c r="F40" s="55" t="s">
        <v>1510</v>
      </c>
      <c r="G40" s="6">
        <v>501</v>
      </c>
    </row>
    <row r="41" spans="1:7" ht="18" customHeight="1" x14ac:dyDescent="0.25">
      <c r="A41" s="6">
        <v>502</v>
      </c>
      <c r="B41" t="s">
        <v>1477</v>
      </c>
      <c r="D41" s="568">
        <v>0</v>
      </c>
      <c r="E41" s="567">
        <v>-24690486.209001243</v>
      </c>
      <c r="F41" s="55" t="s">
        <v>1509</v>
      </c>
      <c r="G41" s="6">
        <v>502</v>
      </c>
    </row>
    <row r="42" spans="1:7" ht="18" customHeight="1" x14ac:dyDescent="0.25">
      <c r="A42" s="6"/>
      <c r="D42" s="68"/>
      <c r="E42" s="81"/>
      <c r="F42" s="55"/>
      <c r="G42" s="6"/>
    </row>
    <row r="43" spans="1:7" ht="18" customHeight="1" x14ac:dyDescent="0.25">
      <c r="A43" s="6">
        <v>503</v>
      </c>
      <c r="D43" s="68" t="s">
        <v>1476</v>
      </c>
      <c r="E43" s="81">
        <v>-12345243</v>
      </c>
      <c r="F43" s="55" t="s">
        <v>1508</v>
      </c>
      <c r="G43" s="6">
        <v>503</v>
      </c>
    </row>
    <row r="44" spans="1:7" ht="18" customHeight="1" x14ac:dyDescent="0.25">
      <c r="A44" s="6"/>
      <c r="D44" s="68"/>
      <c r="E44" s="81"/>
      <c r="F44" s="55"/>
      <c r="G44" s="6"/>
    </row>
    <row r="45" spans="1:7" ht="18" customHeight="1" x14ac:dyDescent="0.25">
      <c r="B45" s="73" t="s">
        <v>1482</v>
      </c>
      <c r="C45" s="35"/>
      <c r="D45" s="35"/>
      <c r="E45" s="35"/>
      <c r="F45" s="409"/>
    </row>
    <row r="46" spans="1:7" ht="18" customHeight="1" x14ac:dyDescent="0.25">
      <c r="B46" s="17"/>
      <c r="D46" s="6" t="s">
        <v>530</v>
      </c>
      <c r="E46" s="6" t="s">
        <v>529</v>
      </c>
      <c r="F46" s="92"/>
    </row>
    <row r="47" spans="1:7" ht="18" customHeight="1" x14ac:dyDescent="0.25">
      <c r="B47" s="17"/>
      <c r="D47" s="33" t="s">
        <v>1481</v>
      </c>
      <c r="E47" s="33" t="s">
        <v>639</v>
      </c>
      <c r="F47" s="33" t="s">
        <v>160</v>
      </c>
    </row>
    <row r="48" spans="1:7" ht="18" customHeight="1" x14ac:dyDescent="0.25">
      <c r="A48" s="6">
        <v>600</v>
      </c>
      <c r="B48" t="s">
        <v>1480</v>
      </c>
      <c r="D48" s="57">
        <v>0</v>
      </c>
      <c r="E48" s="570">
        <v>-2148189</v>
      </c>
      <c r="F48" s="252" t="s">
        <v>1479</v>
      </c>
      <c r="G48" s="6">
        <v>600</v>
      </c>
    </row>
    <row r="49" spans="1:7" ht="18" customHeight="1" x14ac:dyDescent="0.25">
      <c r="A49" s="6">
        <v>601</v>
      </c>
      <c r="B49" t="s">
        <v>1478</v>
      </c>
      <c r="D49" s="569">
        <v>9.5345604059498199E-2</v>
      </c>
      <c r="E49" s="569">
        <v>9.5345604059498199E-2</v>
      </c>
      <c r="F49" s="55" t="s">
        <v>1507</v>
      </c>
      <c r="G49" s="6">
        <v>601</v>
      </c>
    </row>
    <row r="50" spans="1:7" ht="18" customHeight="1" x14ac:dyDescent="0.25">
      <c r="A50" s="6">
        <v>602</v>
      </c>
      <c r="B50" t="s">
        <v>1477</v>
      </c>
      <c r="D50" s="568">
        <v>0</v>
      </c>
      <c r="E50" s="567">
        <v>-204820.37783896938</v>
      </c>
      <c r="F50" s="55" t="s">
        <v>1506</v>
      </c>
      <c r="G50" s="6">
        <v>602</v>
      </c>
    </row>
    <row r="51" spans="1:7" ht="18" customHeight="1" x14ac:dyDescent="0.25">
      <c r="A51" s="6"/>
      <c r="D51" s="68"/>
      <c r="E51" s="81"/>
      <c r="F51" s="55"/>
      <c r="G51" s="6"/>
    </row>
    <row r="52" spans="1:7" x14ac:dyDescent="0.25">
      <c r="A52" s="6">
        <v>603</v>
      </c>
      <c r="D52" s="68" t="s">
        <v>1476</v>
      </c>
      <c r="E52" s="81">
        <v>-102410</v>
      </c>
      <c r="F52" s="55" t="s">
        <v>1505</v>
      </c>
      <c r="G52" s="6">
        <v>603</v>
      </c>
    </row>
    <row r="53" spans="1:7" x14ac:dyDescent="0.25">
      <c r="A53" s="6"/>
      <c r="D53" s="68"/>
      <c r="E53" s="81"/>
      <c r="F53" s="55"/>
      <c r="G53" s="6"/>
    </row>
    <row r="54" spans="1:7" x14ac:dyDescent="0.25">
      <c r="A54" s="6"/>
      <c r="D54" s="68"/>
      <c r="E54" s="81"/>
      <c r="F54" s="55"/>
      <c r="G54" s="6"/>
    </row>
    <row r="55" spans="1:7" ht="15" customHeight="1" x14ac:dyDescent="0.25">
      <c r="B55" s="566" t="s">
        <v>1475</v>
      </c>
      <c r="C55" s="566"/>
      <c r="D55" s="566"/>
      <c r="E55" s="566"/>
      <c r="F55" s="566"/>
    </row>
    <row r="56" spans="1:7" x14ac:dyDescent="0.25">
      <c r="B56" s="566"/>
      <c r="C56" s="566"/>
      <c r="D56" s="566"/>
      <c r="E56" s="566"/>
      <c r="F56" s="566"/>
    </row>
    <row r="57" spans="1:7" x14ac:dyDescent="0.25">
      <c r="B57" s="473"/>
      <c r="C57" s="473"/>
      <c r="D57" s="473"/>
      <c r="E57" s="473"/>
      <c r="F57" s="473"/>
    </row>
    <row r="58" spans="1:7" ht="15" customHeight="1" x14ac:dyDescent="0.25">
      <c r="B58" s="99" t="s">
        <v>1474</v>
      </c>
      <c r="C58" s="99"/>
      <c r="D58" s="99"/>
      <c r="E58" s="99"/>
      <c r="F58" s="99"/>
    </row>
    <row r="59" spans="1:7" x14ac:dyDescent="0.25">
      <c r="B59" s="99"/>
      <c r="C59" s="99"/>
      <c r="D59" s="99"/>
      <c r="E59" s="99"/>
      <c r="F59" s="99"/>
    </row>
    <row r="60" spans="1:7" x14ac:dyDescent="0.25">
      <c r="B60" s="99"/>
      <c r="C60" s="99"/>
      <c r="D60" s="99"/>
      <c r="E60" s="99"/>
      <c r="F60" s="99"/>
    </row>
    <row r="61" spans="1:7" x14ac:dyDescent="0.25">
      <c r="B61" s="473"/>
      <c r="C61" s="473"/>
      <c r="D61" s="473"/>
      <c r="E61" s="473"/>
      <c r="F61" s="473"/>
    </row>
    <row r="62" spans="1:7" ht="15" customHeight="1" x14ac:dyDescent="0.25">
      <c r="B62" s="565" t="s">
        <v>1473</v>
      </c>
      <c r="C62" s="565"/>
      <c r="D62" s="565"/>
      <c r="E62" s="565"/>
      <c r="F62" s="565"/>
    </row>
    <row r="63" spans="1:7" x14ac:dyDescent="0.25">
      <c r="B63" s="565"/>
      <c r="C63" s="565"/>
      <c r="D63" s="565"/>
      <c r="E63" s="565"/>
      <c r="F63" s="565"/>
    </row>
    <row r="64" spans="1:7" x14ac:dyDescent="0.25">
      <c r="B64" s="565"/>
      <c r="C64" s="565"/>
      <c r="D64" s="565"/>
      <c r="E64" s="565"/>
      <c r="F64" s="565"/>
    </row>
    <row r="65" spans="2:6" x14ac:dyDescent="0.25">
      <c r="B65" s="565"/>
      <c r="C65" s="565"/>
      <c r="D65" s="565"/>
      <c r="E65" s="565"/>
      <c r="F65" s="565"/>
    </row>
    <row r="66" spans="2:6" x14ac:dyDescent="0.25">
      <c r="B66" s="38"/>
      <c r="C66" s="38"/>
      <c r="D66" s="38"/>
      <c r="E66" s="38"/>
      <c r="F66" s="38"/>
    </row>
    <row r="67" spans="2:6" ht="15" customHeight="1" x14ac:dyDescent="0.25">
      <c r="B67" s="99" t="s">
        <v>1472</v>
      </c>
      <c r="C67" s="99"/>
      <c r="D67" s="99"/>
      <c r="E67" s="99"/>
      <c r="F67" s="99"/>
    </row>
    <row r="68" spans="2:6" x14ac:dyDescent="0.25">
      <c r="B68" s="99"/>
      <c r="C68" s="99"/>
      <c r="D68" s="99"/>
      <c r="E68" s="99"/>
      <c r="F68" s="99"/>
    </row>
    <row r="69" spans="2:6" x14ac:dyDescent="0.25">
      <c r="B69" s="99"/>
      <c r="C69" s="99"/>
      <c r="D69" s="99"/>
      <c r="E69" s="99"/>
      <c r="F69" s="99"/>
    </row>
    <row r="70" spans="2:6" x14ac:dyDescent="0.25">
      <c r="B70" s="99"/>
      <c r="C70" s="99"/>
      <c r="D70" s="99"/>
      <c r="E70" s="99"/>
      <c r="F70" s="99"/>
    </row>
    <row r="71" spans="2:6" x14ac:dyDescent="0.25">
      <c r="B71" s="38"/>
      <c r="C71" s="38"/>
      <c r="D71" s="38"/>
      <c r="E71" s="38"/>
      <c r="F71" s="38"/>
    </row>
    <row r="72" spans="2:6" ht="15" customHeight="1" x14ac:dyDescent="0.25">
      <c r="B72" s="99" t="s">
        <v>1471</v>
      </c>
      <c r="C72" s="99"/>
      <c r="D72" s="99"/>
      <c r="E72" s="99"/>
      <c r="F72" s="99"/>
    </row>
    <row r="73" spans="2:6" x14ac:dyDescent="0.25">
      <c r="B73" s="99"/>
      <c r="C73" s="99"/>
      <c r="D73" s="99"/>
      <c r="E73" s="99"/>
      <c r="F73" s="99"/>
    </row>
    <row r="74" spans="2:6" x14ac:dyDescent="0.25">
      <c r="B74" s="99"/>
      <c r="C74" s="99"/>
      <c r="D74" s="99"/>
      <c r="E74" s="99"/>
      <c r="F74" s="99"/>
    </row>
  </sheetData>
  <mergeCells count="5">
    <mergeCell ref="B55:F56"/>
    <mergeCell ref="B58:F60"/>
    <mergeCell ref="B62:F65"/>
    <mergeCell ref="B67:F70"/>
    <mergeCell ref="B72:F74"/>
  </mergeCells>
  <printOptions horizontalCentered="1"/>
  <pageMargins left="1" right="1" top="1" bottom="1" header="0.5" footer="0.5"/>
  <pageSetup scale="37"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44951-5390-4543-95FD-2FA2C56923F3}">
  <sheetPr>
    <tabColor rgb="FFC00000"/>
    <pageSetUpPr fitToPage="1"/>
  </sheetPr>
  <dimension ref="A1:G74"/>
  <sheetViews>
    <sheetView view="pageBreakPreview" topLeftCell="A65" zoomScale="70" zoomScaleNormal="85" zoomScaleSheetLayoutView="70" workbookViewId="0">
      <selection activeCell="X117" activeCellId="1" sqref="X27:X30 X117"/>
    </sheetView>
  </sheetViews>
  <sheetFormatPr defaultColWidth="9.28515625" defaultRowHeight="15" x14ac:dyDescent="0.25"/>
  <cols>
    <col min="1" max="1" width="6.7109375" bestFit="1" customWidth="1"/>
    <col min="2" max="2" width="47.28515625" customWidth="1"/>
    <col min="3" max="3" width="4.42578125" customWidth="1"/>
    <col min="4" max="4" width="22.7109375" customWidth="1"/>
    <col min="5" max="5" width="21.42578125" customWidth="1"/>
    <col min="6" max="6" width="57.28515625" bestFit="1" customWidth="1"/>
    <col min="7" max="7" width="7" bestFit="1" customWidth="1"/>
  </cols>
  <sheetData>
    <row r="1" spans="1:7" x14ac:dyDescent="0.25">
      <c r="B1" s="17" t="s">
        <v>34</v>
      </c>
      <c r="F1" s="68" t="s">
        <v>476</v>
      </c>
    </row>
    <row r="2" spans="1:7" x14ac:dyDescent="0.25">
      <c r="B2" s="241" t="s">
        <v>369</v>
      </c>
      <c r="F2" s="68"/>
    </row>
    <row r="3" spans="1:7" x14ac:dyDescent="0.25">
      <c r="B3" s="260"/>
      <c r="D3" s="6" t="s">
        <v>530</v>
      </c>
      <c r="E3" s="6" t="s">
        <v>529</v>
      </c>
      <c r="F3" s="33" t="s">
        <v>160</v>
      </c>
    </row>
    <row r="4" spans="1:7" x14ac:dyDescent="0.25">
      <c r="A4" s="33" t="s">
        <v>99</v>
      </c>
      <c r="B4" s="73" t="s">
        <v>1504</v>
      </c>
      <c r="C4" s="35"/>
      <c r="D4" s="35"/>
      <c r="E4" s="35"/>
      <c r="F4" s="35"/>
      <c r="G4" s="33" t="s">
        <v>99</v>
      </c>
    </row>
    <row r="5" spans="1:7" x14ac:dyDescent="0.25">
      <c r="A5" s="6">
        <v>100</v>
      </c>
      <c r="B5" s="55" t="s">
        <v>1503</v>
      </c>
      <c r="E5" s="30">
        <v>-43685367</v>
      </c>
      <c r="F5" s="55" t="s">
        <v>1502</v>
      </c>
      <c r="G5" s="6">
        <v>100</v>
      </c>
    </row>
    <row r="6" spans="1:7" x14ac:dyDescent="0.25">
      <c r="A6" s="6">
        <v>101</v>
      </c>
      <c r="B6" s="55" t="s">
        <v>1501</v>
      </c>
      <c r="E6" s="30">
        <v>-64421527.850393385</v>
      </c>
      <c r="F6" s="55" t="s">
        <v>1500</v>
      </c>
      <c r="G6" s="6">
        <v>101</v>
      </c>
    </row>
    <row r="7" spans="1:7" x14ac:dyDescent="0.25">
      <c r="B7" s="260"/>
    </row>
    <row r="8" spans="1:7" x14ac:dyDescent="0.25">
      <c r="B8" s="73" t="s">
        <v>1499</v>
      </c>
      <c r="C8" s="35"/>
      <c r="D8" s="35"/>
      <c r="E8" s="35"/>
      <c r="F8" s="35"/>
    </row>
    <row r="9" spans="1:7" x14ac:dyDescent="0.25">
      <c r="D9" s="33" t="s">
        <v>530</v>
      </c>
      <c r="E9" s="33" t="s">
        <v>529</v>
      </c>
      <c r="F9" s="92"/>
    </row>
    <row r="10" spans="1:7" ht="24" customHeight="1" x14ac:dyDescent="0.25">
      <c r="A10" s="33" t="s">
        <v>99</v>
      </c>
      <c r="B10" s="33" t="s">
        <v>72</v>
      </c>
      <c r="C10" s="33"/>
      <c r="D10" s="91" t="s">
        <v>1498</v>
      </c>
      <c r="E10" s="33" t="s">
        <v>1497</v>
      </c>
      <c r="F10" s="33" t="s">
        <v>160</v>
      </c>
      <c r="G10" s="33" t="s">
        <v>99</v>
      </c>
    </row>
    <row r="11" spans="1:7" ht="18" customHeight="1" x14ac:dyDescent="0.25">
      <c r="A11" s="6">
        <v>200</v>
      </c>
      <c r="B11" t="s">
        <v>1496</v>
      </c>
      <c r="D11" s="59">
        <v>-262908183.56999999</v>
      </c>
      <c r="E11" s="59">
        <v>-337183744.5</v>
      </c>
      <c r="F11" s="252" t="s">
        <v>92</v>
      </c>
      <c r="G11" s="6">
        <v>200</v>
      </c>
    </row>
    <row r="12" spans="1:7" ht="18" customHeight="1" x14ac:dyDescent="0.25">
      <c r="A12" s="6">
        <v>201</v>
      </c>
      <c r="B12" t="s">
        <v>1495</v>
      </c>
      <c r="D12" s="31">
        <v>45700000</v>
      </c>
      <c r="E12" s="31">
        <v>45700000</v>
      </c>
      <c r="F12" s="252" t="s">
        <v>289</v>
      </c>
      <c r="G12" s="6">
        <v>201</v>
      </c>
    </row>
    <row r="13" spans="1:7" ht="18" customHeight="1" x14ac:dyDescent="0.25">
      <c r="A13" s="6">
        <v>202</v>
      </c>
      <c r="B13" t="s">
        <v>1494</v>
      </c>
      <c r="D13" s="32">
        <v>-217208183.56999999</v>
      </c>
      <c r="E13" s="32">
        <v>-291483744.5</v>
      </c>
      <c r="F13" s="55" t="s">
        <v>1518</v>
      </c>
      <c r="G13" s="6">
        <v>202</v>
      </c>
    </row>
    <row r="14" spans="1:7" ht="18" customHeight="1" x14ac:dyDescent="0.25">
      <c r="A14" s="6">
        <v>203</v>
      </c>
      <c r="B14" t="s">
        <v>1478</v>
      </c>
      <c r="D14" s="54">
        <v>9.5345604059498199E-2</v>
      </c>
      <c r="E14" s="54">
        <v>9.5345604059498199E-2</v>
      </c>
      <c r="F14" s="55" t="s">
        <v>1507</v>
      </c>
      <c r="G14" s="6">
        <v>203</v>
      </c>
    </row>
    <row r="15" spans="1:7" ht="18" customHeight="1" x14ac:dyDescent="0.25">
      <c r="A15" s="6">
        <v>204</v>
      </c>
      <c r="B15" s="17" t="s">
        <v>1493</v>
      </c>
      <c r="C15" s="17"/>
      <c r="D15" s="30">
        <v>-20709845</v>
      </c>
      <c r="E15" s="30">
        <v>-27791694</v>
      </c>
      <c r="F15" s="55" t="s">
        <v>1517</v>
      </c>
      <c r="G15" s="6">
        <v>204</v>
      </c>
    </row>
    <row r="16" spans="1:7" ht="18" customHeight="1" x14ac:dyDescent="0.25">
      <c r="A16" s="6"/>
      <c r="D16" s="82"/>
      <c r="E16" s="82"/>
      <c r="F16" s="55"/>
      <c r="G16" s="6"/>
    </row>
    <row r="17" spans="1:7" ht="18" customHeight="1" x14ac:dyDescent="0.25">
      <c r="A17" s="6"/>
      <c r="F17" s="55"/>
      <c r="G17" s="6"/>
    </row>
    <row r="18" spans="1:7" ht="18" customHeight="1" x14ac:dyDescent="0.25">
      <c r="A18" s="6">
        <v>205</v>
      </c>
      <c r="D18" s="68" t="s">
        <v>1476</v>
      </c>
      <c r="E18" s="30">
        <v>-24250770</v>
      </c>
      <c r="F18" s="55" t="s">
        <v>1516</v>
      </c>
      <c r="G18" s="6">
        <v>205</v>
      </c>
    </row>
    <row r="19" spans="1:7" ht="18" customHeight="1" x14ac:dyDescent="0.25">
      <c r="A19" s="6"/>
      <c r="D19" s="68"/>
      <c r="E19" s="90"/>
      <c r="F19" s="92"/>
      <c r="G19" s="6"/>
    </row>
    <row r="20" spans="1:7" ht="18" customHeight="1" x14ac:dyDescent="0.25">
      <c r="B20" s="73" t="s">
        <v>1492</v>
      </c>
      <c r="C20" s="35"/>
      <c r="D20" s="35"/>
      <c r="E20" s="35"/>
      <c r="F20" s="409"/>
    </row>
    <row r="21" spans="1:7" ht="18" customHeight="1" x14ac:dyDescent="0.25">
      <c r="B21" s="17"/>
      <c r="D21" s="6" t="s">
        <v>530</v>
      </c>
      <c r="E21" s="6" t="s">
        <v>529</v>
      </c>
      <c r="F21" s="92"/>
    </row>
    <row r="22" spans="1:7" ht="18" customHeight="1" x14ac:dyDescent="0.25">
      <c r="D22" s="33" t="s">
        <v>1481</v>
      </c>
      <c r="E22" s="33" t="s">
        <v>639</v>
      </c>
      <c r="F22" s="33" t="s">
        <v>160</v>
      </c>
    </row>
    <row r="23" spans="1:7" ht="18" customHeight="1" x14ac:dyDescent="0.25">
      <c r="A23" s="6">
        <v>300</v>
      </c>
      <c r="B23" t="s">
        <v>1491</v>
      </c>
      <c r="D23" s="32">
        <v>-13916317.264999999</v>
      </c>
      <c r="E23" s="59">
        <v>-27832634.529999997</v>
      </c>
      <c r="F23" s="572" t="s">
        <v>1515</v>
      </c>
      <c r="G23" s="6">
        <v>300</v>
      </c>
    </row>
    <row r="24" spans="1:7" ht="18" customHeight="1" x14ac:dyDescent="0.25">
      <c r="A24" s="6">
        <v>301</v>
      </c>
      <c r="B24" t="s">
        <v>1490</v>
      </c>
      <c r="D24" s="58">
        <v>0.16091607831287183</v>
      </c>
      <c r="E24" s="58">
        <v>0.16091607831287183</v>
      </c>
      <c r="F24" s="55" t="s">
        <v>1514</v>
      </c>
      <c r="G24" s="6">
        <v>301</v>
      </c>
    </row>
    <row r="25" spans="1:7" ht="18" customHeight="1" x14ac:dyDescent="0.25">
      <c r="A25" s="6">
        <v>302</v>
      </c>
      <c r="B25" t="s">
        <v>1489</v>
      </c>
      <c r="D25" s="571">
        <v>-2239359.1988415103</v>
      </c>
      <c r="E25" s="571">
        <v>-4478718.3976830207</v>
      </c>
      <c r="F25" s="55" t="s">
        <v>1513</v>
      </c>
      <c r="G25" s="6">
        <v>302</v>
      </c>
    </row>
    <row r="26" spans="1:7" ht="18" customHeight="1" x14ac:dyDescent="0.25">
      <c r="A26" s="6"/>
      <c r="E26" s="17"/>
      <c r="F26" s="55"/>
    </row>
    <row r="27" spans="1:7" ht="18" customHeight="1" x14ac:dyDescent="0.25">
      <c r="A27" s="6">
        <v>303</v>
      </c>
      <c r="D27" s="68" t="s">
        <v>1476</v>
      </c>
      <c r="E27" s="30">
        <v>-3359039</v>
      </c>
      <c r="F27" s="55" t="s">
        <v>1512</v>
      </c>
      <c r="G27" s="6">
        <v>303</v>
      </c>
    </row>
    <row r="28" spans="1:7" ht="18" customHeight="1" x14ac:dyDescent="0.25">
      <c r="F28" s="92"/>
    </row>
    <row r="29" spans="1:7" ht="18" customHeight="1" x14ac:dyDescent="0.25">
      <c r="B29" s="73" t="s">
        <v>1488</v>
      </c>
      <c r="C29" s="35"/>
      <c r="D29" s="35"/>
      <c r="E29" s="35"/>
      <c r="F29" s="409"/>
    </row>
    <row r="30" spans="1:7" ht="18" customHeight="1" x14ac:dyDescent="0.25">
      <c r="A30" s="6"/>
      <c r="D30" s="6" t="s">
        <v>530</v>
      </c>
      <c r="E30" s="6" t="s">
        <v>529</v>
      </c>
      <c r="F30" s="55"/>
      <c r="G30" s="6"/>
    </row>
    <row r="31" spans="1:7" ht="18" customHeight="1" x14ac:dyDescent="0.25">
      <c r="A31" s="6"/>
      <c r="D31" s="33" t="s">
        <v>1481</v>
      </c>
      <c r="E31" s="33" t="s">
        <v>639</v>
      </c>
      <c r="F31" s="33" t="s">
        <v>160</v>
      </c>
      <c r="G31" s="6"/>
    </row>
    <row r="32" spans="1:7" ht="18" customHeight="1" x14ac:dyDescent="0.25">
      <c r="A32" s="6">
        <v>400</v>
      </c>
      <c r="B32" t="s">
        <v>1487</v>
      </c>
      <c r="D32" s="57">
        <v>0</v>
      </c>
      <c r="E32" s="59">
        <v>-7366110</v>
      </c>
      <c r="F32" s="55" t="s">
        <v>1486</v>
      </c>
      <c r="G32" s="6">
        <v>400</v>
      </c>
    </row>
    <row r="33" spans="1:7" ht="18" customHeight="1" x14ac:dyDescent="0.25">
      <c r="A33" s="6"/>
      <c r="D33" s="68"/>
      <c r="E33" s="81"/>
      <c r="F33" s="55"/>
      <c r="G33" s="6"/>
    </row>
    <row r="34" spans="1:7" ht="18" customHeight="1" x14ac:dyDescent="0.25">
      <c r="A34" s="6">
        <v>401</v>
      </c>
      <c r="D34" s="68" t="s">
        <v>1476</v>
      </c>
      <c r="E34" s="81">
        <v>-3683055</v>
      </c>
      <c r="F34" s="55" t="s">
        <v>1511</v>
      </c>
      <c r="G34" s="6">
        <v>401</v>
      </c>
    </row>
    <row r="35" spans="1:7" ht="18" customHeight="1" x14ac:dyDescent="0.25">
      <c r="A35" s="6"/>
      <c r="D35" s="68"/>
      <c r="E35" s="81"/>
      <c r="F35" s="55"/>
      <c r="G35" s="6"/>
    </row>
    <row r="36" spans="1:7" ht="18" customHeight="1" x14ac:dyDescent="0.25">
      <c r="B36" s="73" t="s">
        <v>1485</v>
      </c>
      <c r="C36" s="35"/>
      <c r="D36" s="35"/>
      <c r="E36" s="35"/>
      <c r="F36" s="409"/>
    </row>
    <row r="37" spans="1:7" ht="18" customHeight="1" x14ac:dyDescent="0.25">
      <c r="B37" s="17"/>
      <c r="D37" s="6" t="s">
        <v>530</v>
      </c>
      <c r="E37" s="6" t="s">
        <v>529</v>
      </c>
      <c r="F37" s="92"/>
    </row>
    <row r="38" spans="1:7" ht="18" customHeight="1" x14ac:dyDescent="0.25">
      <c r="A38" s="6"/>
      <c r="D38" s="33" t="s">
        <v>1481</v>
      </c>
      <c r="E38" s="33" t="s">
        <v>639</v>
      </c>
      <c r="F38" s="33" t="s">
        <v>160</v>
      </c>
      <c r="G38" s="6"/>
    </row>
    <row r="39" spans="1:7" ht="18" customHeight="1" x14ac:dyDescent="0.25">
      <c r="A39" s="6">
        <v>500</v>
      </c>
      <c r="B39" t="s">
        <v>1417</v>
      </c>
      <c r="D39" s="57">
        <v>0</v>
      </c>
      <c r="E39" s="59">
        <v>-203090530</v>
      </c>
      <c r="F39" s="252" t="s">
        <v>1484</v>
      </c>
      <c r="G39" s="6">
        <v>500</v>
      </c>
    </row>
    <row r="40" spans="1:7" ht="18" customHeight="1" x14ac:dyDescent="0.25">
      <c r="A40" s="6">
        <v>501</v>
      </c>
      <c r="B40" t="s">
        <v>1483</v>
      </c>
      <c r="D40" s="569">
        <v>0.12157379376084765</v>
      </c>
      <c r="E40" s="569">
        <v>0.12157379376084765</v>
      </c>
      <c r="F40" s="55" t="s">
        <v>1510</v>
      </c>
      <c r="G40" s="6">
        <v>501</v>
      </c>
    </row>
    <row r="41" spans="1:7" ht="18" customHeight="1" x14ac:dyDescent="0.25">
      <c r="A41" s="6">
        <v>502</v>
      </c>
      <c r="B41" t="s">
        <v>1477</v>
      </c>
      <c r="D41" s="568">
        <v>0</v>
      </c>
      <c r="E41" s="567">
        <v>-24690486.209001243</v>
      </c>
      <c r="F41" s="55" t="s">
        <v>1509</v>
      </c>
      <c r="G41" s="6">
        <v>502</v>
      </c>
    </row>
    <row r="42" spans="1:7" ht="18" customHeight="1" x14ac:dyDescent="0.25">
      <c r="A42" s="6"/>
      <c r="D42" s="68"/>
      <c r="E42" s="81"/>
      <c r="F42" s="55"/>
      <c r="G42" s="6"/>
    </row>
    <row r="43" spans="1:7" ht="18" customHeight="1" x14ac:dyDescent="0.25">
      <c r="A43" s="6">
        <v>503</v>
      </c>
      <c r="D43" s="68" t="s">
        <v>1476</v>
      </c>
      <c r="E43" s="81">
        <v>-12345243</v>
      </c>
      <c r="F43" s="55" t="s">
        <v>1508</v>
      </c>
      <c r="G43" s="6">
        <v>503</v>
      </c>
    </row>
    <row r="44" spans="1:7" ht="18" customHeight="1" x14ac:dyDescent="0.25">
      <c r="A44" s="6"/>
      <c r="D44" s="68"/>
      <c r="E44" s="81"/>
      <c r="F44" s="55"/>
      <c r="G44" s="6"/>
    </row>
    <row r="45" spans="1:7" ht="18" customHeight="1" x14ac:dyDescent="0.25">
      <c r="B45" s="73" t="s">
        <v>1482</v>
      </c>
      <c r="C45" s="35"/>
      <c r="D45" s="35"/>
      <c r="E45" s="35"/>
      <c r="F45" s="409"/>
    </row>
    <row r="46" spans="1:7" ht="18" customHeight="1" x14ac:dyDescent="0.25">
      <c r="B46" s="17"/>
      <c r="D46" s="6" t="s">
        <v>530</v>
      </c>
      <c r="E46" s="6" t="s">
        <v>529</v>
      </c>
      <c r="F46" s="92"/>
    </row>
    <row r="47" spans="1:7" ht="18" customHeight="1" x14ac:dyDescent="0.25">
      <c r="B47" s="17"/>
      <c r="D47" s="33" t="s">
        <v>1481</v>
      </c>
      <c r="E47" s="33" t="s">
        <v>639</v>
      </c>
      <c r="F47" s="33" t="s">
        <v>160</v>
      </c>
    </row>
    <row r="48" spans="1:7" ht="18" customHeight="1" x14ac:dyDescent="0.25">
      <c r="A48" s="6">
        <v>600</v>
      </c>
      <c r="B48" t="s">
        <v>1480</v>
      </c>
      <c r="D48" s="57">
        <v>0</v>
      </c>
      <c r="E48" s="59">
        <v>-991333</v>
      </c>
      <c r="F48" s="252" t="s">
        <v>1479</v>
      </c>
      <c r="G48" s="6">
        <v>600</v>
      </c>
    </row>
    <row r="49" spans="1:7" ht="18" customHeight="1" x14ac:dyDescent="0.25">
      <c r="A49" s="6">
        <v>601</v>
      </c>
      <c r="B49" t="s">
        <v>1478</v>
      </c>
      <c r="D49" s="569">
        <v>9.5345604059498199E-2</v>
      </c>
      <c r="E49" s="569">
        <v>9.5345604059498199E-2</v>
      </c>
      <c r="F49" s="55" t="s">
        <v>1507</v>
      </c>
      <c r="G49" s="6">
        <v>601</v>
      </c>
    </row>
    <row r="50" spans="1:7" ht="18" customHeight="1" x14ac:dyDescent="0.25">
      <c r="A50" s="6">
        <v>602</v>
      </c>
      <c r="B50" t="s">
        <v>1477</v>
      </c>
      <c r="D50" s="568">
        <v>0</v>
      </c>
      <c r="E50" s="567">
        <v>-94519.243709114526</v>
      </c>
      <c r="F50" s="55" t="s">
        <v>1506</v>
      </c>
      <c r="G50" s="6">
        <v>602</v>
      </c>
    </row>
    <row r="51" spans="1:7" ht="18" customHeight="1" x14ac:dyDescent="0.25">
      <c r="A51" s="6"/>
      <c r="D51" s="68"/>
      <c r="E51" s="81"/>
      <c r="F51" s="55"/>
      <c r="G51" s="6"/>
    </row>
    <row r="52" spans="1:7" x14ac:dyDescent="0.25">
      <c r="A52" s="6">
        <v>603</v>
      </c>
      <c r="D52" s="68" t="s">
        <v>1476</v>
      </c>
      <c r="E52" s="81">
        <v>-47260</v>
      </c>
      <c r="F52" s="55" t="s">
        <v>1505</v>
      </c>
      <c r="G52" s="6">
        <v>603</v>
      </c>
    </row>
    <row r="53" spans="1:7" x14ac:dyDescent="0.25">
      <c r="A53" s="6"/>
      <c r="D53" s="68"/>
      <c r="E53" s="81"/>
      <c r="F53" s="55"/>
      <c r="G53" s="6"/>
    </row>
    <row r="54" spans="1:7" x14ac:dyDescent="0.25">
      <c r="A54" s="6"/>
      <c r="D54" s="68"/>
      <c r="E54" s="81"/>
      <c r="F54" s="55"/>
      <c r="G54" s="6"/>
    </row>
    <row r="55" spans="1:7" ht="15" customHeight="1" x14ac:dyDescent="0.25">
      <c r="B55" s="566" t="s">
        <v>1475</v>
      </c>
      <c r="C55" s="566"/>
      <c r="D55" s="566"/>
      <c r="E55" s="566"/>
      <c r="F55" s="566"/>
    </row>
    <row r="56" spans="1:7" x14ac:dyDescent="0.25">
      <c r="B56" s="566"/>
      <c r="C56" s="566"/>
      <c r="D56" s="566"/>
      <c r="E56" s="566"/>
      <c r="F56" s="566"/>
    </row>
    <row r="57" spans="1:7" x14ac:dyDescent="0.25">
      <c r="B57" s="473"/>
      <c r="C57" s="473"/>
      <c r="D57" s="473"/>
      <c r="E57" s="473"/>
      <c r="F57" s="473"/>
    </row>
    <row r="58" spans="1:7" ht="15" customHeight="1" x14ac:dyDescent="0.25">
      <c r="B58" s="99" t="s">
        <v>1474</v>
      </c>
      <c r="C58" s="99"/>
      <c r="D58" s="99"/>
      <c r="E58" s="99"/>
      <c r="F58" s="99"/>
    </row>
    <row r="59" spans="1:7" x14ac:dyDescent="0.25">
      <c r="B59" s="99"/>
      <c r="C59" s="99"/>
      <c r="D59" s="99"/>
      <c r="E59" s="99"/>
      <c r="F59" s="99"/>
    </row>
    <row r="60" spans="1:7" x14ac:dyDescent="0.25">
      <c r="B60" s="99"/>
      <c r="C60" s="99"/>
      <c r="D60" s="99"/>
      <c r="E60" s="99"/>
      <c r="F60" s="99"/>
    </row>
    <row r="61" spans="1:7" x14ac:dyDescent="0.25">
      <c r="B61" s="473"/>
      <c r="C61" s="473"/>
      <c r="D61" s="473"/>
      <c r="E61" s="473"/>
      <c r="F61" s="473"/>
    </row>
    <row r="62" spans="1:7" ht="15" customHeight="1" x14ac:dyDescent="0.25">
      <c r="B62" s="565" t="s">
        <v>1473</v>
      </c>
      <c r="C62" s="565"/>
      <c r="D62" s="565"/>
      <c r="E62" s="565"/>
      <c r="F62" s="565"/>
    </row>
    <row r="63" spans="1:7" x14ac:dyDescent="0.25">
      <c r="B63" s="565"/>
      <c r="C63" s="565"/>
      <c r="D63" s="565"/>
      <c r="E63" s="565"/>
      <c r="F63" s="565"/>
    </row>
    <row r="64" spans="1:7" x14ac:dyDescent="0.25">
      <c r="B64" s="565"/>
      <c r="C64" s="565"/>
      <c r="D64" s="565"/>
      <c r="E64" s="565"/>
      <c r="F64" s="565"/>
    </row>
    <row r="65" spans="2:6" x14ac:dyDescent="0.25">
      <c r="B65" s="565"/>
      <c r="C65" s="565"/>
      <c r="D65" s="565"/>
      <c r="E65" s="565"/>
      <c r="F65" s="565"/>
    </row>
    <row r="66" spans="2:6" x14ac:dyDescent="0.25">
      <c r="B66" s="38"/>
      <c r="C66" s="38"/>
      <c r="D66" s="38"/>
      <c r="E66" s="38"/>
      <c r="F66" s="38"/>
    </row>
    <row r="67" spans="2:6" ht="15" customHeight="1" x14ac:dyDescent="0.25">
      <c r="B67" s="99" t="s">
        <v>1472</v>
      </c>
      <c r="C67" s="99"/>
      <c r="D67" s="99"/>
      <c r="E67" s="99"/>
      <c r="F67" s="99"/>
    </row>
    <row r="68" spans="2:6" x14ac:dyDescent="0.25">
      <c r="B68" s="99"/>
      <c r="C68" s="99"/>
      <c r="D68" s="99"/>
      <c r="E68" s="99"/>
      <c r="F68" s="99"/>
    </row>
    <row r="69" spans="2:6" x14ac:dyDescent="0.25">
      <c r="B69" s="99"/>
      <c r="C69" s="99"/>
      <c r="D69" s="99"/>
      <c r="E69" s="99"/>
      <c r="F69" s="99"/>
    </row>
    <row r="70" spans="2:6" x14ac:dyDescent="0.25">
      <c r="B70" s="99"/>
      <c r="C70" s="99"/>
      <c r="D70" s="99"/>
      <c r="E70" s="99"/>
      <c r="F70" s="99"/>
    </row>
    <row r="71" spans="2:6" x14ac:dyDescent="0.25">
      <c r="B71" s="38"/>
      <c r="C71" s="38"/>
      <c r="D71" s="38"/>
      <c r="E71" s="38"/>
      <c r="F71" s="38"/>
    </row>
    <row r="72" spans="2:6" ht="15" customHeight="1" x14ac:dyDescent="0.25">
      <c r="B72" s="99" t="s">
        <v>1471</v>
      </c>
      <c r="C72" s="99"/>
      <c r="D72" s="99"/>
      <c r="E72" s="99"/>
      <c r="F72" s="99"/>
    </row>
    <row r="73" spans="2:6" x14ac:dyDescent="0.25">
      <c r="B73" s="99"/>
      <c r="C73" s="99"/>
      <c r="D73" s="99"/>
      <c r="E73" s="99"/>
      <c r="F73" s="99"/>
    </row>
    <row r="74" spans="2:6" x14ac:dyDescent="0.25">
      <c r="B74" s="99"/>
      <c r="C74" s="99"/>
      <c r="D74" s="99"/>
      <c r="E74" s="99"/>
      <c r="F74" s="99"/>
    </row>
  </sheetData>
  <mergeCells count="5">
    <mergeCell ref="B55:F56"/>
    <mergeCell ref="B58:F60"/>
    <mergeCell ref="B62:F65"/>
    <mergeCell ref="B67:F70"/>
    <mergeCell ref="B72:F74"/>
  </mergeCells>
  <printOptions horizontalCentered="1"/>
  <pageMargins left="1" right="1" top="1" bottom="1" header="0.5" footer="0.5"/>
  <pageSetup scale="37"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42D69-91CE-406E-A8F3-D3D6E7DB35B0}">
  <sheetPr>
    <tabColor theme="7" tint="0.59996337778862885"/>
    <pageSetUpPr fitToPage="1"/>
  </sheetPr>
  <dimension ref="A1:T72"/>
  <sheetViews>
    <sheetView view="pageBreakPreview" topLeftCell="A56" zoomScale="70" zoomScaleNormal="85" zoomScaleSheetLayoutView="70" zoomScalePageLayoutView="70" workbookViewId="0">
      <selection activeCell="X117" activeCellId="1" sqref="X27:X30 X117"/>
    </sheetView>
  </sheetViews>
  <sheetFormatPr defaultColWidth="9.28515625" defaultRowHeight="15" x14ac:dyDescent="0.25"/>
  <cols>
    <col min="1" max="1" width="5.5703125" customWidth="1"/>
    <col min="2" max="2" width="54.28515625" customWidth="1"/>
    <col min="3" max="3" width="24.42578125" customWidth="1"/>
    <col min="4" max="4" width="19" customWidth="1"/>
    <col min="5" max="5" width="18.7109375" bestFit="1" customWidth="1"/>
    <col min="6" max="6" width="24.5703125" customWidth="1"/>
    <col min="7" max="7" width="24.7109375" customWidth="1"/>
    <col min="8" max="8" width="15.28515625" bestFit="1" customWidth="1"/>
    <col min="9" max="9" width="16.5703125" customWidth="1"/>
    <col min="10" max="10" width="23" bestFit="1" customWidth="1"/>
    <col min="11" max="11" width="6.7109375" bestFit="1" customWidth="1"/>
    <col min="12" max="20" width="9.28515625" customWidth="1"/>
  </cols>
  <sheetData>
    <row r="1" spans="1:20" x14ac:dyDescent="0.25">
      <c r="B1" s="594" t="s">
        <v>32</v>
      </c>
      <c r="C1" s="579"/>
      <c r="D1" s="579"/>
      <c r="E1" s="68"/>
      <c r="G1" s="68"/>
      <c r="J1" s="68" t="s">
        <v>476</v>
      </c>
    </row>
    <row r="2" spans="1:20" x14ac:dyDescent="0.25">
      <c r="B2" s="241" t="s">
        <v>369</v>
      </c>
      <c r="C2" s="579"/>
      <c r="D2" s="579"/>
      <c r="E2" s="68"/>
      <c r="F2" s="68"/>
      <c r="G2" s="68"/>
    </row>
    <row r="3" spans="1:20" x14ac:dyDescent="0.25">
      <c r="B3" s="579"/>
      <c r="C3" s="579"/>
      <c r="D3" s="579"/>
      <c r="E3" s="579"/>
      <c r="F3" s="579"/>
      <c r="G3" s="579"/>
    </row>
    <row r="4" spans="1:20" ht="15.75" customHeight="1" x14ac:dyDescent="0.25">
      <c r="A4" s="580"/>
      <c r="B4" s="579" t="s">
        <v>1568</v>
      </c>
      <c r="C4" s="579"/>
      <c r="D4" s="579"/>
      <c r="E4" s="579"/>
      <c r="F4" s="579"/>
      <c r="G4" s="579"/>
      <c r="N4" s="600"/>
      <c r="O4" s="599"/>
      <c r="P4" s="599"/>
      <c r="Q4" s="599"/>
      <c r="R4" s="599"/>
      <c r="S4" s="599"/>
      <c r="T4" s="599"/>
    </row>
    <row r="5" spans="1:20" x14ac:dyDescent="0.25">
      <c r="A5" s="580"/>
      <c r="B5" s="579" t="s">
        <v>1567</v>
      </c>
      <c r="C5" s="579"/>
      <c r="D5" s="579"/>
      <c r="E5" s="579"/>
      <c r="F5" s="579"/>
      <c r="G5" s="579"/>
    </row>
    <row r="6" spans="1:20" x14ac:dyDescent="0.25">
      <c r="A6" s="580"/>
      <c r="B6" s="579" t="s">
        <v>1566</v>
      </c>
      <c r="C6" s="579"/>
      <c r="D6" s="579"/>
      <c r="E6" s="579"/>
      <c r="F6" s="579"/>
      <c r="G6" s="579"/>
    </row>
    <row r="7" spans="1:20" x14ac:dyDescent="0.25">
      <c r="A7" s="580"/>
      <c r="B7" s="579"/>
      <c r="C7" s="579"/>
      <c r="D7" s="579"/>
      <c r="E7" s="579"/>
      <c r="F7" s="579"/>
      <c r="G7" s="579"/>
    </row>
    <row r="8" spans="1:20" x14ac:dyDescent="0.25">
      <c r="A8" s="580"/>
      <c r="B8" s="579" t="s">
        <v>1565</v>
      </c>
      <c r="C8" s="579"/>
      <c r="D8" s="579"/>
      <c r="E8" s="579"/>
      <c r="F8" s="579"/>
      <c r="G8" s="579"/>
    </row>
    <row r="9" spans="1:20" x14ac:dyDescent="0.25">
      <c r="A9" s="580"/>
      <c r="B9" s="579" t="s">
        <v>1564</v>
      </c>
      <c r="C9" s="579"/>
      <c r="D9" s="579"/>
      <c r="E9" s="579"/>
      <c r="F9" s="579"/>
      <c r="G9" s="579"/>
    </row>
    <row r="10" spans="1:20" x14ac:dyDescent="0.25">
      <c r="A10" s="580"/>
      <c r="B10" s="579"/>
      <c r="C10" s="579"/>
      <c r="D10" s="579"/>
      <c r="E10" s="579"/>
      <c r="F10" s="579"/>
      <c r="G10" s="579"/>
    </row>
    <row r="11" spans="1:20" x14ac:dyDescent="0.25">
      <c r="A11" s="580"/>
      <c r="B11" s="579" t="s">
        <v>1563</v>
      </c>
      <c r="C11" s="579"/>
      <c r="D11" s="579"/>
      <c r="E11" s="579"/>
      <c r="F11" s="579"/>
      <c r="G11" s="579"/>
    </row>
    <row r="12" spans="1:20" x14ac:dyDescent="0.25">
      <c r="A12" s="580"/>
      <c r="B12" s="579" t="s">
        <v>1562</v>
      </c>
      <c r="C12" s="579"/>
      <c r="D12" s="579"/>
      <c r="E12" s="579"/>
      <c r="F12" s="579"/>
      <c r="G12" s="579"/>
    </row>
    <row r="13" spans="1:20" x14ac:dyDescent="0.25">
      <c r="A13" s="580"/>
      <c r="B13" s="579" t="s">
        <v>1561</v>
      </c>
      <c r="C13" s="579"/>
      <c r="D13" s="579"/>
      <c r="E13" s="579"/>
      <c r="F13" s="579"/>
      <c r="G13" s="579"/>
    </row>
    <row r="14" spans="1:20" x14ac:dyDescent="0.25">
      <c r="A14" s="580"/>
      <c r="B14" s="579"/>
      <c r="C14" s="579"/>
      <c r="D14" s="579"/>
      <c r="E14" s="579"/>
      <c r="F14" s="579"/>
      <c r="G14" s="579"/>
    </row>
    <row r="15" spans="1:20" x14ac:dyDescent="0.25">
      <c r="A15" s="580"/>
      <c r="B15" s="73" t="s">
        <v>1560</v>
      </c>
      <c r="C15" s="35"/>
      <c r="D15" s="35"/>
      <c r="E15" s="35"/>
      <c r="F15" s="35"/>
      <c r="G15" s="35"/>
    </row>
    <row r="16" spans="1:20" x14ac:dyDescent="0.25">
      <c r="A16" s="580"/>
      <c r="B16" s="594" t="s">
        <v>399</v>
      </c>
      <c r="C16" s="579"/>
      <c r="D16" s="579"/>
      <c r="E16" s="579"/>
      <c r="F16" s="579"/>
      <c r="G16" s="579"/>
    </row>
    <row r="17" spans="1:11" x14ac:dyDescent="0.25">
      <c r="A17" s="580"/>
      <c r="B17" s="579" t="s">
        <v>1559</v>
      </c>
      <c r="C17" s="579"/>
      <c r="D17" s="579"/>
      <c r="E17" s="579"/>
      <c r="F17" s="579"/>
      <c r="G17" s="579"/>
    </row>
    <row r="18" spans="1:11" x14ac:dyDescent="0.25">
      <c r="A18" s="580"/>
      <c r="B18" s="579" t="s">
        <v>1558</v>
      </c>
    </row>
    <row r="19" spans="1:11" x14ac:dyDescent="0.25">
      <c r="A19" s="580"/>
      <c r="B19" s="598" t="s">
        <v>1557</v>
      </c>
    </row>
    <row r="20" spans="1:11" x14ac:dyDescent="0.25">
      <c r="A20" s="580"/>
      <c r="B20" s="598" t="s">
        <v>1556</v>
      </c>
      <c r="E20" s="38"/>
    </row>
    <row r="21" spans="1:11" x14ac:dyDescent="0.25">
      <c r="A21" s="580"/>
      <c r="B21" s="579" t="s">
        <v>1555</v>
      </c>
    </row>
    <row r="22" spans="1:11" x14ac:dyDescent="0.25">
      <c r="A22" s="580"/>
      <c r="B22" s="579"/>
    </row>
    <row r="23" spans="1:11" x14ac:dyDescent="0.25">
      <c r="A23" s="580"/>
      <c r="B23" s="579"/>
      <c r="C23" s="579"/>
      <c r="D23" s="579"/>
      <c r="E23" s="580" t="s">
        <v>520</v>
      </c>
      <c r="F23" s="579"/>
      <c r="G23" s="579"/>
    </row>
    <row r="24" spans="1:11" x14ac:dyDescent="0.25">
      <c r="A24" s="587" t="s">
        <v>99</v>
      </c>
      <c r="B24" s="579"/>
      <c r="C24" s="579"/>
      <c r="D24" s="579"/>
      <c r="E24" s="587" t="s">
        <v>787</v>
      </c>
      <c r="F24" s="597" t="s">
        <v>1554</v>
      </c>
      <c r="G24" s="597"/>
      <c r="K24" s="587" t="s">
        <v>99</v>
      </c>
    </row>
    <row r="25" spans="1:11" x14ac:dyDescent="0.25">
      <c r="A25" s="580">
        <v>100</v>
      </c>
      <c r="B25" s="579" t="s">
        <v>1553</v>
      </c>
      <c r="C25" s="579"/>
      <c r="D25" s="579"/>
      <c r="E25" s="596">
        <v>0</v>
      </c>
      <c r="F25" s="579" t="s">
        <v>1552</v>
      </c>
      <c r="G25" s="579"/>
      <c r="K25" s="580">
        <v>100</v>
      </c>
    </row>
    <row r="26" spans="1:11" x14ac:dyDescent="0.25">
      <c r="A26" s="580">
        <v>101</v>
      </c>
      <c r="B26" s="579" t="s">
        <v>1551</v>
      </c>
      <c r="C26" s="579"/>
      <c r="D26" s="579"/>
      <c r="E26" s="596">
        <v>0</v>
      </c>
      <c r="F26" s="579" t="s">
        <v>1550</v>
      </c>
      <c r="G26" s="579"/>
      <c r="K26" s="580">
        <v>101</v>
      </c>
    </row>
    <row r="27" spans="1:11" x14ac:dyDescent="0.25">
      <c r="A27" s="580">
        <v>102</v>
      </c>
      <c r="B27" s="579" t="s">
        <v>1549</v>
      </c>
      <c r="C27" s="579"/>
      <c r="D27" s="579"/>
      <c r="E27" s="596">
        <v>0</v>
      </c>
      <c r="F27" s="579" t="s">
        <v>1548</v>
      </c>
      <c r="G27" s="579"/>
      <c r="K27" s="580">
        <v>102</v>
      </c>
    </row>
    <row r="28" spans="1:11" x14ac:dyDescent="0.25">
      <c r="A28" s="580"/>
      <c r="B28" s="579"/>
      <c r="C28" s="579"/>
      <c r="D28" s="579"/>
      <c r="E28" s="588"/>
      <c r="F28" s="579"/>
      <c r="G28" s="579"/>
      <c r="K28" s="580"/>
    </row>
    <row r="29" spans="1:11" x14ac:dyDescent="0.25">
      <c r="A29" s="580"/>
      <c r="B29" s="579"/>
      <c r="C29" s="595" t="s">
        <v>1547</v>
      </c>
      <c r="D29" s="595" t="s">
        <v>1546</v>
      </c>
      <c r="E29" s="595" t="s">
        <v>1545</v>
      </c>
      <c r="F29" s="579"/>
      <c r="G29" s="579"/>
      <c r="K29" s="580"/>
    </row>
    <row r="30" spans="1:11" x14ac:dyDescent="0.25">
      <c r="A30" s="580"/>
      <c r="B30" s="579"/>
      <c r="C30" s="580" t="s">
        <v>520</v>
      </c>
      <c r="D30" s="580" t="s">
        <v>520</v>
      </c>
      <c r="E30" s="580" t="s">
        <v>520</v>
      </c>
      <c r="F30" s="579"/>
      <c r="G30" s="579"/>
      <c r="K30" s="580"/>
    </row>
    <row r="31" spans="1:11" x14ac:dyDescent="0.25">
      <c r="A31" s="580"/>
      <c r="B31" s="580" t="s">
        <v>1544</v>
      </c>
      <c r="C31" s="580" t="s">
        <v>1543</v>
      </c>
      <c r="D31" s="580" t="s">
        <v>970</v>
      </c>
      <c r="E31" s="17" t="s">
        <v>1542</v>
      </c>
      <c r="F31" s="594" t="s">
        <v>1541</v>
      </c>
      <c r="G31" s="594"/>
      <c r="K31" s="580"/>
    </row>
    <row r="32" spans="1:11" x14ac:dyDescent="0.25">
      <c r="A32" s="587"/>
      <c r="B32" s="580" t="s">
        <v>1540</v>
      </c>
      <c r="C32" s="580" t="s">
        <v>1539</v>
      </c>
      <c r="D32" s="580" t="s">
        <v>1539</v>
      </c>
      <c r="E32" s="580" t="s">
        <v>1538</v>
      </c>
      <c r="F32" s="594" t="s">
        <v>1537</v>
      </c>
      <c r="G32" s="594"/>
      <c r="K32" s="580"/>
    </row>
    <row r="33" spans="1:11" x14ac:dyDescent="0.25">
      <c r="A33" s="587" t="s">
        <v>99</v>
      </c>
      <c r="B33" s="587" t="s">
        <v>1536</v>
      </c>
      <c r="C33" s="587" t="s">
        <v>1536</v>
      </c>
      <c r="D33" s="587" t="s">
        <v>1536</v>
      </c>
      <c r="E33" s="587" t="s">
        <v>1535</v>
      </c>
      <c r="F33" s="593" t="s">
        <v>1534</v>
      </c>
      <c r="G33" s="587" t="s">
        <v>160</v>
      </c>
      <c r="K33" s="587" t="s">
        <v>99</v>
      </c>
    </row>
    <row r="34" spans="1:11" ht="15.75" thickBot="1" x14ac:dyDescent="0.3">
      <c r="A34" s="592">
        <v>103</v>
      </c>
      <c r="B34" s="589" t="s">
        <v>1533</v>
      </c>
      <c r="C34" s="591">
        <v>0</v>
      </c>
      <c r="D34" s="591">
        <v>0</v>
      </c>
      <c r="E34" s="590">
        <v>0</v>
      </c>
      <c r="F34" s="589"/>
      <c r="G34" s="589"/>
      <c r="K34" s="580">
        <v>103</v>
      </c>
    </row>
    <row r="35" spans="1:11" ht="15.75" thickTop="1" x14ac:dyDescent="0.25">
      <c r="A35" s="580"/>
      <c r="B35" s="579"/>
      <c r="C35" s="588"/>
      <c r="D35" s="588"/>
      <c r="E35" s="588"/>
      <c r="F35" s="579"/>
      <c r="G35" s="579"/>
      <c r="K35" s="587"/>
    </row>
    <row r="36" spans="1:11" x14ac:dyDescent="0.25">
      <c r="A36" s="580">
        <v>104</v>
      </c>
      <c r="B36" s="581" t="s">
        <v>1532</v>
      </c>
      <c r="C36" s="583"/>
      <c r="D36" s="583"/>
      <c r="E36" s="586"/>
      <c r="F36" s="581"/>
      <c r="G36" s="581"/>
      <c r="K36" s="580">
        <v>104</v>
      </c>
    </row>
    <row r="37" spans="1:11" x14ac:dyDescent="0.25">
      <c r="A37" s="580">
        <v>105</v>
      </c>
      <c r="B37" s="581" t="s">
        <v>1531</v>
      </c>
      <c r="C37" s="583"/>
      <c r="D37" s="583"/>
      <c r="E37" s="586"/>
      <c r="F37" s="581"/>
      <c r="G37" s="581"/>
      <c r="K37" s="580">
        <v>105</v>
      </c>
    </row>
    <row r="38" spans="1:11" x14ac:dyDescent="0.25">
      <c r="A38" s="580">
        <v>106</v>
      </c>
      <c r="B38" s="581" t="s">
        <v>1530</v>
      </c>
      <c r="C38" s="584"/>
      <c r="D38" s="583"/>
      <c r="E38" s="582"/>
      <c r="F38" s="581"/>
      <c r="G38" s="581"/>
      <c r="K38" s="580">
        <v>106</v>
      </c>
    </row>
    <row r="39" spans="1:11" x14ac:dyDescent="0.25">
      <c r="A39" s="580">
        <v>107</v>
      </c>
      <c r="B39" s="585" t="s">
        <v>746</v>
      </c>
      <c r="C39" s="584"/>
      <c r="D39" s="583"/>
      <c r="E39" s="582"/>
      <c r="F39" s="581"/>
      <c r="G39" s="581"/>
      <c r="K39" s="580">
        <v>107</v>
      </c>
    </row>
    <row r="40" spans="1:11" x14ac:dyDescent="0.25">
      <c r="A40" s="580"/>
      <c r="B40" s="579"/>
      <c r="C40" s="579"/>
      <c r="D40" s="579"/>
      <c r="E40" s="579"/>
      <c r="F40" s="579"/>
      <c r="G40" s="579"/>
      <c r="H40" s="580"/>
    </row>
    <row r="41" spans="1:11" x14ac:dyDescent="0.25">
      <c r="A41" s="580"/>
    </row>
    <row r="42" spans="1:11" x14ac:dyDescent="0.25">
      <c r="A42" s="580"/>
      <c r="B42" s="579"/>
    </row>
    <row r="43" spans="1:11" x14ac:dyDescent="0.25">
      <c r="A43" s="227"/>
      <c r="B43" s="240" t="s">
        <v>1529</v>
      </c>
      <c r="C43" s="335"/>
      <c r="D43" s="507"/>
      <c r="E43" s="507"/>
      <c r="F43" s="506"/>
      <c r="G43" s="506"/>
      <c r="H43" s="506"/>
      <c r="I43" s="505"/>
      <c r="J43" s="261"/>
    </row>
    <row r="44" spans="1:11" x14ac:dyDescent="0.25">
      <c r="A44" s="227"/>
      <c r="B44" s="260"/>
      <c r="C44" s="320"/>
      <c r="D44" s="574"/>
      <c r="E44" s="574"/>
      <c r="F44" s="528"/>
      <c r="G44" s="528"/>
      <c r="H44" s="528"/>
      <c r="I44" s="45"/>
      <c r="J44" s="38"/>
    </row>
    <row r="45" spans="1:11" x14ac:dyDescent="0.25">
      <c r="A45" s="239" t="s">
        <v>99</v>
      </c>
      <c r="B45" s="33" t="s">
        <v>72</v>
      </c>
      <c r="C45" s="33" t="s">
        <v>1528</v>
      </c>
      <c r="D45" s="332" t="s">
        <v>160</v>
      </c>
      <c r="E45" s="574"/>
      <c r="F45" s="528"/>
      <c r="G45" s="528"/>
      <c r="H45" s="528"/>
      <c r="I45" s="45"/>
      <c r="J45" s="38"/>
      <c r="K45" s="239" t="s">
        <v>99</v>
      </c>
    </row>
    <row r="46" spans="1:11" ht="45" x14ac:dyDescent="0.25">
      <c r="A46" s="227">
        <v>200</v>
      </c>
      <c r="B46" s="578" t="s">
        <v>1527</v>
      </c>
      <c r="C46" s="499">
        <v>-567388872.02659786</v>
      </c>
      <c r="D46" s="577" t="s">
        <v>1526</v>
      </c>
      <c r="E46" s="574"/>
      <c r="F46" s="528"/>
      <c r="G46" s="528"/>
      <c r="H46" s="528"/>
      <c r="I46" s="45"/>
      <c r="J46" s="38"/>
      <c r="K46" s="227">
        <v>200</v>
      </c>
    </row>
    <row r="47" spans="1:11" ht="30" x14ac:dyDescent="0.25">
      <c r="A47" s="227">
        <v>201</v>
      </c>
      <c r="B47" s="578" t="s">
        <v>1525</v>
      </c>
      <c r="C47" s="499">
        <v>-557702915.85713327</v>
      </c>
      <c r="D47" s="577" t="s">
        <v>1524</v>
      </c>
      <c r="E47" s="574"/>
      <c r="F47" s="528"/>
      <c r="G47" s="528"/>
      <c r="H47" s="528"/>
      <c r="I47" s="45"/>
      <c r="J47" s="38"/>
      <c r="K47" s="227">
        <v>201</v>
      </c>
    </row>
    <row r="48" spans="1:11" x14ac:dyDescent="0.25">
      <c r="A48" s="227">
        <v>202</v>
      </c>
      <c r="B48" s="576" t="s">
        <v>1523</v>
      </c>
      <c r="C48" s="575">
        <v>-562901930.23028648</v>
      </c>
      <c r="D48" s="331" t="s">
        <v>1522</v>
      </c>
      <c r="E48" s="574"/>
      <c r="F48" s="528"/>
      <c r="G48" s="528"/>
      <c r="H48" s="528"/>
      <c r="I48" s="45"/>
      <c r="J48" s="38"/>
      <c r="K48" s="227">
        <v>202</v>
      </c>
    </row>
    <row r="49" spans="1:11" x14ac:dyDescent="0.25">
      <c r="A49" s="227"/>
      <c r="B49" s="260"/>
      <c r="C49" s="320"/>
      <c r="D49" s="574"/>
      <c r="E49" s="574"/>
      <c r="F49" s="528"/>
      <c r="G49" s="528"/>
      <c r="H49" s="528"/>
      <c r="I49" s="45"/>
      <c r="J49" s="38"/>
      <c r="K49" s="227"/>
    </row>
    <row r="50" spans="1:11" x14ac:dyDescent="0.25">
      <c r="A50" s="227"/>
      <c r="B50" s="38"/>
      <c r="C50" s="228" t="s">
        <v>530</v>
      </c>
      <c r="D50" s="228" t="s">
        <v>529</v>
      </c>
      <c r="E50" s="228" t="s">
        <v>528</v>
      </c>
      <c r="F50" s="228" t="s">
        <v>527</v>
      </c>
      <c r="G50" s="228" t="s">
        <v>552</v>
      </c>
      <c r="H50" s="228" t="s">
        <v>551</v>
      </c>
      <c r="I50" s="228" t="s">
        <v>550</v>
      </c>
      <c r="J50" s="228" t="s">
        <v>575</v>
      </c>
      <c r="K50" s="227"/>
    </row>
    <row r="51" spans="1:11" x14ac:dyDescent="0.25">
      <c r="A51" s="227"/>
      <c r="B51" s="38"/>
      <c r="C51" s="320"/>
      <c r="D51" s="503" t="s">
        <v>1333</v>
      </c>
      <c r="E51" s="503" t="s">
        <v>1332</v>
      </c>
      <c r="F51" s="491"/>
      <c r="G51" s="491"/>
      <c r="H51" s="503" t="s">
        <v>1331</v>
      </c>
      <c r="I51" s="237" t="s">
        <v>1330</v>
      </c>
      <c r="J51" s="503" t="s">
        <v>1329</v>
      </c>
      <c r="K51" s="227"/>
    </row>
    <row r="52" spans="1:11" x14ac:dyDescent="0.25">
      <c r="A52" s="227"/>
      <c r="B52" s="38"/>
      <c r="C52" s="320"/>
      <c r="D52" s="492"/>
      <c r="E52" s="492"/>
      <c r="F52" s="491"/>
      <c r="G52" s="491"/>
      <c r="H52" s="491"/>
      <c r="I52" s="45"/>
      <c r="J52" s="38"/>
      <c r="K52" s="227"/>
    </row>
    <row r="53" spans="1:11" x14ac:dyDescent="0.25">
      <c r="A53" s="227"/>
      <c r="B53" s="38"/>
      <c r="C53" s="332"/>
      <c r="D53" s="503" t="s">
        <v>1328</v>
      </c>
      <c r="E53" s="503" t="s">
        <v>1327</v>
      </c>
      <c r="F53" s="503"/>
      <c r="G53" s="503" t="s">
        <v>1326</v>
      </c>
      <c r="H53" s="503" t="s">
        <v>1309</v>
      </c>
      <c r="I53" s="227" t="s">
        <v>1325</v>
      </c>
      <c r="J53" s="227" t="s">
        <v>1324</v>
      </c>
      <c r="K53" s="227"/>
    </row>
    <row r="54" spans="1:11" x14ac:dyDescent="0.25">
      <c r="A54" s="239" t="s">
        <v>99</v>
      </c>
      <c r="B54" s="239" t="s">
        <v>543</v>
      </c>
      <c r="C54" s="332" t="s">
        <v>1323</v>
      </c>
      <c r="D54" s="502" t="s">
        <v>1322</v>
      </c>
      <c r="E54" s="502" t="s">
        <v>1321</v>
      </c>
      <c r="F54" s="502" t="s">
        <v>1320</v>
      </c>
      <c r="G54" s="502" t="s">
        <v>1319</v>
      </c>
      <c r="H54" s="502" t="s">
        <v>1306</v>
      </c>
      <c r="I54" s="239" t="s">
        <v>1318</v>
      </c>
      <c r="J54" s="239" t="s">
        <v>1317</v>
      </c>
      <c r="K54" s="239" t="s">
        <v>99</v>
      </c>
    </row>
    <row r="55" spans="1:11" ht="30" x14ac:dyDescent="0.25">
      <c r="A55" s="227">
        <v>203</v>
      </c>
      <c r="B55" s="38"/>
      <c r="C55" s="473" t="s">
        <v>1521</v>
      </c>
      <c r="D55" s="501"/>
      <c r="E55" s="312">
        <v>-567388872.02659786</v>
      </c>
      <c r="F55" s="491"/>
      <c r="G55" s="18">
        <v>365</v>
      </c>
      <c r="H55" s="496">
        <v>1</v>
      </c>
      <c r="I55" s="500"/>
      <c r="J55" s="499">
        <v>-567388872.02659786</v>
      </c>
      <c r="K55" s="227">
        <v>203</v>
      </c>
    </row>
    <row r="56" spans="1:11" x14ac:dyDescent="0.25">
      <c r="A56" s="227">
        <v>204</v>
      </c>
      <c r="B56" s="130">
        <v>2020</v>
      </c>
      <c r="C56" s="473" t="s">
        <v>516</v>
      </c>
      <c r="D56" s="312">
        <v>807163.01412204897</v>
      </c>
      <c r="E56" s="312">
        <v>-566581709.01247585</v>
      </c>
      <c r="F56" s="18">
        <v>31</v>
      </c>
      <c r="G56" s="18">
        <v>335</v>
      </c>
      <c r="H56" s="496">
        <v>0.9178082191780822</v>
      </c>
      <c r="I56" s="495">
        <v>740820.84857777099</v>
      </c>
      <c r="J56" s="498">
        <v>-566648051.17802012</v>
      </c>
      <c r="K56" s="227">
        <v>204</v>
      </c>
    </row>
    <row r="57" spans="1:11" x14ac:dyDescent="0.25">
      <c r="A57" s="227">
        <v>205</v>
      </c>
      <c r="B57" s="130">
        <v>2020</v>
      </c>
      <c r="C57" s="473" t="s">
        <v>515</v>
      </c>
      <c r="D57" s="312">
        <v>807163.01412204897</v>
      </c>
      <c r="E57" s="312">
        <v>-565774545.99835384</v>
      </c>
      <c r="F57" s="497">
        <v>28</v>
      </c>
      <c r="G57" s="18">
        <v>307</v>
      </c>
      <c r="H57" s="496">
        <v>0.84109589041095889</v>
      </c>
      <c r="I57" s="495">
        <v>678901.49406977813</v>
      </c>
      <c r="J57" s="498">
        <v>-565969149.6839503</v>
      </c>
      <c r="K57" s="227">
        <v>205</v>
      </c>
    </row>
    <row r="58" spans="1:11" x14ac:dyDescent="0.25">
      <c r="A58" s="227">
        <v>206</v>
      </c>
      <c r="B58" s="130">
        <v>2020</v>
      </c>
      <c r="C58" s="473" t="s">
        <v>514</v>
      </c>
      <c r="D58" s="312">
        <v>807163.01412204897</v>
      </c>
      <c r="E58" s="312">
        <v>-564967382.98423183</v>
      </c>
      <c r="F58" s="18">
        <v>31</v>
      </c>
      <c r="G58" s="18">
        <v>276</v>
      </c>
      <c r="H58" s="496">
        <v>0.75616438356164384</v>
      </c>
      <c r="I58" s="495">
        <v>610347.92300735763</v>
      </c>
      <c r="J58" s="498">
        <v>-565358801.76094294</v>
      </c>
      <c r="K58" s="227">
        <v>206</v>
      </c>
    </row>
    <row r="59" spans="1:11" x14ac:dyDescent="0.25">
      <c r="A59" s="227">
        <v>207</v>
      </c>
      <c r="B59" s="130">
        <v>2020</v>
      </c>
      <c r="C59" s="473" t="s">
        <v>513</v>
      </c>
      <c r="D59" s="312">
        <v>807163.01412204897</v>
      </c>
      <c r="E59" s="312">
        <v>-564160219.97010982</v>
      </c>
      <c r="F59" s="18">
        <v>30</v>
      </c>
      <c r="G59" s="18">
        <v>246</v>
      </c>
      <c r="H59" s="496">
        <v>0.67397260273972603</v>
      </c>
      <c r="I59" s="495">
        <v>544005.75746307964</v>
      </c>
      <c r="J59" s="498">
        <v>-564814796.00347984</v>
      </c>
      <c r="K59" s="227">
        <v>207</v>
      </c>
    </row>
    <row r="60" spans="1:11" x14ac:dyDescent="0.25">
      <c r="A60" s="227">
        <v>208</v>
      </c>
      <c r="B60" s="130">
        <v>2020</v>
      </c>
      <c r="C60" s="473" t="s">
        <v>512</v>
      </c>
      <c r="D60" s="312">
        <v>807163.01412204897</v>
      </c>
      <c r="E60" s="312">
        <v>-563353056.95598781</v>
      </c>
      <c r="F60" s="18">
        <v>31</v>
      </c>
      <c r="G60" s="18">
        <v>215</v>
      </c>
      <c r="H60" s="496">
        <v>0.58904109589041098</v>
      </c>
      <c r="I60" s="495">
        <v>475452.18640065897</v>
      </c>
      <c r="J60" s="498">
        <v>-564339343.81707919</v>
      </c>
      <c r="K60" s="227">
        <v>208</v>
      </c>
    </row>
    <row r="61" spans="1:11" x14ac:dyDescent="0.25">
      <c r="A61" s="227">
        <v>209</v>
      </c>
      <c r="B61" s="130">
        <v>2020</v>
      </c>
      <c r="C61" s="473" t="s">
        <v>704</v>
      </c>
      <c r="D61" s="312">
        <v>807163.01412204897</v>
      </c>
      <c r="E61" s="312">
        <v>-562545893.9418658</v>
      </c>
      <c r="F61" s="18">
        <v>30</v>
      </c>
      <c r="G61" s="18">
        <v>185</v>
      </c>
      <c r="H61" s="496">
        <v>0.50684931506849318</v>
      </c>
      <c r="I61" s="495">
        <v>409110.02085638099</v>
      </c>
      <c r="J61" s="498">
        <v>-563930233.79622281</v>
      </c>
      <c r="K61" s="227">
        <v>209</v>
      </c>
    </row>
    <row r="62" spans="1:11" x14ac:dyDescent="0.25">
      <c r="A62" s="227">
        <v>210</v>
      </c>
      <c r="B62" s="130">
        <v>2020</v>
      </c>
      <c r="C62" s="473" t="s">
        <v>510</v>
      </c>
      <c r="D62" s="312">
        <v>807163.01412204897</v>
      </c>
      <c r="E62" s="312">
        <v>-561738730.92774379</v>
      </c>
      <c r="F62" s="18">
        <v>31</v>
      </c>
      <c r="G62" s="18">
        <v>154</v>
      </c>
      <c r="H62" s="496">
        <v>0.42191780821917807</v>
      </c>
      <c r="I62" s="495">
        <v>340556.44979396038</v>
      </c>
      <c r="J62" s="498">
        <v>-563589677.34642887</v>
      </c>
      <c r="K62" s="227">
        <v>210</v>
      </c>
    </row>
    <row r="63" spans="1:11" x14ac:dyDescent="0.25">
      <c r="A63" s="227">
        <v>211</v>
      </c>
      <c r="B63" s="130">
        <v>2020</v>
      </c>
      <c r="C63" s="473" t="s">
        <v>509</v>
      </c>
      <c r="D63" s="312">
        <v>807163.01412204897</v>
      </c>
      <c r="E63" s="312">
        <v>-560931567.91362178</v>
      </c>
      <c r="F63" s="18">
        <v>31</v>
      </c>
      <c r="G63" s="18">
        <v>123</v>
      </c>
      <c r="H63" s="496">
        <v>0.33698630136986302</v>
      </c>
      <c r="I63" s="495">
        <v>272002.87873153982</v>
      </c>
      <c r="J63" s="498">
        <v>-563317674.46769738</v>
      </c>
      <c r="K63" s="227">
        <v>211</v>
      </c>
    </row>
    <row r="64" spans="1:11" x14ac:dyDescent="0.25">
      <c r="A64" s="227">
        <v>212</v>
      </c>
      <c r="B64" s="130">
        <v>2020</v>
      </c>
      <c r="C64" s="473" t="s">
        <v>508</v>
      </c>
      <c r="D64" s="312">
        <v>807163.01412204897</v>
      </c>
      <c r="E64" s="312">
        <v>-560124404.89949977</v>
      </c>
      <c r="F64" s="18">
        <v>30</v>
      </c>
      <c r="G64" s="18">
        <v>93</v>
      </c>
      <c r="H64" s="496">
        <v>0.25479452054794521</v>
      </c>
      <c r="I64" s="495">
        <v>205660.7131872618</v>
      </c>
      <c r="J64" s="498">
        <v>-563112013.75451016</v>
      </c>
      <c r="K64" s="227">
        <v>212</v>
      </c>
    </row>
    <row r="65" spans="1:11" x14ac:dyDescent="0.25">
      <c r="A65" s="227">
        <v>213</v>
      </c>
      <c r="B65" s="130">
        <v>2020</v>
      </c>
      <c r="C65" s="473" t="s">
        <v>507</v>
      </c>
      <c r="D65" s="312">
        <v>807163.01412204897</v>
      </c>
      <c r="E65" s="312">
        <v>-559317241.88537776</v>
      </c>
      <c r="F65" s="18">
        <v>31</v>
      </c>
      <c r="G65" s="18">
        <v>62</v>
      </c>
      <c r="H65" s="496">
        <v>0.16986301369863013</v>
      </c>
      <c r="I65" s="495">
        <v>137107.14212484119</v>
      </c>
      <c r="J65" s="498">
        <v>-562974906.61238527</v>
      </c>
      <c r="K65" s="227">
        <v>213</v>
      </c>
    </row>
    <row r="66" spans="1:11" x14ac:dyDescent="0.25">
      <c r="A66" s="227">
        <v>214</v>
      </c>
      <c r="B66" s="130">
        <v>2020</v>
      </c>
      <c r="C66" s="473" t="s">
        <v>506</v>
      </c>
      <c r="D66" s="312">
        <v>807163.01412204897</v>
      </c>
      <c r="E66" s="312">
        <v>-558510078.87125576</v>
      </c>
      <c r="F66" s="18">
        <v>30</v>
      </c>
      <c r="G66" s="18">
        <v>32</v>
      </c>
      <c r="H66" s="496">
        <v>8.7671232876712329E-2</v>
      </c>
      <c r="I66" s="495">
        <v>70764.976580563205</v>
      </c>
      <c r="J66" s="498">
        <v>-562904141.63580465</v>
      </c>
      <c r="K66" s="227">
        <v>214</v>
      </c>
    </row>
    <row r="67" spans="1:11" x14ac:dyDescent="0.25">
      <c r="A67" s="227">
        <v>215</v>
      </c>
      <c r="B67" s="130">
        <v>2020</v>
      </c>
      <c r="C67" s="473" t="s">
        <v>505</v>
      </c>
      <c r="D67" s="312">
        <v>807163.01412204897</v>
      </c>
      <c r="E67" s="312">
        <v>-557702915.85713375</v>
      </c>
      <c r="F67" s="18">
        <v>31</v>
      </c>
      <c r="G67" s="497">
        <v>1</v>
      </c>
      <c r="H67" s="496">
        <v>2.7397260273972603E-3</v>
      </c>
      <c r="I67" s="495">
        <v>2211.4055181426002</v>
      </c>
      <c r="J67" s="573">
        <v>-562901930.23028648</v>
      </c>
      <c r="K67" s="227">
        <v>215</v>
      </c>
    </row>
    <row r="68" spans="1:11" x14ac:dyDescent="0.25">
      <c r="A68" s="227">
        <v>216</v>
      </c>
      <c r="B68" s="38"/>
      <c r="C68" s="473" t="s">
        <v>537</v>
      </c>
      <c r="D68" s="312"/>
      <c r="E68" s="312">
        <v>-557702915.85713327</v>
      </c>
      <c r="F68" s="491"/>
      <c r="G68" s="491"/>
      <c r="H68" s="491"/>
      <c r="I68" s="45"/>
      <c r="J68" s="493"/>
      <c r="K68" s="227">
        <v>216</v>
      </c>
    </row>
    <row r="69" spans="1:11" x14ac:dyDescent="0.25">
      <c r="A69" s="227">
        <v>217</v>
      </c>
      <c r="B69" s="38"/>
      <c r="C69" s="320"/>
      <c r="D69" s="492"/>
      <c r="E69" s="492"/>
      <c r="F69" s="491"/>
      <c r="G69" s="491"/>
      <c r="H69" s="491"/>
      <c r="I69" s="490" t="s">
        <v>1315</v>
      </c>
      <c r="J69" s="489">
        <v>-562901930.23028648</v>
      </c>
      <c r="K69" s="227">
        <v>217</v>
      </c>
    </row>
    <row r="71" spans="1:11" x14ac:dyDescent="0.25">
      <c r="B71" s="24" t="s">
        <v>1520</v>
      </c>
      <c r="C71" s="24"/>
      <c r="D71" s="24"/>
      <c r="E71" s="24"/>
      <c r="F71" s="24"/>
      <c r="G71" s="24"/>
      <c r="H71" s="24"/>
      <c r="I71" s="24"/>
      <c r="J71" s="24"/>
    </row>
    <row r="72" spans="1:11" x14ac:dyDescent="0.25">
      <c r="B72" s="24" t="s">
        <v>1519</v>
      </c>
      <c r="C72" s="24"/>
      <c r="D72" s="24"/>
      <c r="E72" s="24"/>
      <c r="F72" s="24"/>
      <c r="G72" s="24"/>
      <c r="H72" s="24"/>
      <c r="I72" s="24"/>
      <c r="J72" s="24"/>
    </row>
  </sheetData>
  <mergeCells count="3">
    <mergeCell ref="N4:T4"/>
    <mergeCell ref="B71:J71"/>
    <mergeCell ref="B72:J72"/>
  </mergeCells>
  <printOptions horizontalCentered="1"/>
  <pageMargins left="1" right="1" top="1" bottom="1" header="0.5" footer="0.5"/>
  <pageSetup scale="39" orientation="landscape" r:id="rId1"/>
  <headerFooter>
    <oddHeader>&amp;C&amp;"-,Bold"Pacific Gas and Electric Company
Formula Rate Model
Schedule &amp;A&amp;R&amp;10TO Rate Year 2025 Annual Update
&amp;F</oddHeader>
  </headerFooter>
  <rowBreaks count="1" manualBreakCount="1">
    <brk id="41" max="10" man="1"/>
  </rowBreaks>
  <customProperties>
    <customPr name="_pios_id" r:id="rId2"/>
  </customPropertie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7D58A-8A43-4830-8BA0-370071A7E950}">
  <sheetPr>
    <tabColor theme="9" tint="0.59999389629810485"/>
    <pageSetUpPr fitToPage="1"/>
  </sheetPr>
  <dimension ref="A1:T72"/>
  <sheetViews>
    <sheetView view="pageBreakPreview" topLeftCell="A56" zoomScale="70" zoomScaleNormal="85" zoomScaleSheetLayoutView="70" zoomScalePageLayoutView="70" workbookViewId="0">
      <selection activeCell="X117" activeCellId="1" sqref="X27:X30 X117"/>
    </sheetView>
  </sheetViews>
  <sheetFormatPr defaultColWidth="9.28515625" defaultRowHeight="15" x14ac:dyDescent="0.25"/>
  <cols>
    <col min="1" max="1" width="5.5703125" customWidth="1"/>
    <col min="2" max="2" width="54.28515625" customWidth="1"/>
    <col min="3" max="3" width="24.42578125" customWidth="1"/>
    <col min="4" max="4" width="19" customWidth="1"/>
    <col min="5" max="5" width="18.7109375" bestFit="1" customWidth="1"/>
    <col min="6" max="6" width="24.5703125" customWidth="1"/>
    <col min="7" max="7" width="24.7109375" customWidth="1"/>
    <col min="8" max="8" width="15.28515625" bestFit="1" customWidth="1"/>
    <col min="9" max="9" width="16.5703125" customWidth="1"/>
    <col min="10" max="10" width="23" bestFit="1" customWidth="1"/>
    <col min="11" max="11" width="6.7109375" bestFit="1" customWidth="1"/>
    <col min="12" max="20" width="9.28515625" customWidth="1"/>
  </cols>
  <sheetData>
    <row r="1" spans="1:20" x14ac:dyDescent="0.25">
      <c r="B1" s="594" t="s">
        <v>32</v>
      </c>
      <c r="C1" s="579"/>
      <c r="D1" s="579"/>
      <c r="E1" s="68"/>
      <c r="G1" s="68"/>
      <c r="J1" s="68" t="str">
        <f>CONCATENATE("Prior Year: ",'1-BaseTRR (RY27)'!$G$2)</f>
        <v>Prior Year: 2020</v>
      </c>
    </row>
    <row r="2" spans="1:20" x14ac:dyDescent="0.25">
      <c r="B2" s="241" t="s">
        <v>369</v>
      </c>
      <c r="C2" s="579"/>
      <c r="D2" s="579"/>
      <c r="E2" s="68"/>
      <c r="F2" s="68"/>
      <c r="G2" s="68"/>
    </row>
    <row r="3" spans="1:20" x14ac:dyDescent="0.25">
      <c r="B3" s="579"/>
      <c r="C3" s="579"/>
      <c r="D3" s="579"/>
      <c r="E3" s="579"/>
      <c r="F3" s="579"/>
      <c r="G3" s="579"/>
    </row>
    <row r="4" spans="1:20" ht="15.75" customHeight="1" x14ac:dyDescent="0.25">
      <c r="A4" s="580"/>
      <c r="B4" s="579" t="s">
        <v>1568</v>
      </c>
      <c r="C4" s="579"/>
      <c r="D4" s="579"/>
      <c r="E4" s="579"/>
      <c r="F4" s="579"/>
      <c r="G4" s="579"/>
      <c r="N4" s="600"/>
      <c r="O4" s="599"/>
      <c r="P4" s="599"/>
      <c r="Q4" s="599"/>
      <c r="R4" s="599"/>
      <c r="S4" s="599"/>
      <c r="T4" s="599"/>
    </row>
    <row r="5" spans="1:20" x14ac:dyDescent="0.25">
      <c r="A5" s="580"/>
      <c r="B5" s="579" t="s">
        <v>1567</v>
      </c>
      <c r="C5" s="579"/>
      <c r="D5" s="579"/>
      <c r="E5" s="579"/>
      <c r="F5" s="579"/>
      <c r="G5" s="579"/>
    </row>
    <row r="6" spans="1:20" x14ac:dyDescent="0.25">
      <c r="A6" s="580"/>
      <c r="B6" s="579" t="s">
        <v>1566</v>
      </c>
      <c r="C6" s="579"/>
      <c r="D6" s="579"/>
      <c r="E6" s="579"/>
      <c r="F6" s="579"/>
      <c r="G6" s="579"/>
    </row>
    <row r="7" spans="1:20" x14ac:dyDescent="0.25">
      <c r="A7" s="580"/>
      <c r="B7" s="579"/>
      <c r="C7" s="579"/>
      <c r="D7" s="579"/>
      <c r="E7" s="579"/>
      <c r="F7" s="579"/>
      <c r="G7" s="579"/>
    </row>
    <row r="8" spans="1:20" x14ac:dyDescent="0.25">
      <c r="A8" s="580"/>
      <c r="B8" s="579" t="s">
        <v>1565</v>
      </c>
      <c r="C8" s="579"/>
      <c r="D8" s="579"/>
      <c r="E8" s="579"/>
      <c r="F8" s="579"/>
      <c r="G8" s="579"/>
    </row>
    <row r="9" spans="1:20" x14ac:dyDescent="0.25">
      <c r="A9" s="580"/>
      <c r="B9" s="579" t="s">
        <v>1564</v>
      </c>
      <c r="C9" s="579"/>
      <c r="D9" s="579"/>
      <c r="E9" s="579"/>
      <c r="F9" s="579"/>
      <c r="G9" s="579"/>
    </row>
    <row r="10" spans="1:20" x14ac:dyDescent="0.25">
      <c r="A10" s="580"/>
      <c r="B10" s="579"/>
      <c r="C10" s="579"/>
      <c r="D10" s="579"/>
      <c r="E10" s="579"/>
      <c r="F10" s="579"/>
      <c r="G10" s="579"/>
    </row>
    <row r="11" spans="1:20" x14ac:dyDescent="0.25">
      <c r="A11" s="580"/>
      <c r="B11" s="579" t="s">
        <v>1563</v>
      </c>
      <c r="C11" s="579"/>
      <c r="D11" s="579"/>
      <c r="E11" s="579"/>
      <c r="F11" s="579"/>
      <c r="G11" s="579"/>
    </row>
    <row r="12" spans="1:20" x14ac:dyDescent="0.25">
      <c r="A12" s="580"/>
      <c r="B12" s="579" t="s">
        <v>1562</v>
      </c>
      <c r="C12" s="579"/>
      <c r="D12" s="579"/>
      <c r="E12" s="579"/>
      <c r="F12" s="579"/>
      <c r="G12" s="579"/>
    </row>
    <row r="13" spans="1:20" x14ac:dyDescent="0.25">
      <c r="A13" s="580"/>
      <c r="B13" s="579" t="s">
        <v>1561</v>
      </c>
      <c r="C13" s="579"/>
      <c r="D13" s="579"/>
      <c r="E13" s="579"/>
      <c r="F13" s="579"/>
      <c r="G13" s="579"/>
    </row>
    <row r="14" spans="1:20" x14ac:dyDescent="0.25">
      <c r="A14" s="580"/>
      <c r="B14" s="579"/>
      <c r="C14" s="579"/>
      <c r="D14" s="579"/>
      <c r="E14" s="579"/>
      <c r="F14" s="579"/>
      <c r="G14" s="579"/>
    </row>
    <row r="15" spans="1:20" x14ac:dyDescent="0.25">
      <c r="A15" s="580"/>
      <c r="B15" s="73" t="s">
        <v>1560</v>
      </c>
      <c r="C15" s="35"/>
      <c r="D15" s="35"/>
      <c r="E15" s="35"/>
      <c r="F15" s="35"/>
      <c r="G15" s="35"/>
    </row>
    <row r="16" spans="1:20" x14ac:dyDescent="0.25">
      <c r="A16" s="580"/>
      <c r="B16" s="594" t="s">
        <v>399</v>
      </c>
      <c r="C16" s="579"/>
      <c r="D16" s="579"/>
      <c r="E16" s="579"/>
      <c r="F16" s="579"/>
      <c r="G16" s="579"/>
    </row>
    <row r="17" spans="1:11" x14ac:dyDescent="0.25">
      <c r="A17" s="580"/>
      <c r="B17" s="579" t="s">
        <v>1559</v>
      </c>
      <c r="C17" s="579"/>
      <c r="D17" s="579"/>
      <c r="E17" s="579"/>
      <c r="F17" s="579"/>
      <c r="G17" s="579"/>
    </row>
    <row r="18" spans="1:11" x14ac:dyDescent="0.25">
      <c r="A18" s="580"/>
      <c r="B18" s="579" t="s">
        <v>1558</v>
      </c>
    </row>
    <row r="19" spans="1:11" x14ac:dyDescent="0.25">
      <c r="A19" s="580"/>
      <c r="B19" s="598" t="s">
        <v>1557</v>
      </c>
    </row>
    <row r="20" spans="1:11" x14ac:dyDescent="0.25">
      <c r="A20" s="580"/>
      <c r="B20" s="598" t="s">
        <v>1556</v>
      </c>
      <c r="E20" s="38"/>
    </row>
    <row r="21" spans="1:11" x14ac:dyDescent="0.25">
      <c r="A21" s="580"/>
      <c r="B21" s="579" t="s">
        <v>1555</v>
      </c>
    </row>
    <row r="22" spans="1:11" x14ac:dyDescent="0.25">
      <c r="A22" s="580"/>
      <c r="B22" s="579"/>
    </row>
    <row r="23" spans="1:11" x14ac:dyDescent="0.25">
      <c r="A23" s="580"/>
      <c r="B23" s="579"/>
      <c r="C23" s="579"/>
      <c r="D23" s="579"/>
      <c r="E23" s="580" t="s">
        <v>520</v>
      </c>
      <c r="F23" s="579"/>
      <c r="G23" s="579"/>
    </row>
    <row r="24" spans="1:11" x14ac:dyDescent="0.25">
      <c r="A24" s="587" t="s">
        <v>99</v>
      </c>
      <c r="B24" s="579"/>
      <c r="C24" s="579"/>
      <c r="D24" s="579"/>
      <c r="E24" s="587" t="s">
        <v>787</v>
      </c>
      <c r="F24" s="597" t="s">
        <v>1554</v>
      </c>
      <c r="G24" s="597"/>
      <c r="K24" s="587" t="str">
        <f>A24</f>
        <v>Line</v>
      </c>
    </row>
    <row r="25" spans="1:11" x14ac:dyDescent="0.25">
      <c r="A25" s="580">
        <v>100</v>
      </c>
      <c r="B25" s="579" t="s">
        <v>1553</v>
      </c>
      <c r="C25" s="579"/>
      <c r="D25" s="579"/>
      <c r="E25" s="596">
        <f>+D34</f>
        <v>0</v>
      </c>
      <c r="F25" s="579" t="s">
        <v>1552</v>
      </c>
      <c r="G25" s="579"/>
      <c r="K25" s="580">
        <f>A25</f>
        <v>100</v>
      </c>
    </row>
    <row r="26" spans="1:11" x14ac:dyDescent="0.25">
      <c r="A26" s="580">
        <f>A25+1</f>
        <v>101</v>
      </c>
      <c r="B26" s="579" t="s">
        <v>1551</v>
      </c>
      <c r="C26" s="579"/>
      <c r="D26" s="579"/>
      <c r="E26" s="596">
        <f>AVERAGE(C34:D34)</f>
        <v>0</v>
      </c>
      <c r="F26" s="579" t="s">
        <v>1550</v>
      </c>
      <c r="G26" s="579"/>
      <c r="K26" s="580">
        <f>A26</f>
        <v>101</v>
      </c>
    </row>
    <row r="27" spans="1:11" x14ac:dyDescent="0.25">
      <c r="A27" s="580">
        <f>A26+1</f>
        <v>102</v>
      </c>
      <c r="B27" s="579" t="s">
        <v>1549</v>
      </c>
      <c r="C27" s="579"/>
      <c r="D27" s="579"/>
      <c r="E27" s="596">
        <f>+E34</f>
        <v>0</v>
      </c>
      <c r="F27" s="579" t="s">
        <v>1548</v>
      </c>
      <c r="G27" s="579"/>
      <c r="K27" s="580">
        <f>A27</f>
        <v>102</v>
      </c>
    </row>
    <row r="28" spans="1:11" x14ac:dyDescent="0.25">
      <c r="A28" s="580"/>
      <c r="B28" s="579"/>
      <c r="C28" s="579"/>
      <c r="D28" s="579"/>
      <c r="E28" s="588"/>
      <c r="F28" s="579"/>
      <c r="G28" s="579"/>
      <c r="K28" s="580"/>
    </row>
    <row r="29" spans="1:11" x14ac:dyDescent="0.25">
      <c r="A29" s="580"/>
      <c r="B29" s="579"/>
      <c r="C29" s="595" t="s">
        <v>1547</v>
      </c>
      <c r="D29" s="595" t="s">
        <v>1546</v>
      </c>
      <c r="E29" s="595" t="s">
        <v>1545</v>
      </c>
      <c r="F29" s="579"/>
      <c r="G29" s="579"/>
      <c r="K29" s="580"/>
    </row>
    <row r="30" spans="1:11" x14ac:dyDescent="0.25">
      <c r="A30" s="580"/>
      <c r="B30" s="579"/>
      <c r="C30" s="580" t="s">
        <v>520</v>
      </c>
      <c r="D30" s="580" t="s">
        <v>520</v>
      </c>
      <c r="E30" s="580" t="s">
        <v>520</v>
      </c>
      <c r="F30" s="579"/>
      <c r="G30" s="579"/>
      <c r="K30" s="580"/>
    </row>
    <row r="31" spans="1:11" x14ac:dyDescent="0.25">
      <c r="A31" s="580"/>
      <c r="B31" s="580" t="s">
        <v>1544</v>
      </c>
      <c r="C31" s="580" t="s">
        <v>1543</v>
      </c>
      <c r="D31" s="580" t="s">
        <v>970</v>
      </c>
      <c r="E31" s="17" t="s">
        <v>1542</v>
      </c>
      <c r="F31" s="594" t="s">
        <v>1541</v>
      </c>
      <c r="G31" s="594"/>
      <c r="K31" s="580"/>
    </row>
    <row r="32" spans="1:11" x14ac:dyDescent="0.25">
      <c r="A32" s="587"/>
      <c r="B32" s="580" t="s">
        <v>1540</v>
      </c>
      <c r="C32" s="580" t="s">
        <v>1539</v>
      </c>
      <c r="D32" s="580" t="s">
        <v>1539</v>
      </c>
      <c r="E32" s="580" t="s">
        <v>1538</v>
      </c>
      <c r="F32" s="594" t="s">
        <v>1537</v>
      </c>
      <c r="G32" s="594"/>
      <c r="K32" s="580"/>
    </row>
    <row r="33" spans="1:11" x14ac:dyDescent="0.25">
      <c r="A33" s="587" t="s">
        <v>99</v>
      </c>
      <c r="B33" s="587" t="s">
        <v>1536</v>
      </c>
      <c r="C33" s="587" t="s">
        <v>1536</v>
      </c>
      <c r="D33" s="587" t="s">
        <v>1536</v>
      </c>
      <c r="E33" s="587" t="s">
        <v>1535</v>
      </c>
      <c r="F33" s="593" t="s">
        <v>1534</v>
      </c>
      <c r="G33" s="587" t="s">
        <v>160</v>
      </c>
      <c r="K33" s="587" t="str">
        <f>A33</f>
        <v>Line</v>
      </c>
    </row>
    <row r="34" spans="1:11" ht="15.75" thickBot="1" x14ac:dyDescent="0.3">
      <c r="A34" s="592">
        <f>A27+1</f>
        <v>103</v>
      </c>
      <c r="B34" s="589" t="s">
        <v>1533</v>
      </c>
      <c r="C34" s="591">
        <f>SUM(C36:C38)</f>
        <v>0</v>
      </c>
      <c r="D34" s="591">
        <f>SUM(D36:D38)</f>
        <v>0</v>
      </c>
      <c r="E34" s="590">
        <f>SUM(E36:E38)</f>
        <v>0</v>
      </c>
      <c r="F34" s="589"/>
      <c r="G34" s="589"/>
      <c r="K34" s="580">
        <f>A34</f>
        <v>103</v>
      </c>
    </row>
    <row r="35" spans="1:11" ht="15.75" thickTop="1" x14ac:dyDescent="0.25">
      <c r="A35" s="580"/>
      <c r="B35" s="579"/>
      <c r="C35" s="588"/>
      <c r="D35" s="588"/>
      <c r="E35" s="588"/>
      <c r="F35" s="579"/>
      <c r="G35" s="579"/>
      <c r="K35" s="587"/>
    </row>
    <row r="36" spans="1:11" x14ac:dyDescent="0.25">
      <c r="A36" s="580">
        <f>A34+1</f>
        <v>104</v>
      </c>
      <c r="B36" s="581" t="s">
        <v>1532</v>
      </c>
      <c r="C36" s="583"/>
      <c r="D36" s="583"/>
      <c r="E36" s="586"/>
      <c r="F36" s="581"/>
      <c r="G36" s="581"/>
      <c r="K36" s="580">
        <f>A36</f>
        <v>104</v>
      </c>
    </row>
    <row r="37" spans="1:11" x14ac:dyDescent="0.25">
      <c r="A37" s="580">
        <f>A36+1</f>
        <v>105</v>
      </c>
      <c r="B37" s="581" t="s">
        <v>1531</v>
      </c>
      <c r="C37" s="583"/>
      <c r="D37" s="583"/>
      <c r="E37" s="586"/>
      <c r="F37" s="581"/>
      <c r="G37" s="581"/>
      <c r="K37" s="580">
        <f>A37</f>
        <v>105</v>
      </c>
    </row>
    <row r="38" spans="1:11" x14ac:dyDescent="0.25">
      <c r="A38" s="580">
        <f>A37+1</f>
        <v>106</v>
      </c>
      <c r="B38" s="581" t="s">
        <v>1530</v>
      </c>
      <c r="C38" s="584"/>
      <c r="D38" s="583"/>
      <c r="E38" s="582"/>
      <c r="F38" s="581"/>
      <c r="G38" s="581"/>
      <c r="K38" s="580">
        <f>A38</f>
        <v>106</v>
      </c>
    </row>
    <row r="39" spans="1:11" x14ac:dyDescent="0.25">
      <c r="A39" s="580">
        <f>A38+1</f>
        <v>107</v>
      </c>
      <c r="B39" s="585" t="s">
        <v>746</v>
      </c>
      <c r="C39" s="584"/>
      <c r="D39" s="583"/>
      <c r="E39" s="582"/>
      <c r="F39" s="581"/>
      <c r="G39" s="581"/>
      <c r="K39" s="580">
        <f>A39</f>
        <v>107</v>
      </c>
    </row>
    <row r="40" spans="1:11" x14ac:dyDescent="0.25">
      <c r="A40" s="580"/>
      <c r="B40" s="579"/>
      <c r="C40" s="579"/>
      <c r="D40" s="579"/>
      <c r="E40" s="579"/>
      <c r="F40" s="579"/>
      <c r="G40" s="579"/>
      <c r="H40" s="580"/>
    </row>
    <row r="41" spans="1:11" x14ac:dyDescent="0.25">
      <c r="A41" s="580"/>
    </row>
    <row r="42" spans="1:11" x14ac:dyDescent="0.25">
      <c r="A42" s="580"/>
      <c r="B42" s="579"/>
    </row>
    <row r="43" spans="1:11" x14ac:dyDescent="0.25">
      <c r="A43" s="227"/>
      <c r="B43" s="240" t="s">
        <v>1529</v>
      </c>
      <c r="C43" s="335"/>
      <c r="D43" s="507"/>
      <c r="E43" s="507"/>
      <c r="F43" s="506"/>
      <c r="G43" s="506"/>
      <c r="H43" s="506"/>
      <c r="I43" s="505"/>
      <c r="J43" s="261"/>
    </row>
    <row r="44" spans="1:11" x14ac:dyDescent="0.25">
      <c r="A44" s="227"/>
      <c r="B44" s="260"/>
      <c r="C44" s="320"/>
      <c r="D44" s="574"/>
      <c r="E44" s="574"/>
      <c r="F44" s="528"/>
      <c r="G44" s="528"/>
      <c r="H44" s="528"/>
      <c r="I44" s="45"/>
      <c r="J44" s="38"/>
    </row>
    <row r="45" spans="1:11" x14ac:dyDescent="0.25">
      <c r="A45" s="239" t="s">
        <v>99</v>
      </c>
      <c r="B45" s="33" t="s">
        <v>72</v>
      </c>
      <c r="C45" s="33" t="s">
        <v>1528</v>
      </c>
      <c r="D45" s="332" t="s">
        <v>160</v>
      </c>
      <c r="E45" s="574"/>
      <c r="F45" s="528"/>
      <c r="G45" s="528"/>
      <c r="H45" s="528"/>
      <c r="I45" s="45"/>
      <c r="J45" s="38"/>
      <c r="K45" s="239" t="s">
        <v>99</v>
      </c>
    </row>
    <row r="46" spans="1:11" ht="45" x14ac:dyDescent="0.25">
      <c r="A46" s="227">
        <v>200</v>
      </c>
      <c r="B46" s="578" t="s">
        <v>1527</v>
      </c>
      <c r="C46" s="499">
        <f>IF(B56=2017,0,'17-RegAssets-2 (RY26)'!AL23)</f>
        <v>-567388872.02659786</v>
      </c>
      <c r="D46" s="577" t="s">
        <v>1526</v>
      </c>
      <c r="E46" s="574"/>
      <c r="F46" s="528"/>
      <c r="G46" s="528"/>
      <c r="H46" s="528"/>
      <c r="I46" s="45"/>
      <c r="J46" s="38"/>
      <c r="K46" s="227">
        <f>A46</f>
        <v>200</v>
      </c>
    </row>
    <row r="47" spans="1:11" ht="30" x14ac:dyDescent="0.25">
      <c r="A47" s="227">
        <f>A46+1</f>
        <v>201</v>
      </c>
      <c r="B47" s="578" t="s">
        <v>1525</v>
      </c>
      <c r="C47" s="499">
        <f>+'17-RegAssets-2 (RY26)'!AZ23</f>
        <v>-557702915.85713327</v>
      </c>
      <c r="D47" s="577" t="s">
        <v>1524</v>
      </c>
      <c r="E47" s="574"/>
      <c r="F47" s="528"/>
      <c r="G47" s="528"/>
      <c r="H47" s="528"/>
      <c r="I47" s="45"/>
      <c r="J47" s="38"/>
      <c r="K47" s="227">
        <f>A47</f>
        <v>201</v>
      </c>
    </row>
    <row r="48" spans="1:11" x14ac:dyDescent="0.25">
      <c r="A48" s="227">
        <f>A47+1</f>
        <v>202</v>
      </c>
      <c r="B48" s="576" t="s">
        <v>1523</v>
      </c>
      <c r="C48" s="575">
        <f>J69</f>
        <v>-562901930.23028648</v>
      </c>
      <c r="D48" s="331" t="s">
        <v>1522</v>
      </c>
      <c r="E48" s="574"/>
      <c r="F48" s="528"/>
      <c r="G48" s="528"/>
      <c r="H48" s="528"/>
      <c r="I48" s="45"/>
      <c r="J48" s="38"/>
      <c r="K48" s="227">
        <f>A48</f>
        <v>202</v>
      </c>
    </row>
    <row r="49" spans="1:11" x14ac:dyDescent="0.25">
      <c r="A49" s="227"/>
      <c r="B49" s="260"/>
      <c r="C49" s="320"/>
      <c r="D49" s="574"/>
      <c r="E49" s="574"/>
      <c r="F49" s="528"/>
      <c r="G49" s="528"/>
      <c r="H49" s="528"/>
      <c r="I49" s="45"/>
      <c r="J49" s="38"/>
      <c r="K49" s="227"/>
    </row>
    <row r="50" spans="1:11" x14ac:dyDescent="0.25">
      <c r="A50" s="227"/>
      <c r="B50" s="38"/>
      <c r="C50" s="228" t="s">
        <v>530</v>
      </c>
      <c r="D50" s="228" t="s">
        <v>529</v>
      </c>
      <c r="E50" s="228" t="s">
        <v>528</v>
      </c>
      <c r="F50" s="228" t="s">
        <v>527</v>
      </c>
      <c r="G50" s="228" t="s">
        <v>552</v>
      </c>
      <c r="H50" s="228" t="s">
        <v>551</v>
      </c>
      <c r="I50" s="228" t="s">
        <v>550</v>
      </c>
      <c r="J50" s="228" t="s">
        <v>575</v>
      </c>
      <c r="K50" s="227"/>
    </row>
    <row r="51" spans="1:11" x14ac:dyDescent="0.25">
      <c r="A51" s="227"/>
      <c r="B51" s="38"/>
      <c r="C51" s="320"/>
      <c r="D51" s="503" t="s">
        <v>1333</v>
      </c>
      <c r="E51" s="503" t="s">
        <v>1332</v>
      </c>
      <c r="F51" s="491"/>
      <c r="G51" s="491"/>
      <c r="H51" s="503" t="s">
        <v>1331</v>
      </c>
      <c r="I51" s="237" t="s">
        <v>1330</v>
      </c>
      <c r="J51" s="503" t="s">
        <v>1329</v>
      </c>
      <c r="K51" s="227"/>
    </row>
    <row r="52" spans="1:11" x14ac:dyDescent="0.25">
      <c r="A52" s="227"/>
      <c r="B52" s="38"/>
      <c r="C52" s="320"/>
      <c r="D52" s="492"/>
      <c r="E52" s="492"/>
      <c r="F52" s="491"/>
      <c r="G52" s="491"/>
      <c r="H52" s="491"/>
      <c r="I52" s="45"/>
      <c r="J52" s="38"/>
      <c r="K52" s="227"/>
    </row>
    <row r="53" spans="1:11" x14ac:dyDescent="0.25">
      <c r="A53" s="227"/>
      <c r="B53" s="38"/>
      <c r="C53" s="332"/>
      <c r="D53" s="503" t="s">
        <v>1328</v>
      </c>
      <c r="E53" s="503" t="s">
        <v>1327</v>
      </c>
      <c r="F53" s="503"/>
      <c r="G53" s="503" t="s">
        <v>1326</v>
      </c>
      <c r="H53" s="503" t="s">
        <v>1309</v>
      </c>
      <c r="I53" s="227" t="s">
        <v>1325</v>
      </c>
      <c r="J53" s="227" t="s">
        <v>1324</v>
      </c>
      <c r="K53" s="227"/>
    </row>
    <row r="54" spans="1:11" x14ac:dyDescent="0.25">
      <c r="A54" s="239" t="s">
        <v>99</v>
      </c>
      <c r="B54" s="239" t="s">
        <v>543</v>
      </c>
      <c r="C54" s="332" t="s">
        <v>1323</v>
      </c>
      <c r="D54" s="502" t="s">
        <v>1322</v>
      </c>
      <c r="E54" s="502" t="s">
        <v>1321</v>
      </c>
      <c r="F54" s="502" t="s">
        <v>1320</v>
      </c>
      <c r="G54" s="502" t="s">
        <v>1319</v>
      </c>
      <c r="H54" s="502" t="s">
        <v>1306</v>
      </c>
      <c r="I54" s="239" t="s">
        <v>1318</v>
      </c>
      <c r="J54" s="239" t="s">
        <v>1317</v>
      </c>
      <c r="K54" s="239" t="str">
        <f>A54</f>
        <v>Line</v>
      </c>
    </row>
    <row r="55" spans="1:11" ht="30" x14ac:dyDescent="0.25">
      <c r="A55" s="227">
        <f>A48+1</f>
        <v>203</v>
      </c>
      <c r="B55" s="38"/>
      <c r="C55" s="473" t="s">
        <v>1521</v>
      </c>
      <c r="D55" s="501"/>
      <c r="E55" s="312">
        <f>+C46</f>
        <v>-567388872.02659786</v>
      </c>
      <c r="F55" s="491"/>
      <c r="G55" s="18">
        <f>+G56+F56-G67</f>
        <v>365</v>
      </c>
      <c r="H55" s="496">
        <f>1</f>
        <v>1</v>
      </c>
      <c r="I55" s="500"/>
      <c r="J55" s="499">
        <f>+E55</f>
        <v>-567388872.02659786</v>
      </c>
      <c r="K55" s="227">
        <f>A55</f>
        <v>203</v>
      </c>
    </row>
    <row r="56" spans="1:11" x14ac:dyDescent="0.25">
      <c r="A56" s="227">
        <f>A55+1</f>
        <v>204</v>
      </c>
      <c r="B56" s="130">
        <f>'1-BaseTRR (RY27)'!$G$2</f>
        <v>2020</v>
      </c>
      <c r="C56" s="473" t="s">
        <v>516</v>
      </c>
      <c r="D56" s="312">
        <f>(-$C$46+$C$47)/12</f>
        <v>807163.01412204897</v>
      </c>
      <c r="E56" s="312">
        <f>E55+D56</f>
        <v>-566581709.01247585</v>
      </c>
      <c r="F56" s="18">
        <v>31</v>
      </c>
      <c r="G56" s="18">
        <f>+G57+F57</f>
        <v>335</v>
      </c>
      <c r="H56" s="496">
        <f>G56/G55</f>
        <v>0.9178082191780822</v>
      </c>
      <c r="I56" s="495">
        <f>D56*H56</f>
        <v>740820.84857777099</v>
      </c>
      <c r="J56" s="498">
        <f>J55+I56</f>
        <v>-566648051.17802012</v>
      </c>
      <c r="K56" s="227">
        <f>A56</f>
        <v>204</v>
      </c>
    </row>
    <row r="57" spans="1:11" x14ac:dyDescent="0.25">
      <c r="A57" s="227">
        <f>A56+1</f>
        <v>205</v>
      </c>
      <c r="B57" s="130">
        <f>'1-BaseTRR (RY27)'!$G$2</f>
        <v>2020</v>
      </c>
      <c r="C57" s="473" t="s">
        <v>515</v>
      </c>
      <c r="D57" s="312">
        <f>(-$C$46+$C$47)/12</f>
        <v>807163.01412204897</v>
      </c>
      <c r="E57" s="312">
        <f>E56+D57</f>
        <v>-565774545.99835384</v>
      </c>
      <c r="F57" s="497">
        <v>28</v>
      </c>
      <c r="G57" s="18">
        <f>+G58+F58</f>
        <v>307</v>
      </c>
      <c r="H57" s="496">
        <f>G57/G55</f>
        <v>0.84109589041095889</v>
      </c>
      <c r="I57" s="495">
        <f>D57*H57</f>
        <v>678901.49406977813</v>
      </c>
      <c r="J57" s="498">
        <f>J56+I57</f>
        <v>-565969149.6839503</v>
      </c>
      <c r="K57" s="227">
        <f>A57</f>
        <v>205</v>
      </c>
    </row>
    <row r="58" spans="1:11" x14ac:dyDescent="0.25">
      <c r="A58" s="227">
        <f>A57+1</f>
        <v>206</v>
      </c>
      <c r="B58" s="130">
        <f>'1-BaseTRR (RY27)'!$G$2</f>
        <v>2020</v>
      </c>
      <c r="C58" s="473" t="s">
        <v>514</v>
      </c>
      <c r="D58" s="312">
        <f>(-$C$46+$C$47)/12</f>
        <v>807163.01412204897</v>
      </c>
      <c r="E58" s="312">
        <f>E57+D58</f>
        <v>-564967382.98423183</v>
      </c>
      <c r="F58" s="18">
        <v>31</v>
      </c>
      <c r="G58" s="18">
        <f>+G59+F59</f>
        <v>276</v>
      </c>
      <c r="H58" s="496">
        <f>G58/G55</f>
        <v>0.75616438356164384</v>
      </c>
      <c r="I58" s="495">
        <f>D58*H58</f>
        <v>610347.92300735763</v>
      </c>
      <c r="J58" s="498">
        <f>J57+I58</f>
        <v>-565358801.76094294</v>
      </c>
      <c r="K58" s="227">
        <f>A58</f>
        <v>206</v>
      </c>
    </row>
    <row r="59" spans="1:11" x14ac:dyDescent="0.25">
      <c r="A59" s="227">
        <f>A58+1</f>
        <v>207</v>
      </c>
      <c r="B59" s="130">
        <f>'1-BaseTRR (RY27)'!$G$2</f>
        <v>2020</v>
      </c>
      <c r="C59" s="473" t="s">
        <v>513</v>
      </c>
      <c r="D59" s="312">
        <f>(-$C$46+$C$47)/12</f>
        <v>807163.01412204897</v>
      </c>
      <c r="E59" s="312">
        <f>E58+D59</f>
        <v>-564160219.97010982</v>
      </c>
      <c r="F59" s="18">
        <v>30</v>
      </c>
      <c r="G59" s="18">
        <f>+G60+F60</f>
        <v>246</v>
      </c>
      <c r="H59" s="496">
        <f>G59/G55</f>
        <v>0.67397260273972603</v>
      </c>
      <c r="I59" s="495">
        <f>D59*H59</f>
        <v>544005.75746307964</v>
      </c>
      <c r="J59" s="498">
        <f>J58+I59</f>
        <v>-564814796.00347984</v>
      </c>
      <c r="K59" s="227">
        <f>A59</f>
        <v>207</v>
      </c>
    </row>
    <row r="60" spans="1:11" x14ac:dyDescent="0.25">
      <c r="A60" s="227">
        <f>A59+1</f>
        <v>208</v>
      </c>
      <c r="B60" s="130">
        <f>'1-BaseTRR (RY27)'!$G$2</f>
        <v>2020</v>
      </c>
      <c r="C60" s="473" t="s">
        <v>512</v>
      </c>
      <c r="D60" s="312">
        <f>(-$C$46+$C$47)/12</f>
        <v>807163.01412204897</v>
      </c>
      <c r="E60" s="312">
        <f>E59+D60</f>
        <v>-563353056.95598781</v>
      </c>
      <c r="F60" s="18">
        <v>31</v>
      </c>
      <c r="G60" s="18">
        <f>+G61+F61</f>
        <v>215</v>
      </c>
      <c r="H60" s="496">
        <f>G60/G55</f>
        <v>0.58904109589041098</v>
      </c>
      <c r="I60" s="495">
        <f>D60*H60</f>
        <v>475452.18640065897</v>
      </c>
      <c r="J60" s="498">
        <f>J59+I60</f>
        <v>-564339343.81707919</v>
      </c>
      <c r="K60" s="227">
        <f>A60</f>
        <v>208</v>
      </c>
    </row>
    <row r="61" spans="1:11" x14ac:dyDescent="0.25">
      <c r="A61" s="227">
        <f>A60+1</f>
        <v>209</v>
      </c>
      <c r="B61" s="130">
        <f>'1-BaseTRR (RY27)'!$G$2</f>
        <v>2020</v>
      </c>
      <c r="C61" s="473" t="s">
        <v>704</v>
      </c>
      <c r="D61" s="312">
        <f>(-$C$46+$C$47)/12</f>
        <v>807163.01412204897</v>
      </c>
      <c r="E61" s="312">
        <f>E60+D61</f>
        <v>-562545893.9418658</v>
      </c>
      <c r="F61" s="18">
        <v>30</v>
      </c>
      <c r="G61" s="18">
        <f>+G62+F62</f>
        <v>185</v>
      </c>
      <c r="H61" s="496">
        <f>G61/G55</f>
        <v>0.50684931506849318</v>
      </c>
      <c r="I61" s="495">
        <f>D61*H61</f>
        <v>409110.02085638099</v>
      </c>
      <c r="J61" s="498">
        <f>J60+I61</f>
        <v>-563930233.79622281</v>
      </c>
      <c r="K61" s="227">
        <f>A61</f>
        <v>209</v>
      </c>
    </row>
    <row r="62" spans="1:11" x14ac:dyDescent="0.25">
      <c r="A62" s="227">
        <f>A61+1</f>
        <v>210</v>
      </c>
      <c r="B62" s="130">
        <f>'1-BaseTRR (RY27)'!$G$2</f>
        <v>2020</v>
      </c>
      <c r="C62" s="473" t="s">
        <v>510</v>
      </c>
      <c r="D62" s="312">
        <f>(-$C$46+$C$47)/12</f>
        <v>807163.01412204897</v>
      </c>
      <c r="E62" s="312">
        <f>E61+D62</f>
        <v>-561738730.92774379</v>
      </c>
      <c r="F62" s="18">
        <v>31</v>
      </c>
      <c r="G62" s="18">
        <f>+G63+F63</f>
        <v>154</v>
      </c>
      <c r="H62" s="496">
        <f>G62/G55</f>
        <v>0.42191780821917807</v>
      </c>
      <c r="I62" s="495">
        <f>D62*H62</f>
        <v>340556.44979396038</v>
      </c>
      <c r="J62" s="498">
        <f>J61+I62</f>
        <v>-563589677.34642887</v>
      </c>
      <c r="K62" s="227">
        <f>A62</f>
        <v>210</v>
      </c>
    </row>
    <row r="63" spans="1:11" x14ac:dyDescent="0.25">
      <c r="A63" s="227">
        <f>A62+1</f>
        <v>211</v>
      </c>
      <c r="B63" s="130">
        <f>'1-BaseTRR (RY27)'!$G$2</f>
        <v>2020</v>
      </c>
      <c r="C63" s="473" t="s">
        <v>509</v>
      </c>
      <c r="D63" s="312">
        <f>(-$C$46+$C$47)/12</f>
        <v>807163.01412204897</v>
      </c>
      <c r="E63" s="312">
        <f>E62+D63</f>
        <v>-560931567.91362178</v>
      </c>
      <c r="F63" s="18">
        <v>31</v>
      </c>
      <c r="G63" s="18">
        <f>+G64+F64</f>
        <v>123</v>
      </c>
      <c r="H63" s="496">
        <f>G63/G55</f>
        <v>0.33698630136986302</v>
      </c>
      <c r="I63" s="495">
        <f>D63*H63</f>
        <v>272002.87873153982</v>
      </c>
      <c r="J63" s="498">
        <f>J62+I63</f>
        <v>-563317674.46769738</v>
      </c>
      <c r="K63" s="227">
        <f>A63</f>
        <v>211</v>
      </c>
    </row>
    <row r="64" spans="1:11" x14ac:dyDescent="0.25">
      <c r="A64" s="227">
        <f>A63+1</f>
        <v>212</v>
      </c>
      <c r="B64" s="130">
        <f>'1-BaseTRR (RY27)'!$G$2</f>
        <v>2020</v>
      </c>
      <c r="C64" s="473" t="s">
        <v>508</v>
      </c>
      <c r="D64" s="312">
        <f>(-$C$46+$C$47)/12</f>
        <v>807163.01412204897</v>
      </c>
      <c r="E64" s="312">
        <f>E63+D64</f>
        <v>-560124404.89949977</v>
      </c>
      <c r="F64" s="18">
        <v>30</v>
      </c>
      <c r="G64" s="18">
        <f>+G65+F65</f>
        <v>93</v>
      </c>
      <c r="H64" s="496">
        <f>G64/G55</f>
        <v>0.25479452054794521</v>
      </c>
      <c r="I64" s="495">
        <f>D64*H64</f>
        <v>205660.7131872618</v>
      </c>
      <c r="J64" s="498">
        <f>J63+I64</f>
        <v>-563112013.75451016</v>
      </c>
      <c r="K64" s="227">
        <f>A64</f>
        <v>212</v>
      </c>
    </row>
    <row r="65" spans="1:11" x14ac:dyDescent="0.25">
      <c r="A65" s="227">
        <f>A64+1</f>
        <v>213</v>
      </c>
      <c r="B65" s="130">
        <f>'1-BaseTRR (RY27)'!$G$2</f>
        <v>2020</v>
      </c>
      <c r="C65" s="473" t="s">
        <v>507</v>
      </c>
      <c r="D65" s="312">
        <f>(-$C$46+$C$47)/12</f>
        <v>807163.01412204897</v>
      </c>
      <c r="E65" s="312">
        <f>E64+D65</f>
        <v>-559317241.88537776</v>
      </c>
      <c r="F65" s="18">
        <v>31</v>
      </c>
      <c r="G65" s="18">
        <f>+G66+F66</f>
        <v>62</v>
      </c>
      <c r="H65" s="496">
        <f>G65/G55</f>
        <v>0.16986301369863013</v>
      </c>
      <c r="I65" s="495">
        <f>D65*H65</f>
        <v>137107.14212484119</v>
      </c>
      <c r="J65" s="498">
        <f>J64+I65</f>
        <v>-562974906.61238527</v>
      </c>
      <c r="K65" s="227">
        <f>A65</f>
        <v>213</v>
      </c>
    </row>
    <row r="66" spans="1:11" x14ac:dyDescent="0.25">
      <c r="A66" s="227">
        <f>A65+1</f>
        <v>214</v>
      </c>
      <c r="B66" s="130">
        <f>'1-BaseTRR (RY27)'!$G$2</f>
        <v>2020</v>
      </c>
      <c r="C66" s="473" t="s">
        <v>506</v>
      </c>
      <c r="D66" s="312">
        <f>(-$C$46+$C$47)/12</f>
        <v>807163.01412204897</v>
      </c>
      <c r="E66" s="312">
        <f>E65+D66</f>
        <v>-558510078.87125576</v>
      </c>
      <c r="F66" s="18">
        <v>30</v>
      </c>
      <c r="G66" s="18">
        <f>+G67+F67</f>
        <v>32</v>
      </c>
      <c r="H66" s="496">
        <f>G66/G55</f>
        <v>8.7671232876712329E-2</v>
      </c>
      <c r="I66" s="495">
        <f>D66*H66</f>
        <v>70764.976580563205</v>
      </c>
      <c r="J66" s="498">
        <f>J65+I66</f>
        <v>-562904141.63580465</v>
      </c>
      <c r="K66" s="227">
        <f>A66</f>
        <v>214</v>
      </c>
    </row>
    <row r="67" spans="1:11" x14ac:dyDescent="0.25">
      <c r="A67" s="227">
        <f>A66+1</f>
        <v>215</v>
      </c>
      <c r="B67" s="130">
        <f>'1-BaseTRR (RY27)'!$G$2</f>
        <v>2020</v>
      </c>
      <c r="C67" s="473" t="s">
        <v>505</v>
      </c>
      <c r="D67" s="312">
        <f>(-$C$46+$C$47)/12</f>
        <v>807163.01412204897</v>
      </c>
      <c r="E67" s="312">
        <f>E66+D67</f>
        <v>-557702915.85713375</v>
      </c>
      <c r="F67" s="18">
        <v>31</v>
      </c>
      <c r="G67" s="497">
        <v>1</v>
      </c>
      <c r="H67" s="496">
        <f>G67/G55</f>
        <v>2.7397260273972603E-3</v>
      </c>
      <c r="I67" s="495">
        <f>D67*H67</f>
        <v>2211.4055181426002</v>
      </c>
      <c r="J67" s="573">
        <f>J66+I67</f>
        <v>-562901930.23028648</v>
      </c>
      <c r="K67" s="227">
        <f>A67</f>
        <v>215</v>
      </c>
    </row>
    <row r="68" spans="1:11" x14ac:dyDescent="0.25">
      <c r="A68" s="227">
        <f>A67+1</f>
        <v>216</v>
      </c>
      <c r="B68" s="38"/>
      <c r="C68" s="473" t="s">
        <v>537</v>
      </c>
      <c r="D68" s="312"/>
      <c r="E68" s="312">
        <f>C47</f>
        <v>-557702915.85713327</v>
      </c>
      <c r="F68" s="491"/>
      <c r="G68" s="491"/>
      <c r="H68" s="491"/>
      <c r="I68" s="45"/>
      <c r="J68" s="493"/>
      <c r="K68" s="227">
        <f>A68</f>
        <v>216</v>
      </c>
    </row>
    <row r="69" spans="1:11" x14ac:dyDescent="0.25">
      <c r="A69" s="227">
        <f>A68+1</f>
        <v>217</v>
      </c>
      <c r="B69" s="38"/>
      <c r="C69" s="320"/>
      <c r="D69" s="492"/>
      <c r="E69" s="492"/>
      <c r="F69" s="491"/>
      <c r="G69" s="491"/>
      <c r="H69" s="491"/>
      <c r="I69" s="490" t="s">
        <v>1315</v>
      </c>
      <c r="J69" s="489">
        <f>+J67</f>
        <v>-562901930.23028648</v>
      </c>
      <c r="K69" s="227">
        <f>A69</f>
        <v>217</v>
      </c>
    </row>
    <row r="71" spans="1:11" x14ac:dyDescent="0.25">
      <c r="B71" s="24" t="s">
        <v>1520</v>
      </c>
      <c r="C71" s="24"/>
      <c r="D71" s="24"/>
      <c r="E71" s="24"/>
      <c r="F71" s="24"/>
      <c r="G71" s="24"/>
      <c r="H71" s="24"/>
      <c r="I71" s="24"/>
      <c r="J71" s="24"/>
    </row>
    <row r="72" spans="1:11" x14ac:dyDescent="0.25">
      <c r="B72" s="24" t="s">
        <v>1519</v>
      </c>
      <c r="C72" s="24"/>
      <c r="D72" s="24"/>
      <c r="E72" s="24"/>
      <c r="F72" s="24"/>
      <c r="G72" s="24"/>
      <c r="H72" s="24"/>
      <c r="I72" s="24"/>
      <c r="J72" s="24"/>
    </row>
  </sheetData>
  <mergeCells count="3">
    <mergeCell ref="N4:T4"/>
    <mergeCell ref="B71:J71"/>
    <mergeCell ref="B72:J72"/>
  </mergeCells>
  <printOptions horizontalCentered="1"/>
  <pageMargins left="1" right="1" top="1" bottom="1" header="0.5" footer="0.5"/>
  <pageSetup scale="39" orientation="landscape" r:id="rId1"/>
  <headerFooter>
    <oddHeader>&amp;C&amp;"-,Bold"Pacific Gas and Electric Company
Formula Rate Model
Schedule &amp;A&amp;R&amp;10TO Rate Year 2025 Annual Update
&amp;F</oddHeader>
  </headerFooter>
  <rowBreaks count="1" manualBreakCount="1">
    <brk id="41" max="10" man="1"/>
  </rowBreaks>
  <customProperties>
    <customPr name="_pios_id" r:id="rId2"/>
  </customPropertie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387ED-47D0-4DF2-91F7-F44BF922C590}">
  <sheetPr>
    <pageSetUpPr fitToPage="1"/>
  </sheetPr>
  <dimension ref="A1:T72"/>
  <sheetViews>
    <sheetView topLeftCell="A16" workbookViewId="0">
      <selection activeCell="X117" activeCellId="1" sqref="X27:X30 X117"/>
    </sheetView>
  </sheetViews>
  <sheetFormatPr defaultColWidth="9.140625" defaultRowHeight="15" x14ac:dyDescent="0.25"/>
  <cols>
    <col min="1" max="1" width="5.5703125" customWidth="1"/>
    <col min="2" max="2" width="54.28515625" customWidth="1"/>
    <col min="3" max="3" width="24.42578125" customWidth="1"/>
    <col min="4" max="4" width="19" customWidth="1"/>
    <col min="5" max="5" width="18.85546875" bestFit="1" customWidth="1"/>
    <col min="6" max="6" width="24.5703125" customWidth="1"/>
    <col min="7" max="7" width="24.85546875" customWidth="1"/>
    <col min="8" max="8" width="15.140625" bestFit="1" customWidth="1"/>
    <col min="9" max="9" width="16.5703125" customWidth="1"/>
    <col min="10" max="10" width="23" bestFit="1" customWidth="1"/>
    <col min="11" max="11" width="6.7109375" bestFit="1" customWidth="1"/>
  </cols>
  <sheetData>
    <row r="1" spans="1:20" x14ac:dyDescent="0.25">
      <c r="B1" s="594" t="s">
        <v>32</v>
      </c>
      <c r="C1" s="579"/>
      <c r="D1" s="579"/>
      <c r="E1" s="68"/>
      <c r="G1" s="68"/>
      <c r="J1" s="68" t="s">
        <v>476</v>
      </c>
    </row>
    <row r="2" spans="1:20" x14ac:dyDescent="0.25">
      <c r="B2" s="241" t="s">
        <v>369</v>
      </c>
      <c r="C2" s="579"/>
      <c r="D2" s="579"/>
      <c r="E2" s="68"/>
      <c r="F2" s="68"/>
      <c r="G2" s="68"/>
    </row>
    <row r="3" spans="1:20" x14ac:dyDescent="0.25">
      <c r="B3" s="579"/>
      <c r="C3" s="579"/>
      <c r="D3" s="579"/>
      <c r="E3" s="579"/>
      <c r="F3" s="579"/>
      <c r="G3" s="579"/>
    </row>
    <row r="4" spans="1:20" ht="15.75" customHeight="1" x14ac:dyDescent="0.25">
      <c r="A4" s="580"/>
      <c r="B4" s="579" t="s">
        <v>1568</v>
      </c>
      <c r="C4" s="579"/>
      <c r="D4" s="579"/>
      <c r="E4" s="579"/>
      <c r="F4" s="579"/>
      <c r="G4" s="579"/>
      <c r="N4" s="600"/>
      <c r="O4" s="599"/>
      <c r="P4" s="599"/>
      <c r="Q4" s="599"/>
      <c r="R4" s="599"/>
      <c r="S4" s="599"/>
      <c r="T4" s="599"/>
    </row>
    <row r="5" spans="1:20" x14ac:dyDescent="0.25">
      <c r="A5" s="580"/>
      <c r="B5" s="579" t="s">
        <v>1567</v>
      </c>
      <c r="C5" s="579"/>
      <c r="D5" s="579"/>
      <c r="E5" s="579"/>
      <c r="F5" s="579"/>
      <c r="G5" s="579"/>
    </row>
    <row r="6" spans="1:20" x14ac:dyDescent="0.25">
      <c r="A6" s="580"/>
      <c r="B6" s="579" t="s">
        <v>1566</v>
      </c>
      <c r="C6" s="579"/>
      <c r="D6" s="579"/>
      <c r="E6" s="579"/>
      <c r="F6" s="579"/>
      <c r="G6" s="579"/>
    </row>
    <row r="7" spans="1:20" x14ac:dyDescent="0.25">
      <c r="A7" s="580"/>
      <c r="B7" s="579"/>
      <c r="C7" s="579"/>
      <c r="D7" s="579"/>
      <c r="E7" s="579"/>
      <c r="F7" s="579"/>
      <c r="G7" s="579"/>
    </row>
    <row r="8" spans="1:20" x14ac:dyDescent="0.25">
      <c r="A8" s="580"/>
      <c r="B8" s="579" t="s">
        <v>1565</v>
      </c>
      <c r="C8" s="579"/>
      <c r="D8" s="579"/>
      <c r="E8" s="579"/>
      <c r="F8" s="579"/>
      <c r="G8" s="579"/>
    </row>
    <row r="9" spans="1:20" x14ac:dyDescent="0.25">
      <c r="A9" s="580"/>
      <c r="B9" s="579" t="s">
        <v>1564</v>
      </c>
      <c r="C9" s="579"/>
      <c r="D9" s="579"/>
      <c r="E9" s="579"/>
      <c r="F9" s="579"/>
      <c r="G9" s="579"/>
    </row>
    <row r="10" spans="1:20" x14ac:dyDescent="0.25">
      <c r="A10" s="580"/>
      <c r="B10" s="579"/>
      <c r="C10" s="579"/>
      <c r="D10" s="579"/>
      <c r="E10" s="579"/>
      <c r="F10" s="579"/>
      <c r="G10" s="579"/>
    </row>
    <row r="11" spans="1:20" x14ac:dyDescent="0.25">
      <c r="A11" s="580"/>
      <c r="B11" s="579" t="s">
        <v>1563</v>
      </c>
      <c r="C11" s="579"/>
      <c r="D11" s="579"/>
      <c r="E11" s="579"/>
      <c r="F11" s="579"/>
      <c r="G11" s="579"/>
    </row>
    <row r="12" spans="1:20" x14ac:dyDescent="0.25">
      <c r="A12" s="580"/>
      <c r="B12" s="579" t="s">
        <v>1562</v>
      </c>
      <c r="C12" s="579"/>
      <c r="D12" s="579"/>
      <c r="E12" s="579"/>
      <c r="F12" s="579"/>
      <c r="G12" s="579"/>
    </row>
    <row r="13" spans="1:20" x14ac:dyDescent="0.25">
      <c r="A13" s="580"/>
      <c r="B13" s="579" t="s">
        <v>1561</v>
      </c>
      <c r="C13" s="579"/>
      <c r="D13" s="579"/>
      <c r="E13" s="579"/>
      <c r="F13" s="579"/>
      <c r="G13" s="579"/>
    </row>
    <row r="14" spans="1:20" x14ac:dyDescent="0.25">
      <c r="A14" s="580"/>
      <c r="B14" s="579"/>
      <c r="C14" s="579"/>
      <c r="D14" s="579"/>
      <c r="E14" s="579"/>
      <c r="F14" s="579"/>
      <c r="G14" s="579"/>
    </row>
    <row r="15" spans="1:20" x14ac:dyDescent="0.25">
      <c r="A15" s="580"/>
      <c r="B15" s="73" t="s">
        <v>1560</v>
      </c>
      <c r="C15" s="35"/>
      <c r="D15" s="35"/>
      <c r="E15" s="35"/>
      <c r="F15" s="35"/>
      <c r="G15" s="35"/>
    </row>
    <row r="16" spans="1:20" x14ac:dyDescent="0.25">
      <c r="A16" s="580"/>
      <c r="B16" s="594" t="s">
        <v>399</v>
      </c>
      <c r="C16" s="579"/>
      <c r="D16" s="579"/>
      <c r="E16" s="579"/>
      <c r="F16" s="579"/>
      <c r="G16" s="579"/>
    </row>
    <row r="17" spans="1:11" x14ac:dyDescent="0.25">
      <c r="A17" s="580"/>
      <c r="B17" s="579" t="s">
        <v>1559</v>
      </c>
      <c r="C17" s="579"/>
      <c r="D17" s="579"/>
      <c r="E17" s="579"/>
      <c r="F17" s="579"/>
      <c r="G17" s="579"/>
    </row>
    <row r="18" spans="1:11" x14ac:dyDescent="0.25">
      <c r="A18" s="580"/>
      <c r="B18" s="579" t="s">
        <v>1558</v>
      </c>
    </row>
    <row r="19" spans="1:11" x14ac:dyDescent="0.25">
      <c r="A19" s="580"/>
      <c r="B19" s="598" t="s">
        <v>1557</v>
      </c>
    </row>
    <row r="20" spans="1:11" x14ac:dyDescent="0.25">
      <c r="A20" s="580"/>
      <c r="B20" s="598" t="s">
        <v>1556</v>
      </c>
      <c r="E20" s="38"/>
    </row>
    <row r="21" spans="1:11" x14ac:dyDescent="0.25">
      <c r="A21" s="580"/>
      <c r="B21" s="579" t="s">
        <v>1555</v>
      </c>
    </row>
    <row r="22" spans="1:11" x14ac:dyDescent="0.25">
      <c r="A22" s="580"/>
      <c r="B22" s="579"/>
    </row>
    <row r="23" spans="1:11" x14ac:dyDescent="0.25">
      <c r="A23" s="580"/>
      <c r="B23" s="579"/>
      <c r="C23" s="579"/>
      <c r="D23" s="579"/>
      <c r="E23" s="580" t="s">
        <v>520</v>
      </c>
      <c r="F23" s="579"/>
      <c r="G23" s="579"/>
    </row>
    <row r="24" spans="1:11" x14ac:dyDescent="0.25">
      <c r="A24" s="587" t="s">
        <v>99</v>
      </c>
      <c r="B24" s="579"/>
      <c r="C24" s="579"/>
      <c r="D24" s="579"/>
      <c r="E24" s="587" t="s">
        <v>787</v>
      </c>
      <c r="F24" s="597" t="s">
        <v>1554</v>
      </c>
      <c r="G24" s="597"/>
      <c r="K24" s="587" t="s">
        <v>99</v>
      </c>
    </row>
    <row r="25" spans="1:11" x14ac:dyDescent="0.25">
      <c r="A25" s="580">
        <v>100</v>
      </c>
      <c r="B25" s="579" t="s">
        <v>1553</v>
      </c>
      <c r="C25" s="579"/>
      <c r="D25" s="579"/>
      <c r="E25" s="596">
        <v>0</v>
      </c>
      <c r="F25" s="579" t="s">
        <v>1552</v>
      </c>
      <c r="G25" s="579"/>
      <c r="K25" s="580">
        <v>100</v>
      </c>
    </row>
    <row r="26" spans="1:11" x14ac:dyDescent="0.25">
      <c r="A26" s="580">
        <v>101</v>
      </c>
      <c r="B26" s="579" t="s">
        <v>1551</v>
      </c>
      <c r="C26" s="579"/>
      <c r="D26" s="579"/>
      <c r="E26" s="596">
        <v>0</v>
      </c>
      <c r="F26" s="579" t="s">
        <v>1550</v>
      </c>
      <c r="G26" s="579"/>
      <c r="K26" s="580">
        <v>101</v>
      </c>
    </row>
    <row r="27" spans="1:11" x14ac:dyDescent="0.25">
      <c r="A27" s="580">
        <v>102</v>
      </c>
      <c r="B27" s="579" t="s">
        <v>1549</v>
      </c>
      <c r="C27" s="579"/>
      <c r="D27" s="579"/>
      <c r="E27" s="596">
        <v>0</v>
      </c>
      <c r="F27" s="579" t="s">
        <v>1548</v>
      </c>
      <c r="G27" s="579"/>
      <c r="K27" s="580">
        <v>102</v>
      </c>
    </row>
    <row r="28" spans="1:11" x14ac:dyDescent="0.25">
      <c r="A28" s="580"/>
      <c r="B28" s="579"/>
      <c r="C28" s="579"/>
      <c r="D28" s="579"/>
      <c r="E28" s="588"/>
      <c r="F28" s="579"/>
      <c r="G28" s="579"/>
      <c r="K28" s="580"/>
    </row>
    <row r="29" spans="1:11" x14ac:dyDescent="0.25">
      <c r="A29" s="580"/>
      <c r="B29" s="579"/>
      <c r="C29" s="595" t="s">
        <v>1547</v>
      </c>
      <c r="D29" s="595" t="s">
        <v>1546</v>
      </c>
      <c r="E29" s="595" t="s">
        <v>1545</v>
      </c>
      <c r="F29" s="579"/>
      <c r="G29" s="579"/>
      <c r="K29" s="580"/>
    </row>
    <row r="30" spans="1:11" x14ac:dyDescent="0.25">
      <c r="A30" s="580"/>
      <c r="B30" s="579"/>
      <c r="C30" s="580" t="s">
        <v>520</v>
      </c>
      <c r="D30" s="580" t="s">
        <v>520</v>
      </c>
      <c r="E30" s="580" t="s">
        <v>520</v>
      </c>
      <c r="F30" s="579"/>
      <c r="G30" s="579"/>
      <c r="K30" s="580"/>
    </row>
    <row r="31" spans="1:11" x14ac:dyDescent="0.25">
      <c r="A31" s="580"/>
      <c r="B31" s="580" t="s">
        <v>1544</v>
      </c>
      <c r="C31" s="580" t="s">
        <v>1543</v>
      </c>
      <c r="D31" s="580" t="s">
        <v>970</v>
      </c>
      <c r="E31" s="17" t="s">
        <v>1542</v>
      </c>
      <c r="F31" s="594" t="s">
        <v>1541</v>
      </c>
      <c r="G31" s="594"/>
      <c r="K31" s="580"/>
    </row>
    <row r="32" spans="1:11" x14ac:dyDescent="0.25">
      <c r="A32" s="587"/>
      <c r="B32" s="580" t="s">
        <v>1540</v>
      </c>
      <c r="C32" s="580" t="s">
        <v>1539</v>
      </c>
      <c r="D32" s="580" t="s">
        <v>1539</v>
      </c>
      <c r="E32" s="580" t="s">
        <v>1538</v>
      </c>
      <c r="F32" s="594" t="s">
        <v>1537</v>
      </c>
      <c r="G32" s="594"/>
      <c r="K32" s="580"/>
    </row>
    <row r="33" spans="1:11" x14ac:dyDescent="0.25">
      <c r="A33" s="587" t="s">
        <v>99</v>
      </c>
      <c r="B33" s="587" t="s">
        <v>1536</v>
      </c>
      <c r="C33" s="587" t="s">
        <v>1536</v>
      </c>
      <c r="D33" s="587" t="s">
        <v>1536</v>
      </c>
      <c r="E33" s="587" t="s">
        <v>1535</v>
      </c>
      <c r="F33" s="593" t="s">
        <v>1534</v>
      </c>
      <c r="G33" s="587" t="s">
        <v>160</v>
      </c>
      <c r="K33" s="587" t="s">
        <v>99</v>
      </c>
    </row>
    <row r="34" spans="1:11" ht="15.75" thickBot="1" x14ac:dyDescent="0.3">
      <c r="A34" s="592">
        <v>103</v>
      </c>
      <c r="B34" s="589" t="s">
        <v>1533</v>
      </c>
      <c r="C34" s="591">
        <v>0</v>
      </c>
      <c r="D34" s="591">
        <v>0</v>
      </c>
      <c r="E34" s="590">
        <v>0</v>
      </c>
      <c r="F34" s="589"/>
      <c r="G34" s="589"/>
      <c r="K34" s="580">
        <v>103</v>
      </c>
    </row>
    <row r="35" spans="1:11" ht="15.75" thickTop="1" x14ac:dyDescent="0.25">
      <c r="A35" s="580"/>
      <c r="B35" s="579"/>
      <c r="C35" s="588"/>
      <c r="D35" s="588"/>
      <c r="E35" s="588"/>
      <c r="F35" s="579"/>
      <c r="G35" s="579"/>
      <c r="K35" s="587"/>
    </row>
    <row r="36" spans="1:11" x14ac:dyDescent="0.25">
      <c r="A36" s="580">
        <v>104</v>
      </c>
      <c r="B36" s="581" t="s">
        <v>1532</v>
      </c>
      <c r="C36" s="583"/>
      <c r="D36" s="583"/>
      <c r="E36" s="586"/>
      <c r="F36" s="581"/>
      <c r="G36" s="581"/>
      <c r="K36" s="580">
        <v>104</v>
      </c>
    </row>
    <row r="37" spans="1:11" x14ac:dyDescent="0.25">
      <c r="A37" s="580">
        <v>105</v>
      </c>
      <c r="B37" s="581" t="s">
        <v>1531</v>
      </c>
      <c r="C37" s="583"/>
      <c r="D37" s="583"/>
      <c r="E37" s="586"/>
      <c r="F37" s="581"/>
      <c r="G37" s="581"/>
      <c r="K37" s="580">
        <v>105</v>
      </c>
    </row>
    <row r="38" spans="1:11" x14ac:dyDescent="0.25">
      <c r="A38" s="580">
        <v>106</v>
      </c>
      <c r="B38" s="581" t="s">
        <v>1530</v>
      </c>
      <c r="C38" s="584"/>
      <c r="D38" s="583"/>
      <c r="E38" s="582"/>
      <c r="F38" s="581"/>
      <c r="G38" s="581"/>
      <c r="K38" s="580">
        <v>106</v>
      </c>
    </row>
    <row r="39" spans="1:11" x14ac:dyDescent="0.25">
      <c r="A39" s="580">
        <v>107</v>
      </c>
      <c r="B39" s="585" t="s">
        <v>746</v>
      </c>
      <c r="C39" s="584"/>
      <c r="D39" s="583"/>
      <c r="E39" s="582"/>
      <c r="F39" s="581"/>
      <c r="G39" s="581"/>
      <c r="K39" s="580">
        <v>107</v>
      </c>
    </row>
    <row r="40" spans="1:11" x14ac:dyDescent="0.25">
      <c r="A40" s="580"/>
      <c r="B40" s="579"/>
      <c r="C40" s="579"/>
      <c r="D40" s="579"/>
      <c r="E40" s="579"/>
      <c r="F40" s="579"/>
      <c r="G40" s="579"/>
      <c r="H40" s="580"/>
    </row>
    <row r="41" spans="1:11" x14ac:dyDescent="0.25">
      <c r="A41" s="580"/>
    </row>
    <row r="42" spans="1:11" x14ac:dyDescent="0.25">
      <c r="A42" s="580"/>
      <c r="B42" s="579"/>
    </row>
    <row r="43" spans="1:11" x14ac:dyDescent="0.25">
      <c r="A43" s="227"/>
      <c r="B43" s="240" t="s">
        <v>1529</v>
      </c>
      <c r="C43" s="335"/>
      <c r="D43" s="507"/>
      <c r="E43" s="507"/>
      <c r="F43" s="506"/>
      <c r="G43" s="506"/>
      <c r="H43" s="506"/>
      <c r="I43" s="505"/>
      <c r="J43" s="261"/>
    </row>
    <row r="44" spans="1:11" x14ac:dyDescent="0.25">
      <c r="A44" s="227"/>
      <c r="B44" s="260"/>
      <c r="C44" s="320"/>
      <c r="D44" s="574"/>
      <c r="E44" s="574"/>
      <c r="F44" s="528"/>
      <c r="G44" s="528"/>
      <c r="H44" s="528"/>
      <c r="I44" s="45"/>
      <c r="J44" s="38"/>
    </row>
    <row r="45" spans="1:11" x14ac:dyDescent="0.25">
      <c r="A45" s="239" t="s">
        <v>99</v>
      </c>
      <c r="B45" s="33" t="s">
        <v>72</v>
      </c>
      <c r="C45" s="33" t="s">
        <v>1528</v>
      </c>
      <c r="D45" s="332" t="s">
        <v>160</v>
      </c>
      <c r="E45" s="574"/>
      <c r="F45" s="528"/>
      <c r="G45" s="528"/>
      <c r="H45" s="528"/>
      <c r="I45" s="45"/>
      <c r="J45" s="38"/>
      <c r="K45" s="239" t="s">
        <v>99</v>
      </c>
    </row>
    <row r="46" spans="1:11" ht="45" x14ac:dyDescent="0.25">
      <c r="A46" s="227">
        <v>200</v>
      </c>
      <c r="B46" s="578" t="s">
        <v>1527</v>
      </c>
      <c r="C46" s="499">
        <v>-567343612.17005408</v>
      </c>
      <c r="D46" s="577" t="s">
        <v>1526</v>
      </c>
      <c r="E46" s="574"/>
      <c r="F46" s="528"/>
      <c r="G46" s="528"/>
      <c r="H46" s="528"/>
      <c r="I46" s="45"/>
      <c r="J46" s="38"/>
      <c r="K46" s="227">
        <v>200</v>
      </c>
    </row>
    <row r="47" spans="1:11" ht="30" x14ac:dyDescent="0.25">
      <c r="A47" s="227">
        <v>201</v>
      </c>
      <c r="B47" s="578" t="s">
        <v>1525</v>
      </c>
      <c r="C47" s="499">
        <v>-557630113.93499839</v>
      </c>
      <c r="D47" s="577" t="s">
        <v>1524</v>
      </c>
      <c r="E47" s="574"/>
      <c r="F47" s="528"/>
      <c r="G47" s="528"/>
      <c r="H47" s="528"/>
      <c r="I47" s="45"/>
      <c r="J47" s="38"/>
      <c r="K47" s="227">
        <v>201</v>
      </c>
    </row>
    <row r="48" spans="1:11" x14ac:dyDescent="0.25">
      <c r="A48" s="227">
        <v>202</v>
      </c>
      <c r="B48" s="576" t="s">
        <v>1523</v>
      </c>
      <c r="C48" s="575">
        <v>-562843911.73194265</v>
      </c>
      <c r="D48" s="331" t="s">
        <v>1522</v>
      </c>
      <c r="E48" s="574"/>
      <c r="F48" s="528"/>
      <c r="G48" s="528"/>
      <c r="H48" s="528"/>
      <c r="I48" s="45"/>
      <c r="J48" s="38"/>
      <c r="K48" s="227">
        <v>202</v>
      </c>
    </row>
    <row r="49" spans="1:11" x14ac:dyDescent="0.25">
      <c r="A49" s="227"/>
      <c r="B49" s="260"/>
      <c r="C49" s="320"/>
      <c r="D49" s="574"/>
      <c r="E49" s="574"/>
      <c r="F49" s="528"/>
      <c r="G49" s="528"/>
      <c r="H49" s="528"/>
      <c r="I49" s="45"/>
      <c r="J49" s="38"/>
      <c r="K49" s="227"/>
    </row>
    <row r="50" spans="1:11" x14ac:dyDescent="0.25">
      <c r="A50" s="227"/>
      <c r="B50" s="38"/>
      <c r="C50" s="228" t="s">
        <v>530</v>
      </c>
      <c r="D50" s="228" t="s">
        <v>529</v>
      </c>
      <c r="E50" s="228" t="s">
        <v>528</v>
      </c>
      <c r="F50" s="228" t="s">
        <v>527</v>
      </c>
      <c r="G50" s="228" t="s">
        <v>552</v>
      </c>
      <c r="H50" s="228" t="s">
        <v>551</v>
      </c>
      <c r="I50" s="228" t="s">
        <v>550</v>
      </c>
      <c r="J50" s="228" t="s">
        <v>575</v>
      </c>
      <c r="K50" s="227"/>
    </row>
    <row r="51" spans="1:11" x14ac:dyDescent="0.25">
      <c r="A51" s="227"/>
      <c r="B51" s="38"/>
      <c r="C51" s="320"/>
      <c r="D51" s="503" t="s">
        <v>1333</v>
      </c>
      <c r="E51" s="503" t="s">
        <v>1332</v>
      </c>
      <c r="F51" s="491"/>
      <c r="G51" s="491"/>
      <c r="H51" s="503" t="s">
        <v>1331</v>
      </c>
      <c r="I51" s="237" t="s">
        <v>1330</v>
      </c>
      <c r="J51" s="503" t="s">
        <v>1329</v>
      </c>
      <c r="K51" s="227"/>
    </row>
    <row r="52" spans="1:11" x14ac:dyDescent="0.25">
      <c r="A52" s="227"/>
      <c r="B52" s="38"/>
      <c r="C52" s="320"/>
      <c r="D52" s="492"/>
      <c r="E52" s="492"/>
      <c r="F52" s="491"/>
      <c r="G52" s="491"/>
      <c r="H52" s="491"/>
      <c r="I52" s="45"/>
      <c r="J52" s="38"/>
      <c r="K52" s="227"/>
    </row>
    <row r="53" spans="1:11" x14ac:dyDescent="0.25">
      <c r="A53" s="227"/>
      <c r="B53" s="38"/>
      <c r="C53" s="332"/>
      <c r="D53" s="503" t="s">
        <v>1328</v>
      </c>
      <c r="E53" s="503" t="s">
        <v>1327</v>
      </c>
      <c r="F53" s="503"/>
      <c r="G53" s="503" t="s">
        <v>1326</v>
      </c>
      <c r="H53" s="503" t="s">
        <v>1309</v>
      </c>
      <c r="I53" s="227" t="s">
        <v>1325</v>
      </c>
      <c r="J53" s="227" t="s">
        <v>1324</v>
      </c>
      <c r="K53" s="227"/>
    </row>
    <row r="54" spans="1:11" x14ac:dyDescent="0.25">
      <c r="A54" s="239" t="s">
        <v>99</v>
      </c>
      <c r="B54" s="239" t="s">
        <v>543</v>
      </c>
      <c r="C54" s="332" t="s">
        <v>1323</v>
      </c>
      <c r="D54" s="502" t="s">
        <v>1322</v>
      </c>
      <c r="E54" s="502" t="s">
        <v>1321</v>
      </c>
      <c r="F54" s="502" t="s">
        <v>1320</v>
      </c>
      <c r="G54" s="502" t="s">
        <v>1319</v>
      </c>
      <c r="H54" s="502" t="s">
        <v>1306</v>
      </c>
      <c r="I54" s="239" t="s">
        <v>1318</v>
      </c>
      <c r="J54" s="239" t="s">
        <v>1317</v>
      </c>
      <c r="K54" s="239" t="s">
        <v>99</v>
      </c>
    </row>
    <row r="55" spans="1:11" ht="30" x14ac:dyDescent="0.25">
      <c r="A55" s="227">
        <v>203</v>
      </c>
      <c r="B55" s="38"/>
      <c r="C55" s="473" t="s">
        <v>1521</v>
      </c>
      <c r="D55" s="501"/>
      <c r="E55" s="312">
        <v>-567343612.17005408</v>
      </c>
      <c r="F55" s="491"/>
      <c r="G55" s="18">
        <v>365</v>
      </c>
      <c r="H55" s="496">
        <v>1</v>
      </c>
      <c r="I55" s="500"/>
      <c r="J55" s="499">
        <v>-567343612.17005408</v>
      </c>
      <c r="K55" s="227">
        <v>203</v>
      </c>
    </row>
    <row r="56" spans="1:11" x14ac:dyDescent="0.25">
      <c r="A56" s="227">
        <v>204</v>
      </c>
      <c r="B56" s="130">
        <v>2020</v>
      </c>
      <c r="C56" s="473" t="s">
        <v>516</v>
      </c>
      <c r="D56" s="312">
        <v>809458.18625464046</v>
      </c>
      <c r="E56" s="312">
        <v>-566534153.98379946</v>
      </c>
      <c r="F56" s="18">
        <v>31</v>
      </c>
      <c r="G56" s="18">
        <v>335</v>
      </c>
      <c r="H56" s="496">
        <v>0.9178082191780822</v>
      </c>
      <c r="I56" s="495">
        <v>742927.37642549188</v>
      </c>
      <c r="J56" s="498">
        <v>-566600684.79362857</v>
      </c>
      <c r="K56" s="227">
        <v>204</v>
      </c>
    </row>
    <row r="57" spans="1:11" x14ac:dyDescent="0.25">
      <c r="A57" s="227">
        <v>205</v>
      </c>
      <c r="B57" s="130">
        <v>2020</v>
      </c>
      <c r="C57" s="473" t="s">
        <v>515</v>
      </c>
      <c r="D57" s="312">
        <v>809458.18625464046</v>
      </c>
      <c r="E57" s="312">
        <v>-565724695.79754484</v>
      </c>
      <c r="F57" s="497">
        <v>28</v>
      </c>
      <c r="G57" s="18">
        <v>307</v>
      </c>
      <c r="H57" s="496">
        <v>0.84109589041095889</v>
      </c>
      <c r="I57" s="495">
        <v>680831.9539182866</v>
      </c>
      <c r="J57" s="498">
        <v>-565919852.83971024</v>
      </c>
      <c r="K57" s="227">
        <v>205</v>
      </c>
    </row>
    <row r="58" spans="1:11" x14ac:dyDescent="0.25">
      <c r="A58" s="227">
        <v>206</v>
      </c>
      <c r="B58" s="130">
        <v>2020</v>
      </c>
      <c r="C58" s="473" t="s">
        <v>514</v>
      </c>
      <c r="D58" s="312">
        <v>809458.18625464046</v>
      </c>
      <c r="E58" s="312">
        <v>-564915237.61129022</v>
      </c>
      <c r="F58" s="18">
        <v>31</v>
      </c>
      <c r="G58" s="18">
        <v>276</v>
      </c>
      <c r="H58" s="496">
        <v>0.75616438356164384</v>
      </c>
      <c r="I58" s="495">
        <v>612083.45042816654</v>
      </c>
      <c r="J58" s="498">
        <v>-565307769.38928211</v>
      </c>
      <c r="K58" s="227">
        <v>206</v>
      </c>
    </row>
    <row r="59" spans="1:11" x14ac:dyDescent="0.25">
      <c r="A59" s="227">
        <v>207</v>
      </c>
      <c r="B59" s="130">
        <v>2020</v>
      </c>
      <c r="C59" s="473" t="s">
        <v>513</v>
      </c>
      <c r="D59" s="312">
        <v>809458.18625464046</v>
      </c>
      <c r="E59" s="312">
        <v>-564105779.4250356</v>
      </c>
      <c r="F59" s="18">
        <v>30</v>
      </c>
      <c r="G59" s="18">
        <v>246</v>
      </c>
      <c r="H59" s="496">
        <v>0.67397260273972603</v>
      </c>
      <c r="I59" s="495">
        <v>545552.64059901796</v>
      </c>
      <c r="J59" s="498">
        <v>-564762216.74868309</v>
      </c>
      <c r="K59" s="227">
        <v>207</v>
      </c>
    </row>
    <row r="60" spans="1:11" x14ac:dyDescent="0.25">
      <c r="A60" s="227">
        <v>208</v>
      </c>
      <c r="B60" s="130">
        <v>2020</v>
      </c>
      <c r="C60" s="473" t="s">
        <v>512</v>
      </c>
      <c r="D60" s="312">
        <v>809458.18625464046</v>
      </c>
      <c r="E60" s="312">
        <v>-563296321.23878098</v>
      </c>
      <c r="F60" s="18">
        <v>31</v>
      </c>
      <c r="G60" s="18">
        <v>215</v>
      </c>
      <c r="H60" s="496">
        <v>0.58904109589041098</v>
      </c>
      <c r="I60" s="495">
        <v>476804.13710889785</v>
      </c>
      <c r="J60" s="498">
        <v>-564285412.61157417</v>
      </c>
      <c r="K60" s="227">
        <v>208</v>
      </c>
    </row>
    <row r="61" spans="1:11" x14ac:dyDescent="0.25">
      <c r="A61" s="227">
        <v>209</v>
      </c>
      <c r="B61" s="130">
        <v>2020</v>
      </c>
      <c r="C61" s="473" t="s">
        <v>704</v>
      </c>
      <c r="D61" s="312">
        <v>809458.18625464046</v>
      </c>
      <c r="E61" s="312">
        <v>-562486863.05252635</v>
      </c>
      <c r="F61" s="18">
        <v>30</v>
      </c>
      <c r="G61" s="18">
        <v>185</v>
      </c>
      <c r="H61" s="496">
        <v>0.50684931506849318</v>
      </c>
      <c r="I61" s="495">
        <v>410273.32727974927</v>
      </c>
      <c r="J61" s="498">
        <v>-563875139.28429437</v>
      </c>
      <c r="K61" s="227">
        <v>209</v>
      </c>
    </row>
    <row r="62" spans="1:11" x14ac:dyDescent="0.25">
      <c r="A62" s="227">
        <v>210</v>
      </c>
      <c r="B62" s="130">
        <v>2020</v>
      </c>
      <c r="C62" s="473" t="s">
        <v>510</v>
      </c>
      <c r="D62" s="312">
        <v>809458.18625464046</v>
      </c>
      <c r="E62" s="312">
        <v>-561677404.86627173</v>
      </c>
      <c r="F62" s="18">
        <v>31</v>
      </c>
      <c r="G62" s="18">
        <v>154</v>
      </c>
      <c r="H62" s="496">
        <v>0.42191780821917807</v>
      </c>
      <c r="I62" s="495">
        <v>341524.8237896291</v>
      </c>
      <c r="J62" s="498">
        <v>-563533614.46050477</v>
      </c>
      <c r="K62" s="227">
        <v>210</v>
      </c>
    </row>
    <row r="63" spans="1:11" x14ac:dyDescent="0.25">
      <c r="A63" s="227">
        <v>211</v>
      </c>
      <c r="B63" s="130">
        <v>2020</v>
      </c>
      <c r="C63" s="473" t="s">
        <v>509</v>
      </c>
      <c r="D63" s="312">
        <v>809458.18625464046</v>
      </c>
      <c r="E63" s="312">
        <v>-560867946.68001711</v>
      </c>
      <c r="F63" s="18">
        <v>31</v>
      </c>
      <c r="G63" s="18">
        <v>123</v>
      </c>
      <c r="H63" s="496">
        <v>0.33698630136986302</v>
      </c>
      <c r="I63" s="495">
        <v>272776.32029950898</v>
      </c>
      <c r="J63" s="498">
        <v>-563260838.14020526</v>
      </c>
      <c r="K63" s="227">
        <v>211</v>
      </c>
    </row>
    <row r="64" spans="1:11" x14ac:dyDescent="0.25">
      <c r="A64" s="227">
        <v>212</v>
      </c>
      <c r="B64" s="130">
        <v>2020</v>
      </c>
      <c r="C64" s="473" t="s">
        <v>508</v>
      </c>
      <c r="D64" s="312">
        <v>809458.18625464046</v>
      </c>
      <c r="E64" s="312">
        <v>-560058488.49376249</v>
      </c>
      <c r="F64" s="18">
        <v>30</v>
      </c>
      <c r="G64" s="18">
        <v>93</v>
      </c>
      <c r="H64" s="496">
        <v>0.25479452054794521</v>
      </c>
      <c r="I64" s="495">
        <v>206245.51047036046</v>
      </c>
      <c r="J64" s="498">
        <v>-563054592.62973487</v>
      </c>
      <c r="K64" s="227">
        <v>212</v>
      </c>
    </row>
    <row r="65" spans="1:11" x14ac:dyDescent="0.25">
      <c r="A65" s="227">
        <v>213</v>
      </c>
      <c r="B65" s="130">
        <v>2020</v>
      </c>
      <c r="C65" s="473" t="s">
        <v>507</v>
      </c>
      <c r="D65" s="312">
        <v>809458.18625464046</v>
      </c>
      <c r="E65" s="312">
        <v>-559249030.30750787</v>
      </c>
      <c r="F65" s="18">
        <v>31</v>
      </c>
      <c r="G65" s="18">
        <v>62</v>
      </c>
      <c r="H65" s="496">
        <v>0.16986301369863013</v>
      </c>
      <c r="I65" s="495">
        <v>137497.00698024029</v>
      </c>
      <c r="J65" s="498">
        <v>-562917095.62275469</v>
      </c>
      <c r="K65" s="227">
        <v>213</v>
      </c>
    </row>
    <row r="66" spans="1:11" x14ac:dyDescent="0.25">
      <c r="A66" s="227">
        <v>214</v>
      </c>
      <c r="B66" s="130">
        <v>2020</v>
      </c>
      <c r="C66" s="473" t="s">
        <v>506</v>
      </c>
      <c r="D66" s="312">
        <v>809458.18625464046</v>
      </c>
      <c r="E66" s="312">
        <v>-558439572.12125325</v>
      </c>
      <c r="F66" s="18">
        <v>30</v>
      </c>
      <c r="G66" s="18">
        <v>32</v>
      </c>
      <c r="H66" s="496">
        <v>8.7671232876712329E-2</v>
      </c>
      <c r="I66" s="495">
        <v>70966.197151091765</v>
      </c>
      <c r="J66" s="498">
        <v>-562846129.42560363</v>
      </c>
      <c r="K66" s="227">
        <v>214</v>
      </c>
    </row>
    <row r="67" spans="1:11" x14ac:dyDescent="0.25">
      <c r="A67" s="227">
        <v>215</v>
      </c>
      <c r="B67" s="130">
        <v>2020</v>
      </c>
      <c r="C67" s="473" t="s">
        <v>505</v>
      </c>
      <c r="D67" s="312">
        <v>809458.18625464046</v>
      </c>
      <c r="E67" s="312">
        <v>-557630113.93499863</v>
      </c>
      <c r="F67" s="18">
        <v>31</v>
      </c>
      <c r="G67" s="497">
        <v>1</v>
      </c>
      <c r="H67" s="496">
        <v>2.7397260273972603E-3</v>
      </c>
      <c r="I67" s="495">
        <v>2217.6936609716176</v>
      </c>
      <c r="J67" s="573">
        <v>-562843911.73194265</v>
      </c>
      <c r="K67" s="227">
        <v>215</v>
      </c>
    </row>
    <row r="68" spans="1:11" x14ac:dyDescent="0.25">
      <c r="A68" s="227">
        <v>216</v>
      </c>
      <c r="B68" s="38"/>
      <c r="C68" s="473" t="s">
        <v>537</v>
      </c>
      <c r="D68" s="312"/>
      <c r="E68" s="312">
        <v>-557630113.93499839</v>
      </c>
      <c r="F68" s="491"/>
      <c r="G68" s="491"/>
      <c r="H68" s="491"/>
      <c r="I68" s="45"/>
      <c r="J68" s="493"/>
      <c r="K68" s="227">
        <v>216</v>
      </c>
    </row>
    <row r="69" spans="1:11" x14ac:dyDescent="0.25">
      <c r="A69" s="227">
        <v>217</v>
      </c>
      <c r="B69" s="38"/>
      <c r="C69" s="320"/>
      <c r="D69" s="492"/>
      <c r="E69" s="492"/>
      <c r="F69" s="491"/>
      <c r="G69" s="491"/>
      <c r="H69" s="491"/>
      <c r="I69" s="490" t="s">
        <v>1315</v>
      </c>
      <c r="J69" s="489">
        <v>-562843911.73194265</v>
      </c>
      <c r="K69" s="227">
        <v>217</v>
      </c>
    </row>
    <row r="71" spans="1:11" x14ac:dyDescent="0.25">
      <c r="B71" s="24" t="s">
        <v>1520</v>
      </c>
      <c r="C71" s="24"/>
      <c r="D71" s="24"/>
      <c r="E71" s="24"/>
      <c r="F71" s="24"/>
      <c r="G71" s="24"/>
      <c r="H71" s="24"/>
      <c r="I71" s="24"/>
      <c r="J71" s="24"/>
    </row>
    <row r="72" spans="1:11" x14ac:dyDescent="0.25">
      <c r="B72" s="24" t="s">
        <v>1519</v>
      </c>
      <c r="C72" s="24"/>
      <c r="D72" s="24"/>
      <c r="E72" s="24"/>
      <c r="F72" s="24"/>
      <c r="G72" s="24"/>
      <c r="H72" s="24"/>
      <c r="I72" s="24"/>
      <c r="J72" s="24"/>
    </row>
  </sheetData>
  <mergeCells count="3">
    <mergeCell ref="N4:T4"/>
    <mergeCell ref="B71:J71"/>
    <mergeCell ref="B72:J72"/>
  </mergeCells>
  <printOptions horizontalCentered="1"/>
  <pageMargins left="1" right="1" top="1" bottom="1" header="0.5" footer="0.5"/>
  <pageSetup scale="36"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629F4-3DC6-4ADC-8E2F-93145AAE5CA6}">
  <sheetPr>
    <tabColor theme="7" tint="0.59996337778862885"/>
    <pageSetUpPr fitToPage="1"/>
  </sheetPr>
  <dimension ref="A1:BC129"/>
  <sheetViews>
    <sheetView view="pageBreakPreview" zoomScale="85" zoomScaleNormal="70" zoomScaleSheetLayoutView="85" workbookViewId="0">
      <pane xSplit="4" ySplit="10" topLeftCell="E11" activePane="bottomRight" state="frozen"/>
      <selection activeCell="X117" activeCellId="1" sqref="X27:X30 X117"/>
      <selection pane="topRight" activeCell="X117" activeCellId="1" sqref="X27:X30 X117"/>
      <selection pane="bottomLeft" activeCell="X117" activeCellId="1" sqref="X27:X30 X117"/>
      <selection pane="bottomRight" activeCell="X117" activeCellId="1" sqref="X27:X30 X117"/>
    </sheetView>
  </sheetViews>
  <sheetFormatPr defaultColWidth="9.28515625" defaultRowHeight="12.75" x14ac:dyDescent="0.2"/>
  <cols>
    <col min="1" max="1" width="6.7109375" style="601" bestFit="1" customWidth="1"/>
    <col min="2" max="2" width="14.5703125" style="601" customWidth="1"/>
    <col min="3" max="3" width="9.28515625" style="601"/>
    <col min="4" max="4" width="38.7109375" style="601" customWidth="1"/>
    <col min="5" max="5" width="1.7109375" style="601" customWidth="1"/>
    <col min="6" max="6" width="19.7109375" style="601" bestFit="1" customWidth="1"/>
    <col min="7" max="7" width="1.7109375" style="601" customWidth="1"/>
    <col min="8" max="8" width="15.7109375" style="601" bestFit="1" customWidth="1"/>
    <col min="9" max="9" width="1.7109375" style="601" customWidth="1"/>
    <col min="10" max="10" width="17.42578125" style="601" bestFit="1" customWidth="1"/>
    <col min="11" max="11" width="1.7109375" style="601" customWidth="1"/>
    <col min="12" max="12" width="22.28515625" style="601" customWidth="1"/>
    <col min="13" max="13" width="1.7109375" style="601" customWidth="1"/>
    <col min="14" max="14" width="14.7109375" style="601" bestFit="1" customWidth="1"/>
    <col min="15" max="15" width="1.7109375" style="601" customWidth="1"/>
    <col min="16" max="16" width="14.7109375" style="601" bestFit="1" customWidth="1"/>
    <col min="17" max="17" width="1.7109375" style="601" customWidth="1"/>
    <col min="18" max="18" width="17.7109375" style="601" bestFit="1" customWidth="1"/>
    <col min="19" max="19" width="1.7109375" style="601" customWidth="1"/>
    <col min="20" max="20" width="17.28515625" style="601" customWidth="1"/>
    <col min="21" max="21" width="1.7109375" style="601" customWidth="1"/>
    <col min="22" max="22" width="24.5703125" style="601" bestFit="1" customWidth="1"/>
    <col min="23" max="23" width="1.7109375" style="601" customWidth="1"/>
    <col min="24" max="24" width="17.28515625" style="601" customWidth="1"/>
    <col min="25" max="25" width="1.7109375" style="601" customWidth="1"/>
    <col min="26" max="26" width="17.28515625" style="601" customWidth="1"/>
    <col min="27" max="27" width="1.7109375" style="601" customWidth="1"/>
    <col min="28" max="28" width="17.28515625" style="601" customWidth="1"/>
    <col min="29" max="29" width="1.7109375" style="601" customWidth="1"/>
    <col min="30" max="30" width="21.7109375" style="601" bestFit="1" customWidth="1"/>
    <col min="31" max="31" width="1.7109375" style="601" customWidth="1"/>
    <col min="32" max="32" width="21.7109375" style="601" customWidth="1"/>
    <col min="33" max="33" width="1.7109375" style="601" customWidth="1"/>
    <col min="34" max="34" width="21.7109375" style="601" customWidth="1"/>
    <col min="35" max="35" width="1.7109375" style="601" customWidth="1"/>
    <col min="36" max="36" width="21.7109375" style="601" customWidth="1"/>
    <col min="37" max="37" width="1.7109375" style="601" customWidth="1"/>
    <col min="38" max="38" width="21.7109375" style="601" customWidth="1"/>
    <col min="39" max="39" width="1.7109375" style="601" customWidth="1"/>
    <col min="40" max="40" width="17.28515625" style="601" customWidth="1"/>
    <col min="41" max="41" width="1.7109375" style="601" customWidth="1"/>
    <col min="42" max="42" width="17.28515625" style="601" customWidth="1"/>
    <col min="43" max="43" width="1.7109375" style="601" customWidth="1"/>
    <col min="44" max="44" width="17.28515625" style="601" customWidth="1"/>
    <col min="45" max="45" width="1.7109375" style="601" customWidth="1"/>
    <col min="46" max="46" width="21.7109375" style="601" customWidth="1"/>
    <col min="47" max="47" width="1.7109375" style="601" customWidth="1"/>
    <col min="48" max="48" width="21.7109375" style="601" customWidth="1"/>
    <col min="49" max="49" width="1.7109375" style="601" customWidth="1"/>
    <col min="50" max="50" width="21.7109375" style="601" customWidth="1"/>
    <col min="51" max="51" width="1.7109375" style="601" customWidth="1"/>
    <col min="52" max="52" width="21.7109375" style="601" customWidth="1"/>
    <col min="53" max="53" width="1.7109375" style="601" customWidth="1"/>
    <col min="54" max="54" width="22.7109375" style="601" bestFit="1" customWidth="1"/>
    <col min="55" max="55" width="7.28515625" style="601" bestFit="1" customWidth="1"/>
    <col min="56" max="16384" width="9.28515625" style="601"/>
  </cols>
  <sheetData>
    <row r="1" spans="1:55" ht="15" x14ac:dyDescent="0.25">
      <c r="B1" s="651" t="s">
        <v>30</v>
      </c>
      <c r="C1" s="651"/>
      <c r="D1" s="651"/>
      <c r="E1" s="651"/>
      <c r="F1" s="651"/>
      <c r="G1" s="651"/>
      <c r="H1" s="651"/>
      <c r="I1" s="651"/>
      <c r="J1" s="651"/>
      <c r="K1" s="651"/>
      <c r="L1" s="651"/>
      <c r="M1" s="651"/>
      <c r="N1" s="651"/>
      <c r="O1" s="651"/>
      <c r="P1" s="651"/>
      <c r="Q1" s="651"/>
      <c r="R1" s="651"/>
      <c r="S1" s="651"/>
      <c r="T1" s="651"/>
      <c r="U1" s="651"/>
      <c r="V1" s="651"/>
      <c r="W1" s="651"/>
      <c r="X1" s="651"/>
      <c r="Y1" s="651"/>
      <c r="Z1" s="651"/>
      <c r="AA1" s="651"/>
      <c r="AB1" s="651"/>
      <c r="AC1" s="651"/>
      <c r="AD1" s="651"/>
      <c r="AE1" s="651"/>
      <c r="AF1" s="651"/>
      <c r="AG1" s="651"/>
      <c r="AH1" s="651"/>
      <c r="AI1" s="651"/>
      <c r="AJ1" s="651"/>
      <c r="AK1" s="651"/>
      <c r="AL1" s="651"/>
      <c r="AM1" s="651"/>
      <c r="AN1" s="651"/>
      <c r="AO1" s="651"/>
      <c r="AP1" s="651"/>
      <c r="AQ1" s="651"/>
      <c r="AR1" s="651"/>
      <c r="AS1" s="651"/>
      <c r="AT1" s="651"/>
      <c r="AU1" s="651"/>
      <c r="AV1" s="651"/>
      <c r="AW1" s="651"/>
      <c r="AX1" s="651"/>
      <c r="AY1" s="651"/>
      <c r="AZ1" s="651"/>
      <c r="BA1" s="651"/>
      <c r="BB1" s="68" t="s">
        <v>476</v>
      </c>
    </row>
    <row r="2" spans="1:55" ht="15" x14ac:dyDescent="0.25">
      <c r="A2" s="651"/>
      <c r="B2" s="652" t="s">
        <v>369</v>
      </c>
      <c r="C2" s="652"/>
      <c r="D2" s="651"/>
      <c r="E2" s="651"/>
      <c r="F2" s="651"/>
      <c r="G2" s="651"/>
      <c r="H2" s="651"/>
      <c r="I2" s="651"/>
      <c r="J2" s="651"/>
      <c r="K2" s="651"/>
      <c r="L2" s="651"/>
      <c r="M2" s="651"/>
      <c r="N2" s="651"/>
      <c r="O2" s="651"/>
      <c r="P2" s="651"/>
      <c r="Q2" s="651"/>
      <c r="R2" s="651"/>
      <c r="S2" s="651"/>
      <c r="T2" s="651"/>
      <c r="U2" s="651"/>
      <c r="V2" s="651"/>
      <c r="W2" s="651"/>
      <c r="X2" s="651"/>
      <c r="Y2" s="651"/>
      <c r="Z2" s="651"/>
      <c r="AA2" s="651"/>
      <c r="AB2" s="651"/>
      <c r="AC2" s="651"/>
      <c r="AD2" s="651"/>
      <c r="AE2" s="651"/>
      <c r="AF2" s="651"/>
      <c r="AG2" s="651"/>
      <c r="AH2" s="651"/>
      <c r="AI2" s="651"/>
      <c r="AJ2" s="651"/>
      <c r="AK2" s="651"/>
      <c r="AL2" s="651"/>
      <c r="AM2" s="651"/>
      <c r="AN2" s="651"/>
      <c r="AO2" s="651"/>
      <c r="AP2" s="651"/>
      <c r="AQ2" s="651"/>
      <c r="AR2" s="651"/>
      <c r="AS2" s="651"/>
      <c r="AT2" s="651"/>
      <c r="AU2" s="651"/>
      <c r="AV2" s="651"/>
      <c r="AW2" s="651"/>
      <c r="AX2" s="651"/>
      <c r="AY2" s="651"/>
      <c r="AZ2" s="651"/>
      <c r="BA2" s="651"/>
      <c r="BB2" s="651"/>
    </row>
    <row r="3" spans="1:55" ht="15" x14ac:dyDescent="0.25">
      <c r="A3" s="650"/>
      <c r="B3" s="650"/>
      <c r="C3" s="650"/>
      <c r="D3" s="650"/>
      <c r="E3" s="650"/>
      <c r="F3" s="650"/>
      <c r="G3" s="650"/>
      <c r="H3" s="650"/>
      <c r="I3" s="650"/>
      <c r="J3" s="650"/>
      <c r="K3" s="650"/>
      <c r="L3" s="650"/>
      <c r="M3" s="650"/>
      <c r="N3" s="650"/>
      <c r="O3" s="650"/>
      <c r="P3" s="650"/>
      <c r="Q3" s="650"/>
      <c r="R3" s="650"/>
      <c r="S3" s="650"/>
      <c r="T3" s="650"/>
      <c r="U3" s="650"/>
      <c r="V3" s="650"/>
      <c r="W3" s="650"/>
      <c r="X3" s="650"/>
      <c r="Y3" s="650"/>
      <c r="Z3" s="650"/>
      <c r="AA3" s="650"/>
      <c r="AB3" s="650"/>
      <c r="AC3" s="650"/>
      <c r="AD3" s="650"/>
      <c r="AE3" s="650"/>
      <c r="AF3" s="650"/>
      <c r="AG3" s="650"/>
      <c r="AH3" s="650"/>
      <c r="AI3" s="650"/>
      <c r="AJ3" s="650"/>
      <c r="AK3" s="650"/>
      <c r="AL3" s="650"/>
      <c r="AM3" s="650"/>
      <c r="AN3" s="650"/>
      <c r="AO3" s="650"/>
      <c r="AP3" s="650"/>
      <c r="AQ3" s="650"/>
      <c r="AR3" s="650"/>
      <c r="AS3" s="650"/>
      <c r="AT3" s="650"/>
      <c r="AU3" s="650"/>
      <c r="AV3" s="650"/>
      <c r="AW3" s="650"/>
      <c r="AX3" s="650"/>
      <c r="AY3" s="650"/>
      <c r="AZ3" s="650"/>
      <c r="BA3" s="650"/>
      <c r="BB3" s="650"/>
    </row>
    <row r="4" spans="1:55" x14ac:dyDescent="0.2">
      <c r="F4" s="647" t="s">
        <v>1711</v>
      </c>
      <c r="G4" s="647"/>
      <c r="H4" s="647"/>
      <c r="I4" s="647"/>
      <c r="J4" s="647"/>
      <c r="K4" s="618"/>
      <c r="L4" s="648" t="s">
        <v>1710</v>
      </c>
      <c r="N4" s="647" t="s">
        <v>1707</v>
      </c>
      <c r="O4" s="647"/>
      <c r="P4" s="647"/>
      <c r="Q4" s="647"/>
      <c r="R4" s="647"/>
      <c r="V4" s="649" t="s">
        <v>1709</v>
      </c>
      <c r="AD4" s="648" t="s">
        <v>1708</v>
      </c>
      <c r="AE4" s="618"/>
      <c r="AF4" s="647" t="s">
        <v>1707</v>
      </c>
      <c r="AG4" s="647"/>
      <c r="AH4" s="647"/>
      <c r="AI4" s="647"/>
      <c r="AJ4" s="647"/>
      <c r="AK4" s="618"/>
      <c r="AL4" s="618"/>
      <c r="AT4" s="647" t="s">
        <v>1707</v>
      </c>
      <c r="AU4" s="647"/>
      <c r="AV4" s="647"/>
      <c r="AW4" s="647"/>
      <c r="AX4" s="647"/>
      <c r="AY4" s="618"/>
      <c r="AZ4" s="618"/>
    </row>
    <row r="5" spans="1:55" ht="15" x14ac:dyDescent="0.25">
      <c r="A5" s="615"/>
      <c r="B5" s="615"/>
      <c r="C5" s="615"/>
      <c r="D5" s="615"/>
      <c r="E5" s="615"/>
      <c r="F5" s="624" t="s">
        <v>530</v>
      </c>
      <c r="G5" s="624"/>
      <c r="H5" s="624" t="s">
        <v>529</v>
      </c>
      <c r="I5" s="624"/>
      <c r="J5" s="624" t="s">
        <v>528</v>
      </c>
      <c r="K5" s="624"/>
      <c r="L5" s="624" t="s">
        <v>527</v>
      </c>
      <c r="M5" s="624"/>
      <c r="N5" s="624" t="s">
        <v>552</v>
      </c>
      <c r="O5" s="624"/>
      <c r="P5" s="624" t="s">
        <v>551</v>
      </c>
      <c r="Q5" s="624"/>
      <c r="R5" s="624" t="s">
        <v>550</v>
      </c>
      <c r="S5" s="624"/>
      <c r="T5" s="624" t="s">
        <v>575</v>
      </c>
      <c r="U5" s="624"/>
      <c r="V5" s="624" t="s">
        <v>574</v>
      </c>
      <c r="W5" s="602"/>
      <c r="X5" s="602" t="s">
        <v>710</v>
      </c>
      <c r="Y5" s="602"/>
      <c r="Z5" s="602" t="s">
        <v>709</v>
      </c>
      <c r="AA5" s="602"/>
      <c r="AB5" s="602" t="s">
        <v>708</v>
      </c>
      <c r="AC5" s="602"/>
      <c r="AD5" s="646" t="s">
        <v>707</v>
      </c>
      <c r="AE5" s="602"/>
      <c r="AF5" s="602" t="s">
        <v>706</v>
      </c>
      <c r="AG5" s="602"/>
      <c r="AH5" s="602" t="s">
        <v>1706</v>
      </c>
      <c r="AI5" s="602"/>
      <c r="AJ5" s="602" t="s">
        <v>1705</v>
      </c>
      <c r="AK5" s="602"/>
      <c r="AL5" s="602" t="s">
        <v>1704</v>
      </c>
      <c r="AM5" s="602"/>
      <c r="AN5" s="602" t="s">
        <v>1703</v>
      </c>
      <c r="AO5" s="602"/>
      <c r="AP5" s="602" t="s">
        <v>1702</v>
      </c>
      <c r="AQ5" s="602"/>
      <c r="AR5" s="602" t="s">
        <v>1701</v>
      </c>
      <c r="AS5" s="602"/>
      <c r="AT5" s="602" t="s">
        <v>1700</v>
      </c>
      <c r="AU5" s="602"/>
      <c r="AV5" s="602" t="s">
        <v>1699</v>
      </c>
      <c r="AW5" s="602"/>
      <c r="AX5" s="602" t="s">
        <v>1698</v>
      </c>
      <c r="AY5" s="602"/>
      <c r="AZ5" s="602" t="s">
        <v>1697</v>
      </c>
      <c r="BA5" s="602"/>
      <c r="BB5" s="615"/>
      <c r="BC5" s="615"/>
    </row>
    <row r="6" spans="1:55" ht="28.5" customHeight="1" x14ac:dyDescent="0.25">
      <c r="A6" s="615"/>
      <c r="B6" s="615"/>
      <c r="C6" s="615"/>
      <c r="D6" s="615">
        <v>-1</v>
      </c>
      <c r="E6" s="615"/>
      <c r="F6" s="602"/>
      <c r="G6" s="602"/>
      <c r="H6" s="602"/>
      <c r="I6" s="602"/>
      <c r="J6" s="602" t="s">
        <v>1696</v>
      </c>
      <c r="K6" s="602"/>
      <c r="L6" s="602"/>
      <c r="M6" s="602"/>
      <c r="N6" s="624"/>
      <c r="O6" s="624"/>
      <c r="P6" s="624"/>
      <c r="Q6" s="624"/>
      <c r="R6" s="624"/>
      <c r="S6" s="624"/>
      <c r="T6" s="624" t="s">
        <v>1695</v>
      </c>
      <c r="U6" s="602"/>
      <c r="V6" s="602"/>
      <c r="W6" s="602"/>
      <c r="X6" s="645" t="s">
        <v>1694</v>
      </c>
      <c r="Y6" s="645"/>
      <c r="Z6" s="645"/>
      <c r="AA6" s="645"/>
      <c r="AB6" s="645"/>
      <c r="AC6" s="602"/>
      <c r="AD6" s="602"/>
      <c r="AE6" s="602"/>
      <c r="AF6" s="602" t="s">
        <v>1693</v>
      </c>
      <c r="AG6" s="602"/>
      <c r="AH6" s="602" t="s">
        <v>1692</v>
      </c>
      <c r="AI6" s="602"/>
      <c r="AJ6" s="602" t="s">
        <v>1691</v>
      </c>
      <c r="AK6" s="602"/>
      <c r="AL6" s="602" t="s">
        <v>1690</v>
      </c>
      <c r="AM6" s="602"/>
      <c r="AN6" s="645" t="s">
        <v>1689</v>
      </c>
      <c r="AO6" s="645"/>
      <c r="AP6" s="645"/>
      <c r="AQ6" s="645"/>
      <c r="AR6" s="645"/>
      <c r="AS6" s="602"/>
      <c r="AT6" s="602" t="s">
        <v>1688</v>
      </c>
      <c r="AU6" s="602"/>
      <c r="AV6" s="602" t="s">
        <v>1687</v>
      </c>
      <c r="AW6" s="602"/>
      <c r="AX6" s="602" t="s">
        <v>1686</v>
      </c>
      <c r="AY6" s="602"/>
      <c r="AZ6" s="602" t="s">
        <v>1685</v>
      </c>
      <c r="BA6" s="602"/>
      <c r="BB6" s="615"/>
      <c r="BC6" s="615"/>
    </row>
    <row r="7" spans="1:55" ht="12.75" customHeight="1" x14ac:dyDescent="0.25">
      <c r="B7" s="642"/>
      <c r="C7" s="642"/>
      <c r="D7" s="642"/>
      <c r="E7" s="642"/>
      <c r="F7" s="633" t="s">
        <v>1684</v>
      </c>
      <c r="G7" s="642"/>
      <c r="H7" s="633" t="s">
        <v>1683</v>
      </c>
      <c r="I7" s="642"/>
      <c r="J7" s="643" t="s">
        <v>1677</v>
      </c>
      <c r="K7" s="643"/>
      <c r="L7" s="643" t="s">
        <v>826</v>
      </c>
      <c r="M7" s="642"/>
      <c r="N7" s="644" t="s">
        <v>1682</v>
      </c>
      <c r="O7" s="644"/>
      <c r="P7" s="644"/>
      <c r="Q7" s="644"/>
      <c r="R7" s="644"/>
      <c r="S7" s="644"/>
      <c r="T7" s="644"/>
      <c r="U7" s="633"/>
      <c r="V7" s="633"/>
      <c r="W7" s="633"/>
      <c r="X7" s="633" t="s">
        <v>541</v>
      </c>
      <c r="Y7" s="633"/>
      <c r="Z7" s="633" t="s">
        <v>541</v>
      </c>
      <c r="AA7" s="633"/>
      <c r="AB7" s="633" t="s">
        <v>541</v>
      </c>
      <c r="AC7" s="633"/>
      <c r="AD7" s="633" t="s">
        <v>826</v>
      </c>
      <c r="AE7" s="633"/>
      <c r="AF7" s="644" t="s">
        <v>1681</v>
      </c>
      <c r="AG7" s="644"/>
      <c r="AH7" s="644"/>
      <c r="AI7" s="644"/>
      <c r="AJ7" s="644"/>
      <c r="AK7" s="644"/>
      <c r="AL7" s="644"/>
      <c r="AM7" s="633"/>
      <c r="AN7" s="633" t="s">
        <v>541</v>
      </c>
      <c r="AO7" s="633"/>
      <c r="AP7" s="633" t="s">
        <v>541</v>
      </c>
      <c r="AQ7" s="633"/>
      <c r="AR7" s="633" t="s">
        <v>541</v>
      </c>
      <c r="AS7" s="633"/>
      <c r="AT7" s="644" t="s">
        <v>1680</v>
      </c>
      <c r="AU7" s="644"/>
      <c r="AV7" s="644"/>
      <c r="AW7" s="644"/>
      <c r="AX7" s="644"/>
      <c r="AY7" s="644"/>
      <c r="AZ7" s="644"/>
      <c r="BA7" s="633"/>
      <c r="BB7" s="642"/>
    </row>
    <row r="8" spans="1:55" ht="12.75" customHeight="1" x14ac:dyDescent="0.25">
      <c r="B8" s="642"/>
      <c r="C8" s="642"/>
      <c r="D8" s="642"/>
      <c r="E8" s="642"/>
      <c r="F8" s="633" t="s">
        <v>1679</v>
      </c>
      <c r="G8" s="642"/>
      <c r="H8" s="633" t="s">
        <v>1678</v>
      </c>
      <c r="I8" s="642"/>
      <c r="J8" s="643" t="s">
        <v>961</v>
      </c>
      <c r="K8" s="643"/>
      <c r="L8" s="643" t="s">
        <v>1677</v>
      </c>
      <c r="M8" s="642"/>
      <c r="N8" s="633" t="s">
        <v>1671</v>
      </c>
      <c r="O8" s="633"/>
      <c r="P8" s="633" t="s">
        <v>1671</v>
      </c>
      <c r="Q8" s="633"/>
      <c r="R8" s="633" t="s">
        <v>1671</v>
      </c>
      <c r="S8" s="633"/>
      <c r="T8" s="633"/>
      <c r="U8" s="633"/>
      <c r="V8" s="633" t="s">
        <v>541</v>
      </c>
      <c r="W8" s="633"/>
      <c r="X8" s="633" t="s">
        <v>1675</v>
      </c>
      <c r="Y8" s="633"/>
      <c r="Z8" s="633" t="s">
        <v>1675</v>
      </c>
      <c r="AA8" s="633"/>
      <c r="AB8" s="633" t="s">
        <v>1675</v>
      </c>
      <c r="AC8" s="633"/>
      <c r="AD8" s="633" t="s">
        <v>1676</v>
      </c>
      <c r="AE8" s="633"/>
      <c r="AF8" s="633" t="s">
        <v>1666</v>
      </c>
      <c r="AG8" s="633"/>
      <c r="AH8" s="633" t="s">
        <v>1666</v>
      </c>
      <c r="AI8" s="633"/>
      <c r="AJ8" s="633" t="s">
        <v>1666</v>
      </c>
      <c r="AK8" s="633"/>
      <c r="AL8" s="633"/>
      <c r="AM8" s="633"/>
      <c r="AN8" s="633" t="s">
        <v>1675</v>
      </c>
      <c r="AO8" s="633"/>
      <c r="AP8" s="633" t="s">
        <v>1675</v>
      </c>
      <c r="AQ8" s="633"/>
      <c r="AR8" s="633" t="s">
        <v>1675</v>
      </c>
      <c r="AS8" s="633"/>
      <c r="AT8" s="633" t="s">
        <v>1666</v>
      </c>
      <c r="AU8" s="633"/>
      <c r="AV8" s="633" t="s">
        <v>1666</v>
      </c>
      <c r="AW8" s="633"/>
      <c r="AX8" s="633" t="s">
        <v>1666</v>
      </c>
      <c r="AY8" s="633"/>
      <c r="AZ8" s="633"/>
      <c r="BA8" s="633"/>
      <c r="BB8" s="642"/>
    </row>
    <row r="9" spans="1:55" ht="15" x14ac:dyDescent="0.25">
      <c r="A9" s="602"/>
      <c r="B9" s="615"/>
      <c r="C9" s="615"/>
      <c r="D9" s="615"/>
      <c r="E9" s="615"/>
      <c r="F9" s="641" t="s">
        <v>1674</v>
      </c>
      <c r="G9" s="615"/>
      <c r="H9" s="641" t="s">
        <v>1673</v>
      </c>
      <c r="I9" s="615"/>
      <c r="J9" s="610" t="s">
        <v>542</v>
      </c>
      <c r="K9" s="610"/>
      <c r="L9" s="610" t="s">
        <v>1672</v>
      </c>
      <c r="M9" s="615"/>
      <c r="N9" s="633" t="s">
        <v>1668</v>
      </c>
      <c r="O9" s="633"/>
      <c r="P9" s="602" t="s">
        <v>1667</v>
      </c>
      <c r="Q9" s="602"/>
      <c r="R9" s="640" t="s">
        <v>1667</v>
      </c>
      <c r="S9" s="640"/>
      <c r="T9" s="640" t="s">
        <v>1671</v>
      </c>
      <c r="U9" s="640"/>
      <c r="V9" s="640" t="s">
        <v>1670</v>
      </c>
      <c r="W9" s="640"/>
      <c r="X9" s="633" t="s">
        <v>1668</v>
      </c>
      <c r="Y9" s="633"/>
      <c r="Z9" s="602" t="s">
        <v>1667</v>
      </c>
      <c r="AA9" s="602"/>
      <c r="AB9" s="640" t="s">
        <v>1667</v>
      </c>
      <c r="AC9" s="640"/>
      <c r="AD9" s="640" t="s">
        <v>1669</v>
      </c>
      <c r="AE9" s="640"/>
      <c r="AF9" s="633" t="s">
        <v>1668</v>
      </c>
      <c r="AG9" s="633"/>
      <c r="AH9" s="602" t="s">
        <v>1667</v>
      </c>
      <c r="AI9" s="602"/>
      <c r="AJ9" s="640" t="s">
        <v>1667</v>
      </c>
      <c r="AK9" s="640"/>
      <c r="AL9" s="640" t="s">
        <v>1666</v>
      </c>
      <c r="AM9" s="640"/>
      <c r="AN9" s="633" t="s">
        <v>1668</v>
      </c>
      <c r="AO9" s="633"/>
      <c r="AP9" s="602" t="s">
        <v>1667</v>
      </c>
      <c r="AQ9" s="602"/>
      <c r="AR9" s="640" t="s">
        <v>1667</v>
      </c>
      <c r="AS9" s="640"/>
      <c r="AT9" s="633" t="s">
        <v>1668</v>
      </c>
      <c r="AU9" s="633"/>
      <c r="AV9" s="602" t="s">
        <v>1667</v>
      </c>
      <c r="AW9" s="602"/>
      <c r="AX9" s="640" t="s">
        <v>1667</v>
      </c>
      <c r="AY9" s="640"/>
      <c r="AZ9" s="640" t="s">
        <v>1666</v>
      </c>
      <c r="BA9" s="640"/>
      <c r="BB9" s="602"/>
      <c r="BC9" s="602"/>
    </row>
    <row r="10" spans="1:55" ht="15.75" thickBot="1" x14ac:dyDescent="0.3">
      <c r="A10" s="587" t="s">
        <v>99</v>
      </c>
      <c r="B10" s="638" t="s">
        <v>1359</v>
      </c>
      <c r="C10" s="638"/>
      <c r="D10" s="638"/>
      <c r="E10" s="638"/>
      <c r="F10" s="639">
        <v>43100</v>
      </c>
      <c r="G10" s="638"/>
      <c r="H10" s="639">
        <v>43100</v>
      </c>
      <c r="I10" s="638"/>
      <c r="J10" s="639">
        <v>43100</v>
      </c>
      <c r="K10" s="639"/>
      <c r="L10" s="639" t="s">
        <v>1653</v>
      </c>
      <c r="M10" s="638"/>
      <c r="N10" s="637" t="s">
        <v>1664</v>
      </c>
      <c r="O10" s="637"/>
      <c r="P10" s="636" t="s">
        <v>1664</v>
      </c>
      <c r="Q10" s="636"/>
      <c r="R10" s="635" t="s">
        <v>1663</v>
      </c>
      <c r="S10" s="635"/>
      <c r="T10" s="635" t="s">
        <v>1662</v>
      </c>
      <c r="U10" s="635"/>
      <c r="V10" s="635" t="s">
        <v>1665</v>
      </c>
      <c r="W10" s="635"/>
      <c r="X10" s="637" t="s">
        <v>1664</v>
      </c>
      <c r="Y10" s="637"/>
      <c r="Z10" s="636" t="s">
        <v>1664</v>
      </c>
      <c r="AA10" s="636"/>
      <c r="AB10" s="635" t="s">
        <v>1663</v>
      </c>
      <c r="AC10" s="635"/>
      <c r="AD10" s="635" t="s">
        <v>1651</v>
      </c>
      <c r="AE10" s="635"/>
      <c r="AF10" s="637" t="s">
        <v>1664</v>
      </c>
      <c r="AG10" s="637"/>
      <c r="AH10" s="636" t="s">
        <v>1664</v>
      </c>
      <c r="AI10" s="636"/>
      <c r="AJ10" s="635" t="s">
        <v>1663</v>
      </c>
      <c r="AK10" s="635"/>
      <c r="AL10" s="635" t="s">
        <v>1662</v>
      </c>
      <c r="AM10" s="635"/>
      <c r="AN10" s="637" t="s">
        <v>1664</v>
      </c>
      <c r="AO10" s="637"/>
      <c r="AP10" s="636" t="s">
        <v>1664</v>
      </c>
      <c r="AQ10" s="636"/>
      <c r="AR10" s="635" t="s">
        <v>1663</v>
      </c>
      <c r="AS10" s="635"/>
      <c r="AT10" s="637" t="s">
        <v>1664</v>
      </c>
      <c r="AU10" s="637"/>
      <c r="AV10" s="636" t="s">
        <v>1664</v>
      </c>
      <c r="AW10" s="636"/>
      <c r="AX10" s="635" t="s">
        <v>1663</v>
      </c>
      <c r="AY10" s="635"/>
      <c r="AZ10" s="635" t="s">
        <v>1662</v>
      </c>
      <c r="BA10" s="635"/>
      <c r="BB10" s="634" t="s">
        <v>786</v>
      </c>
      <c r="BC10" s="609" t="s">
        <v>99</v>
      </c>
    </row>
    <row r="11" spans="1:55" ht="15" x14ac:dyDescent="0.25">
      <c r="A11" s="602"/>
      <c r="B11" s="615"/>
      <c r="C11" s="615"/>
      <c r="D11" s="615"/>
      <c r="E11" s="615"/>
      <c r="F11" s="615"/>
      <c r="G11" s="615"/>
      <c r="H11" s="615"/>
      <c r="I11" s="615"/>
      <c r="J11" s="615"/>
      <c r="K11" s="615"/>
      <c r="L11" s="615"/>
      <c r="M11" s="615"/>
      <c r="N11" s="633"/>
      <c r="O11" s="633"/>
      <c r="P11" s="632"/>
      <c r="Q11" s="632"/>
      <c r="R11" s="631"/>
      <c r="S11" s="631"/>
      <c r="T11" s="631"/>
      <c r="U11" s="631"/>
      <c r="V11" s="631"/>
      <c r="W11" s="631"/>
      <c r="X11" s="631"/>
      <c r="Y11" s="631"/>
      <c r="Z11" s="631"/>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02"/>
      <c r="BC11" s="602"/>
    </row>
    <row r="12" spans="1:55" ht="15" x14ac:dyDescent="0.25">
      <c r="A12" s="602">
        <v>100</v>
      </c>
      <c r="B12" s="615" t="s">
        <v>1661</v>
      </c>
      <c r="C12" s="615"/>
      <c r="D12" s="615"/>
      <c r="E12" s="615"/>
      <c r="F12" s="604">
        <v>-1695727972</v>
      </c>
      <c r="G12" s="615"/>
      <c r="H12" s="604">
        <v>-1087798598</v>
      </c>
      <c r="I12" s="615"/>
      <c r="J12" s="604">
        <v>-607929374</v>
      </c>
      <c r="K12" s="615"/>
      <c r="L12" s="610" t="s">
        <v>1653</v>
      </c>
      <c r="M12" s="615"/>
      <c r="N12" s="604">
        <v>-607929374</v>
      </c>
      <c r="O12" s="604"/>
      <c r="P12" s="604">
        <v>0</v>
      </c>
      <c r="Q12" s="604"/>
      <c r="R12" s="604">
        <v>0</v>
      </c>
      <c r="S12" s="604"/>
      <c r="T12" s="604">
        <v>-607929374</v>
      </c>
      <c r="U12" s="604"/>
      <c r="V12" s="627" t="s">
        <v>1652</v>
      </c>
      <c r="W12" s="604"/>
      <c r="X12" s="604">
        <v>-20021032.759567033</v>
      </c>
      <c r="Y12" s="604"/>
      <c r="Z12" s="604">
        <v>0</v>
      </c>
      <c r="AA12" s="604"/>
      <c r="AB12" s="604">
        <v>0</v>
      </c>
      <c r="AC12" s="604"/>
      <c r="AD12" s="610" t="s">
        <v>1651</v>
      </c>
      <c r="AE12" s="604"/>
      <c r="AF12" s="604">
        <v>-587908341.15240538</v>
      </c>
      <c r="AG12" s="604"/>
      <c r="AH12" s="604">
        <v>0</v>
      </c>
      <c r="AI12" s="604"/>
      <c r="AJ12" s="604">
        <v>0</v>
      </c>
      <c r="AK12" s="604"/>
      <c r="AL12" s="604">
        <v>-587908341.15240538</v>
      </c>
      <c r="AM12" s="604"/>
      <c r="AN12" s="604">
        <v>-9788826.4199011438</v>
      </c>
      <c r="AO12" s="604"/>
      <c r="AP12" s="604">
        <v>0</v>
      </c>
      <c r="AQ12" s="604"/>
      <c r="AR12" s="604">
        <v>0</v>
      </c>
      <c r="AS12" s="604"/>
      <c r="AT12" s="604">
        <v>-578119514.73250425</v>
      </c>
      <c r="AU12" s="604"/>
      <c r="AV12" s="604">
        <v>0</v>
      </c>
      <c r="AW12" s="604"/>
      <c r="AX12" s="604">
        <v>0</v>
      </c>
      <c r="AY12" s="604"/>
      <c r="AZ12" s="604">
        <v>-578119514.73250425</v>
      </c>
      <c r="BA12" s="604"/>
      <c r="BB12" s="602"/>
      <c r="BC12" s="602">
        <v>100</v>
      </c>
    </row>
    <row r="13" spans="1:55" ht="15" x14ac:dyDescent="0.25">
      <c r="A13" s="602">
        <v>101</v>
      </c>
      <c r="B13" s="615" t="s">
        <v>990</v>
      </c>
      <c r="C13" s="615"/>
      <c r="D13" s="615"/>
      <c r="E13" s="615"/>
      <c r="F13" s="604">
        <v>0</v>
      </c>
      <c r="G13" s="615"/>
      <c r="H13" s="604">
        <v>0</v>
      </c>
      <c r="I13" s="615"/>
      <c r="J13" s="604">
        <v>0</v>
      </c>
      <c r="K13" s="615"/>
      <c r="L13" s="610" t="s">
        <v>1653</v>
      </c>
      <c r="M13" s="615"/>
      <c r="N13" s="604">
        <v>0</v>
      </c>
      <c r="O13" s="604"/>
      <c r="P13" s="604">
        <v>0</v>
      </c>
      <c r="Q13" s="604"/>
      <c r="R13" s="604">
        <v>0</v>
      </c>
      <c r="S13" s="604"/>
      <c r="T13" s="604">
        <v>0</v>
      </c>
      <c r="U13" s="604"/>
      <c r="V13" s="627" t="s">
        <v>1652</v>
      </c>
      <c r="W13" s="604"/>
      <c r="X13" s="604">
        <v>0</v>
      </c>
      <c r="Y13" s="604"/>
      <c r="Z13" s="604">
        <v>0</v>
      </c>
      <c r="AA13" s="604"/>
      <c r="AB13" s="604">
        <v>0</v>
      </c>
      <c r="AC13" s="604"/>
      <c r="AD13" s="610" t="s">
        <v>1651</v>
      </c>
      <c r="AE13" s="604"/>
      <c r="AF13" s="604">
        <v>0</v>
      </c>
      <c r="AG13" s="604"/>
      <c r="AH13" s="604">
        <v>0</v>
      </c>
      <c r="AI13" s="604"/>
      <c r="AJ13" s="604">
        <v>0</v>
      </c>
      <c r="AK13" s="604"/>
      <c r="AL13" s="604">
        <v>0</v>
      </c>
      <c r="AM13" s="604"/>
      <c r="AN13" s="604">
        <v>0</v>
      </c>
      <c r="AO13" s="604"/>
      <c r="AP13" s="604">
        <v>0</v>
      </c>
      <c r="AQ13" s="604"/>
      <c r="AR13" s="604">
        <v>0</v>
      </c>
      <c r="AS13" s="604"/>
      <c r="AT13" s="604">
        <v>0</v>
      </c>
      <c r="AU13" s="604"/>
      <c r="AV13" s="604">
        <v>0</v>
      </c>
      <c r="AW13" s="604"/>
      <c r="AX13" s="604">
        <v>0</v>
      </c>
      <c r="AY13" s="604"/>
      <c r="AZ13" s="604">
        <v>0</v>
      </c>
      <c r="BA13" s="604"/>
      <c r="BB13" s="602"/>
      <c r="BC13" s="602">
        <v>101</v>
      </c>
    </row>
    <row r="14" spans="1:55" ht="15" x14ac:dyDescent="0.25">
      <c r="A14" s="602">
        <v>102</v>
      </c>
      <c r="B14" s="615" t="s">
        <v>1660</v>
      </c>
      <c r="C14" s="615"/>
      <c r="D14" s="615"/>
      <c r="E14" s="615"/>
      <c r="F14" s="604">
        <v>-346763385</v>
      </c>
      <c r="G14" s="615"/>
      <c r="H14" s="604">
        <v>-206675379</v>
      </c>
      <c r="I14" s="615"/>
      <c r="J14" s="604">
        <v>-140088006</v>
      </c>
      <c r="K14" s="615"/>
      <c r="L14" s="610" t="s">
        <v>1653</v>
      </c>
      <c r="M14" s="615"/>
      <c r="N14" s="604">
        <v>0</v>
      </c>
      <c r="O14" s="604"/>
      <c r="P14" s="604">
        <v>-140088006</v>
      </c>
      <c r="Q14" s="604"/>
      <c r="R14" s="604">
        <v>0</v>
      </c>
      <c r="S14" s="604"/>
      <c r="T14" s="604">
        <v>-140088006</v>
      </c>
      <c r="U14" s="604"/>
      <c r="V14" s="627" t="s">
        <v>1654</v>
      </c>
      <c r="W14" s="604"/>
      <c r="X14" s="604">
        <v>0</v>
      </c>
      <c r="Y14" s="604"/>
      <c r="Z14" s="604">
        <v>-33233414.585294396</v>
      </c>
      <c r="AA14" s="604"/>
      <c r="AB14" s="604">
        <v>0</v>
      </c>
      <c r="AC14" s="604"/>
      <c r="AD14" s="610" t="s">
        <v>1651</v>
      </c>
      <c r="AE14" s="604"/>
      <c r="AF14" s="604">
        <v>0</v>
      </c>
      <c r="AG14" s="604"/>
      <c r="AH14" s="604">
        <v>-106854591.43577531</v>
      </c>
      <c r="AI14" s="604"/>
      <c r="AJ14" s="604">
        <v>0</v>
      </c>
      <c r="AK14" s="604"/>
      <c r="AL14" s="604">
        <v>-106854591.43577531</v>
      </c>
      <c r="AM14" s="604"/>
      <c r="AN14" s="604">
        <v>0</v>
      </c>
      <c r="AO14" s="604"/>
      <c r="AP14" s="604">
        <v>-2011915.1663569035</v>
      </c>
      <c r="AQ14" s="604"/>
      <c r="AR14" s="604">
        <v>0</v>
      </c>
      <c r="AS14" s="604"/>
      <c r="AT14" s="604">
        <v>0</v>
      </c>
      <c r="AU14" s="604"/>
      <c r="AV14" s="604">
        <v>-104842676.26941842</v>
      </c>
      <c r="AW14" s="604"/>
      <c r="AX14" s="604">
        <v>0</v>
      </c>
      <c r="AY14" s="604"/>
      <c r="AZ14" s="604">
        <v>-104842676.26941842</v>
      </c>
      <c r="BA14" s="604"/>
      <c r="BB14" s="602"/>
      <c r="BC14" s="602">
        <v>102</v>
      </c>
    </row>
    <row r="15" spans="1:55" ht="15" x14ac:dyDescent="0.25">
      <c r="A15" s="602">
        <v>103</v>
      </c>
      <c r="B15" s="615" t="s">
        <v>1659</v>
      </c>
      <c r="C15" s="615"/>
      <c r="D15" s="615"/>
      <c r="E15" s="615"/>
      <c r="F15" s="604">
        <v>9730734</v>
      </c>
      <c r="G15" s="615"/>
      <c r="H15" s="604">
        <v>5840030</v>
      </c>
      <c r="I15" s="615"/>
      <c r="J15" s="604">
        <v>3890704</v>
      </c>
      <c r="K15" s="615"/>
      <c r="L15" s="610" t="s">
        <v>1653</v>
      </c>
      <c r="M15" s="615"/>
      <c r="N15" s="604">
        <v>0</v>
      </c>
      <c r="O15" s="604"/>
      <c r="P15" s="604">
        <v>0</v>
      </c>
      <c r="Q15" s="604"/>
      <c r="R15" s="604">
        <v>3890704</v>
      </c>
      <c r="S15" s="604"/>
      <c r="T15" s="604">
        <v>3890704</v>
      </c>
      <c r="U15" s="604"/>
      <c r="V15" s="627" t="s">
        <v>1658</v>
      </c>
      <c r="W15" s="604"/>
      <c r="X15" s="604">
        <v>0</v>
      </c>
      <c r="Y15" s="604"/>
      <c r="Z15" s="604">
        <v>0</v>
      </c>
      <c r="AA15" s="604"/>
      <c r="AB15" s="604">
        <v>-280186.65748921991</v>
      </c>
      <c r="AC15" s="604"/>
      <c r="AD15" s="610" t="s">
        <v>1651</v>
      </c>
      <c r="AE15" s="604"/>
      <c r="AF15" s="604">
        <v>0</v>
      </c>
      <c r="AG15" s="604"/>
      <c r="AH15" s="604">
        <v>0</v>
      </c>
      <c r="AI15" s="604"/>
      <c r="AJ15" s="604">
        <v>4170890.7933325088</v>
      </c>
      <c r="AK15" s="604"/>
      <c r="AL15" s="604">
        <v>4170890.7933325088</v>
      </c>
      <c r="AM15" s="604"/>
      <c r="AN15" s="604">
        <v>0</v>
      </c>
      <c r="AO15" s="604"/>
      <c r="AP15" s="604">
        <v>0</v>
      </c>
      <c r="AQ15" s="604"/>
      <c r="AR15" s="604">
        <v>78531.685090638581</v>
      </c>
      <c r="AS15" s="604"/>
      <c r="AT15" s="604">
        <v>0</v>
      </c>
      <c r="AU15" s="604"/>
      <c r="AV15" s="604">
        <v>0</v>
      </c>
      <c r="AW15" s="604"/>
      <c r="AX15" s="604">
        <v>4092359.1082418691</v>
      </c>
      <c r="AY15" s="604"/>
      <c r="AZ15" s="604">
        <v>4092359.1082418691</v>
      </c>
      <c r="BA15" s="604"/>
      <c r="BB15" s="602"/>
      <c r="BC15" s="602">
        <v>103</v>
      </c>
    </row>
    <row r="16" spans="1:55" ht="15" x14ac:dyDescent="0.25">
      <c r="A16" s="602">
        <v>104</v>
      </c>
      <c r="B16" s="615" t="s">
        <v>1657</v>
      </c>
      <c r="C16" s="615" t="s">
        <v>1656</v>
      </c>
      <c r="D16" s="615"/>
      <c r="E16" s="615"/>
      <c r="F16" s="630">
        <v>336430551</v>
      </c>
      <c r="G16" s="615"/>
      <c r="H16" s="630">
        <v>201858330</v>
      </c>
      <c r="I16" s="615"/>
      <c r="J16" s="630">
        <v>134572220</v>
      </c>
      <c r="K16" s="615"/>
      <c r="L16" s="610" t="s">
        <v>1653</v>
      </c>
      <c r="M16" s="615"/>
      <c r="N16" s="630">
        <v>134572220</v>
      </c>
      <c r="O16" s="630"/>
      <c r="P16" s="630">
        <v>0</v>
      </c>
      <c r="Q16" s="630"/>
      <c r="R16" s="630">
        <v>0</v>
      </c>
      <c r="S16" s="630"/>
      <c r="T16" s="630">
        <v>134572220</v>
      </c>
      <c r="U16" s="604"/>
      <c r="V16" s="627" t="s">
        <v>1652</v>
      </c>
      <c r="W16" s="604"/>
      <c r="X16" s="630">
        <v>4431887.89822408</v>
      </c>
      <c r="Y16" s="630"/>
      <c r="Z16" s="630">
        <v>0</v>
      </c>
      <c r="AA16" s="630"/>
      <c r="AB16" s="630">
        <v>0</v>
      </c>
      <c r="AC16" s="604"/>
      <c r="AD16" s="610" t="s">
        <v>1651</v>
      </c>
      <c r="AE16" s="604"/>
      <c r="AF16" s="630">
        <v>130140332.30780992</v>
      </c>
      <c r="AG16" s="630"/>
      <c r="AH16" s="630">
        <v>0</v>
      </c>
      <c r="AI16" s="630"/>
      <c r="AJ16" s="630">
        <v>0</v>
      </c>
      <c r="AK16" s="630"/>
      <c r="AL16" s="630">
        <v>130140332.30780992</v>
      </c>
      <c r="AM16" s="604"/>
      <c r="AN16" s="630">
        <v>2166870.3044244801</v>
      </c>
      <c r="AO16" s="630"/>
      <c r="AP16" s="630">
        <v>0</v>
      </c>
      <c r="AQ16" s="630"/>
      <c r="AR16" s="630">
        <v>0</v>
      </c>
      <c r="AS16" s="604"/>
      <c r="AT16" s="630">
        <v>127973462.00338544</v>
      </c>
      <c r="AU16" s="630"/>
      <c r="AV16" s="630">
        <v>0</v>
      </c>
      <c r="AW16" s="630"/>
      <c r="AX16" s="630">
        <v>0</v>
      </c>
      <c r="AY16" s="630"/>
      <c r="AZ16" s="630">
        <v>127973462.00338544</v>
      </c>
      <c r="BA16" s="604"/>
      <c r="BB16" s="602"/>
      <c r="BC16" s="602">
        <v>104</v>
      </c>
    </row>
    <row r="17" spans="1:55" ht="15" x14ac:dyDescent="0.25">
      <c r="A17" s="602">
        <v>105</v>
      </c>
      <c r="B17" s="615" t="s">
        <v>504</v>
      </c>
      <c r="C17" s="615"/>
      <c r="D17" s="602"/>
      <c r="E17" s="602"/>
      <c r="F17" s="603">
        <v>-1696330072</v>
      </c>
      <c r="G17" s="602"/>
      <c r="H17" s="603">
        <v>-1086775617</v>
      </c>
      <c r="I17" s="602"/>
      <c r="J17" s="603">
        <v>-609554456</v>
      </c>
      <c r="K17" s="602"/>
      <c r="L17" s="602"/>
      <c r="M17" s="602"/>
      <c r="N17" s="603">
        <v>-473357154</v>
      </c>
      <c r="O17" s="603"/>
      <c r="P17" s="603">
        <v>-140088006</v>
      </c>
      <c r="Q17" s="603"/>
      <c r="R17" s="603">
        <v>3890704</v>
      </c>
      <c r="S17" s="603"/>
      <c r="T17" s="603">
        <v>-609554456</v>
      </c>
      <c r="U17" s="603"/>
      <c r="V17" s="603"/>
      <c r="W17" s="603"/>
      <c r="X17" s="603">
        <v>-15589144.861342954</v>
      </c>
      <c r="Y17" s="603"/>
      <c r="Z17" s="603">
        <v>-33233414.585294396</v>
      </c>
      <c r="AA17" s="603"/>
      <c r="AB17" s="603">
        <v>-280186.65748921991</v>
      </c>
      <c r="AC17" s="603"/>
      <c r="AD17" s="602"/>
      <c r="AE17" s="603"/>
      <c r="AF17" s="603">
        <v>-457768008.84459543</v>
      </c>
      <c r="AG17" s="603"/>
      <c r="AH17" s="603">
        <v>-106854591.43577531</v>
      </c>
      <c r="AI17" s="603"/>
      <c r="AJ17" s="603">
        <v>4170890.7933325088</v>
      </c>
      <c r="AK17" s="603"/>
      <c r="AL17" s="603">
        <v>-560451709.48703825</v>
      </c>
      <c r="AM17" s="603"/>
      <c r="AN17" s="603">
        <v>-7621956.1154766642</v>
      </c>
      <c r="AO17" s="603"/>
      <c r="AP17" s="603">
        <v>-2011915.1663569035</v>
      </c>
      <c r="AQ17" s="603"/>
      <c r="AR17" s="603">
        <v>78531.685090638581</v>
      </c>
      <c r="AS17" s="603"/>
      <c r="AT17" s="603">
        <v>-450146052.72911882</v>
      </c>
      <c r="AU17" s="603"/>
      <c r="AV17" s="603">
        <v>-104842676.26941842</v>
      </c>
      <c r="AW17" s="603"/>
      <c r="AX17" s="603">
        <v>4092359.1082418691</v>
      </c>
      <c r="AY17" s="603"/>
      <c r="AZ17" s="603">
        <v>-550896369.89029527</v>
      </c>
      <c r="BA17" s="603"/>
      <c r="BB17" s="621"/>
      <c r="BC17" s="602">
        <v>105</v>
      </c>
    </row>
    <row r="18" spans="1:55" ht="15" x14ac:dyDescent="0.25">
      <c r="A18" s="602"/>
      <c r="B18" s="615"/>
      <c r="C18" s="615"/>
      <c r="D18" s="602"/>
      <c r="E18" s="602"/>
      <c r="F18" s="628"/>
      <c r="G18" s="629"/>
      <c r="H18" s="628"/>
      <c r="I18" s="629"/>
      <c r="J18" s="628"/>
      <c r="K18" s="629"/>
      <c r="L18" s="628"/>
      <c r="M18" s="602"/>
      <c r="N18" s="615"/>
      <c r="O18" s="615"/>
      <c r="P18" s="615"/>
      <c r="Q18" s="615"/>
      <c r="R18" s="615"/>
      <c r="S18" s="615"/>
      <c r="T18" s="615"/>
      <c r="U18" s="615"/>
      <c r="V18" s="615"/>
      <c r="W18" s="615"/>
      <c r="X18" s="615"/>
      <c r="Y18" s="615"/>
      <c r="Z18" s="615"/>
      <c r="AA18" s="615"/>
      <c r="AB18" s="615"/>
      <c r="AC18" s="615"/>
      <c r="AD18" s="602"/>
      <c r="AE18" s="615"/>
      <c r="AF18" s="615"/>
      <c r="AG18" s="615"/>
      <c r="AH18" s="615"/>
      <c r="AI18" s="615"/>
      <c r="AJ18" s="615"/>
      <c r="AK18" s="615"/>
      <c r="AL18" s="615"/>
      <c r="AM18" s="615"/>
      <c r="AN18" s="615"/>
      <c r="AO18" s="615"/>
      <c r="AP18" s="615"/>
      <c r="AQ18" s="615"/>
      <c r="AR18" s="615"/>
      <c r="AS18" s="615"/>
      <c r="AT18" s="615"/>
      <c r="AU18" s="615"/>
      <c r="AV18" s="615"/>
      <c r="AW18" s="615"/>
      <c r="AX18" s="615"/>
      <c r="AY18" s="615"/>
      <c r="AZ18" s="615"/>
      <c r="BA18" s="615"/>
      <c r="BB18" s="621"/>
      <c r="BC18" s="602"/>
    </row>
    <row r="19" spans="1:55" ht="15" x14ac:dyDescent="0.25">
      <c r="A19" s="602">
        <v>106</v>
      </c>
      <c r="B19" s="608" t="s">
        <v>1572</v>
      </c>
      <c r="C19" s="608"/>
      <c r="D19" s="624"/>
      <c r="E19" s="602"/>
      <c r="F19" s="602"/>
      <c r="G19" s="602"/>
      <c r="H19" s="602"/>
      <c r="I19" s="602"/>
      <c r="J19" s="602"/>
      <c r="K19" s="602"/>
      <c r="L19" s="602"/>
      <c r="M19" s="602"/>
      <c r="N19" s="615"/>
      <c r="O19" s="615"/>
      <c r="P19" s="615"/>
      <c r="Q19" s="615"/>
      <c r="R19" s="615"/>
      <c r="S19" s="615"/>
      <c r="T19" s="615"/>
      <c r="U19" s="615"/>
      <c r="V19" s="615"/>
      <c r="W19" s="615"/>
      <c r="X19" s="615"/>
      <c r="Y19" s="615"/>
      <c r="Z19" s="615"/>
      <c r="AA19" s="615"/>
      <c r="AB19" s="615"/>
      <c r="AC19" s="615"/>
      <c r="AD19" s="602"/>
      <c r="AE19" s="615"/>
      <c r="AF19" s="615"/>
      <c r="AG19" s="615"/>
      <c r="AH19" s="615"/>
      <c r="AI19" s="615"/>
      <c r="AJ19" s="615"/>
      <c r="AK19" s="615"/>
      <c r="AL19" s="615"/>
      <c r="AM19" s="615"/>
      <c r="AN19" s="615"/>
      <c r="AO19" s="615"/>
      <c r="AP19" s="615"/>
      <c r="AQ19" s="615"/>
      <c r="AR19" s="615"/>
      <c r="AS19" s="615"/>
      <c r="AT19" s="615"/>
      <c r="AU19" s="615"/>
      <c r="AV19" s="615"/>
      <c r="AW19" s="615"/>
      <c r="AX19" s="615"/>
      <c r="AY19" s="615"/>
      <c r="AZ19" s="615"/>
      <c r="BA19" s="615"/>
      <c r="BB19" s="623"/>
      <c r="BC19" s="602">
        <v>106</v>
      </c>
    </row>
    <row r="20" spans="1:55" ht="15" x14ac:dyDescent="0.25">
      <c r="A20" s="602">
        <v>107</v>
      </c>
      <c r="B20" s="606" t="s">
        <v>1655</v>
      </c>
      <c r="C20" s="615"/>
      <c r="D20" s="602"/>
      <c r="E20" s="602"/>
      <c r="F20" s="603">
        <v>-22361973.694661092</v>
      </c>
      <c r="G20" s="603"/>
      <c r="H20" s="603">
        <v>-13417682.378914446</v>
      </c>
      <c r="I20" s="603"/>
      <c r="J20" s="603">
        <v>-8944291.3157466538</v>
      </c>
      <c r="K20" s="603"/>
      <c r="L20" s="610" t="s">
        <v>1653</v>
      </c>
      <c r="M20" s="602"/>
      <c r="N20" s="603">
        <v>0</v>
      </c>
      <c r="O20" s="603"/>
      <c r="P20" s="603">
        <v>-8944291.3157466538</v>
      </c>
      <c r="Q20" s="603"/>
      <c r="R20" s="603">
        <v>0</v>
      </c>
      <c r="S20" s="603"/>
      <c r="T20" s="603">
        <v>-8944291.3157466538</v>
      </c>
      <c r="U20" s="603"/>
      <c r="V20" s="627" t="s">
        <v>1654</v>
      </c>
      <c r="W20" s="603"/>
      <c r="X20" s="603">
        <v>0</v>
      </c>
      <c r="Y20" s="603"/>
      <c r="Z20" s="603">
        <v>-2007129.7761870476</v>
      </c>
      <c r="AA20" s="603"/>
      <c r="AB20" s="603">
        <v>0</v>
      </c>
      <c r="AC20" s="603"/>
      <c r="AD20" s="610" t="s">
        <v>1651</v>
      </c>
      <c r="AE20" s="603"/>
      <c r="AF20" s="603">
        <v>0</v>
      </c>
      <c r="AG20" s="603"/>
      <c r="AH20" s="603">
        <v>-6937161.5395596046</v>
      </c>
      <c r="AI20" s="603"/>
      <c r="AJ20" s="603">
        <v>0</v>
      </c>
      <c r="AK20" s="603"/>
      <c r="AL20" s="603">
        <v>-6937161.5395596046</v>
      </c>
      <c r="AM20" s="603"/>
      <c r="AN20" s="603">
        <v>0</v>
      </c>
      <c r="AO20" s="603"/>
      <c r="AP20" s="603">
        <v>-130616.5727215996</v>
      </c>
      <c r="AQ20" s="603"/>
      <c r="AR20" s="603">
        <v>0</v>
      </c>
      <c r="AS20" s="603"/>
      <c r="AT20" s="603">
        <v>0</v>
      </c>
      <c r="AU20" s="603"/>
      <c r="AV20" s="603">
        <v>-6806544.9668380041</v>
      </c>
      <c r="AW20" s="603"/>
      <c r="AX20" s="603">
        <v>0</v>
      </c>
      <c r="AY20" s="603"/>
      <c r="AZ20" s="603">
        <v>-6806544.9668380041</v>
      </c>
      <c r="BA20" s="603"/>
      <c r="BB20" s="621"/>
      <c r="BC20" s="602">
        <v>107</v>
      </c>
    </row>
    <row r="21" spans="1:55" ht="15" x14ac:dyDescent="0.25">
      <c r="A21" s="602">
        <v>108</v>
      </c>
      <c r="B21" s="610" t="s">
        <v>76</v>
      </c>
      <c r="C21" s="615"/>
      <c r="D21" s="602"/>
      <c r="E21" s="602"/>
      <c r="F21" s="603">
        <v>0</v>
      </c>
      <c r="G21" s="603"/>
      <c r="H21" s="603">
        <v>0</v>
      </c>
      <c r="I21" s="603"/>
      <c r="J21" s="603">
        <v>0</v>
      </c>
      <c r="K21" s="603"/>
      <c r="L21" s="610" t="s">
        <v>1653</v>
      </c>
      <c r="M21" s="602"/>
      <c r="N21" s="603">
        <v>0</v>
      </c>
      <c r="O21" s="603"/>
      <c r="P21" s="603">
        <v>0</v>
      </c>
      <c r="Q21" s="603"/>
      <c r="R21" s="603">
        <v>0</v>
      </c>
      <c r="S21" s="603"/>
      <c r="T21" s="603">
        <v>0</v>
      </c>
      <c r="U21" s="603"/>
      <c r="V21" s="626" t="s">
        <v>1652</v>
      </c>
      <c r="W21" s="603"/>
      <c r="X21" s="603">
        <v>0</v>
      </c>
      <c r="Y21" s="603"/>
      <c r="Z21" s="603">
        <v>0</v>
      </c>
      <c r="AA21" s="603"/>
      <c r="AB21" s="603">
        <v>0</v>
      </c>
      <c r="AC21" s="603"/>
      <c r="AD21" s="610" t="s">
        <v>1651</v>
      </c>
      <c r="AE21" s="603"/>
      <c r="AF21" s="603">
        <v>0</v>
      </c>
      <c r="AG21" s="603"/>
      <c r="AH21" s="603">
        <v>0</v>
      </c>
      <c r="AI21" s="603"/>
      <c r="AJ21" s="603">
        <v>0</v>
      </c>
      <c r="AK21" s="603"/>
      <c r="AL21" s="603">
        <v>0</v>
      </c>
      <c r="AM21" s="603"/>
      <c r="AN21" s="603">
        <v>0</v>
      </c>
      <c r="AO21" s="603"/>
      <c r="AP21" s="603">
        <v>0</v>
      </c>
      <c r="AQ21" s="603"/>
      <c r="AR21" s="603">
        <v>0</v>
      </c>
      <c r="AS21" s="603"/>
      <c r="AT21" s="603">
        <v>0</v>
      </c>
      <c r="AU21" s="603"/>
      <c r="AV21" s="603">
        <v>0</v>
      </c>
      <c r="AW21" s="603"/>
      <c r="AX21" s="603">
        <v>0</v>
      </c>
      <c r="AY21" s="603"/>
      <c r="AZ21" s="603">
        <v>0</v>
      </c>
      <c r="BA21" s="603"/>
      <c r="BB21" s="623"/>
      <c r="BC21" s="602">
        <v>108</v>
      </c>
    </row>
    <row r="22" spans="1:55" ht="15" x14ac:dyDescent="0.25">
      <c r="A22" s="602">
        <v>109</v>
      </c>
      <c r="B22" s="610" t="s">
        <v>76</v>
      </c>
      <c r="C22" s="615"/>
      <c r="D22" s="602"/>
      <c r="E22" s="602"/>
      <c r="F22" s="607">
        <v>0</v>
      </c>
      <c r="G22" s="607"/>
      <c r="H22" s="607">
        <v>0</v>
      </c>
      <c r="I22" s="607"/>
      <c r="J22" s="607">
        <v>0</v>
      </c>
      <c r="K22" s="607"/>
      <c r="L22" s="610" t="s">
        <v>1653</v>
      </c>
      <c r="M22" s="602"/>
      <c r="N22" s="607">
        <v>0</v>
      </c>
      <c r="O22" s="607"/>
      <c r="P22" s="607">
        <v>0</v>
      </c>
      <c r="Q22" s="607"/>
      <c r="R22" s="607">
        <v>0</v>
      </c>
      <c r="S22" s="607"/>
      <c r="T22" s="607">
        <v>0</v>
      </c>
      <c r="U22" s="603"/>
      <c r="V22" s="626" t="s">
        <v>1652</v>
      </c>
      <c r="W22" s="603"/>
      <c r="X22" s="607">
        <v>0</v>
      </c>
      <c r="Y22" s="607"/>
      <c r="Z22" s="607">
        <v>0</v>
      </c>
      <c r="AA22" s="607"/>
      <c r="AB22" s="607">
        <v>0</v>
      </c>
      <c r="AC22" s="603"/>
      <c r="AD22" s="610" t="s">
        <v>1651</v>
      </c>
      <c r="AE22" s="603"/>
      <c r="AF22" s="607">
        <v>0</v>
      </c>
      <c r="AG22" s="607"/>
      <c r="AH22" s="607">
        <v>0</v>
      </c>
      <c r="AI22" s="607"/>
      <c r="AJ22" s="607">
        <v>0</v>
      </c>
      <c r="AK22" s="607"/>
      <c r="AL22" s="607">
        <v>0</v>
      </c>
      <c r="AM22" s="603"/>
      <c r="AN22" s="607">
        <v>0</v>
      </c>
      <c r="AO22" s="607"/>
      <c r="AP22" s="607">
        <v>0</v>
      </c>
      <c r="AQ22" s="607"/>
      <c r="AR22" s="607">
        <v>0</v>
      </c>
      <c r="AS22" s="603"/>
      <c r="AT22" s="607">
        <v>0</v>
      </c>
      <c r="AU22" s="607"/>
      <c r="AV22" s="607">
        <v>0</v>
      </c>
      <c r="AW22" s="607"/>
      <c r="AX22" s="607">
        <v>0</v>
      </c>
      <c r="AY22" s="607"/>
      <c r="AZ22" s="607">
        <v>0</v>
      </c>
      <c r="BA22" s="603"/>
      <c r="BB22" s="623"/>
      <c r="BC22" s="602">
        <v>109</v>
      </c>
    </row>
    <row r="23" spans="1:55" ht="15" x14ac:dyDescent="0.25">
      <c r="A23" s="602">
        <v>110</v>
      </c>
      <c r="B23" s="615" t="s">
        <v>1650</v>
      </c>
      <c r="C23" s="615"/>
      <c r="D23" s="602"/>
      <c r="E23" s="602"/>
      <c r="F23" s="603">
        <v>-1718692045.6946611</v>
      </c>
      <c r="G23" s="603"/>
      <c r="H23" s="603">
        <v>-1100193299.3789144</v>
      </c>
      <c r="I23" s="603"/>
      <c r="J23" s="603">
        <v>-618498747.31574667</v>
      </c>
      <c r="K23" s="603"/>
      <c r="L23" s="603"/>
      <c r="M23" s="602"/>
      <c r="N23" s="603">
        <v>-473357154</v>
      </c>
      <c r="O23" s="603"/>
      <c r="P23" s="603">
        <v>-149032297.31574667</v>
      </c>
      <c r="Q23" s="603"/>
      <c r="R23" s="603">
        <v>3890704</v>
      </c>
      <c r="S23" s="603"/>
      <c r="T23" s="603">
        <v>-618498747.31574667</v>
      </c>
      <c r="U23" s="603"/>
      <c r="V23" s="603"/>
      <c r="W23" s="603"/>
      <c r="X23" s="603">
        <v>-15589144.861342954</v>
      </c>
      <c r="Y23" s="603"/>
      <c r="Z23" s="603">
        <v>-35240544.361481443</v>
      </c>
      <c r="AA23" s="603"/>
      <c r="AB23" s="603">
        <v>-280186.65748921991</v>
      </c>
      <c r="AC23" s="603"/>
      <c r="AD23" s="603"/>
      <c r="AE23" s="603"/>
      <c r="AF23" s="603">
        <v>-457768008.84459543</v>
      </c>
      <c r="AG23" s="603"/>
      <c r="AH23" s="603">
        <v>-113791752.97533491</v>
      </c>
      <c r="AI23" s="603"/>
      <c r="AJ23" s="603">
        <v>4170890.7933325088</v>
      </c>
      <c r="AK23" s="603"/>
      <c r="AL23" s="603">
        <v>-567388872.02659786</v>
      </c>
      <c r="AM23" s="603"/>
      <c r="AN23" s="603">
        <v>-7621956.1154766642</v>
      </c>
      <c r="AO23" s="603"/>
      <c r="AP23" s="603">
        <v>-2142531.7390785031</v>
      </c>
      <c r="AQ23" s="603"/>
      <c r="AR23" s="603">
        <v>78531.685090638581</v>
      </c>
      <c r="AS23" s="603"/>
      <c r="AT23" s="603">
        <v>-450146052.72911882</v>
      </c>
      <c r="AU23" s="603"/>
      <c r="AV23" s="603">
        <v>-111649221.23625642</v>
      </c>
      <c r="AW23" s="603"/>
      <c r="AX23" s="603">
        <v>4092359.1082418691</v>
      </c>
      <c r="AY23" s="603"/>
      <c r="AZ23" s="603">
        <v>-557702915.85713327</v>
      </c>
      <c r="BA23" s="603"/>
      <c r="BB23" s="623"/>
      <c r="BC23" s="602">
        <v>110</v>
      </c>
    </row>
    <row r="24" spans="1:55" ht="15" x14ac:dyDescent="0.25">
      <c r="A24" s="602"/>
      <c r="B24" s="615"/>
      <c r="C24" s="615"/>
      <c r="D24" s="602"/>
      <c r="E24" s="602"/>
      <c r="F24" s="602"/>
      <c r="G24" s="602"/>
      <c r="H24" s="602"/>
      <c r="I24" s="602"/>
      <c r="J24" s="602"/>
      <c r="K24" s="602"/>
      <c r="L24" s="602"/>
      <c r="M24" s="602"/>
      <c r="N24" s="603"/>
      <c r="O24" s="603"/>
      <c r="P24" s="603"/>
      <c r="Q24" s="603"/>
      <c r="R24" s="603"/>
      <c r="S24" s="603"/>
      <c r="T24" s="603"/>
      <c r="U24" s="603"/>
      <c r="V24" s="603"/>
      <c r="W24" s="603"/>
      <c r="X24" s="603"/>
      <c r="Y24" s="603"/>
      <c r="Z24" s="603"/>
      <c r="AA24" s="603"/>
      <c r="AB24" s="603"/>
      <c r="AC24" s="603"/>
      <c r="AD24" s="603"/>
      <c r="AE24" s="603"/>
      <c r="AF24" s="603"/>
      <c r="AG24" s="603"/>
      <c r="AH24" s="603"/>
      <c r="AI24" s="603"/>
      <c r="AJ24" s="603"/>
      <c r="AK24" s="603"/>
      <c r="AL24" s="603"/>
      <c r="AM24" s="603"/>
      <c r="AN24" s="603"/>
      <c r="AO24" s="603"/>
      <c r="AP24" s="603"/>
      <c r="AQ24" s="603"/>
      <c r="AR24" s="603"/>
      <c r="AS24" s="603"/>
      <c r="AT24" s="603"/>
      <c r="AU24" s="603"/>
      <c r="AV24" s="603"/>
      <c r="AW24" s="603"/>
      <c r="AX24" s="603"/>
      <c r="AY24" s="603"/>
      <c r="AZ24" s="603"/>
      <c r="BA24" s="603"/>
      <c r="BB24" s="623"/>
      <c r="BC24" s="602"/>
    </row>
    <row r="25" spans="1:55" ht="15" x14ac:dyDescent="0.25">
      <c r="A25" s="587" t="s">
        <v>99</v>
      </c>
      <c r="B25" s="608" t="s">
        <v>1649</v>
      </c>
      <c r="C25" s="625"/>
      <c r="D25" s="624" t="s">
        <v>92</v>
      </c>
      <c r="E25" s="602"/>
      <c r="F25" s="602"/>
      <c r="G25" s="602"/>
      <c r="H25" s="602"/>
      <c r="I25" s="602"/>
      <c r="J25" s="602"/>
      <c r="K25" s="602"/>
      <c r="L25" s="602"/>
      <c r="M25" s="602"/>
      <c r="N25" s="603"/>
      <c r="O25" s="603"/>
      <c r="P25" s="603"/>
      <c r="Q25" s="603"/>
      <c r="R25" s="615"/>
      <c r="S25" s="615"/>
      <c r="T25" s="615"/>
      <c r="U25" s="615"/>
      <c r="V25" s="615"/>
      <c r="W25" s="615"/>
      <c r="X25" s="615"/>
      <c r="Y25" s="615"/>
      <c r="Z25" s="615"/>
      <c r="AA25" s="615"/>
      <c r="AB25" s="615"/>
      <c r="AC25" s="615"/>
      <c r="AD25" s="615"/>
      <c r="AE25" s="615"/>
      <c r="AF25" s="603"/>
      <c r="AG25" s="603"/>
      <c r="AH25" s="603"/>
      <c r="AI25" s="603"/>
      <c r="AJ25" s="615"/>
      <c r="AK25" s="615"/>
      <c r="AL25" s="615"/>
      <c r="AM25" s="615"/>
      <c r="AN25" s="615"/>
      <c r="AO25" s="615"/>
      <c r="AP25" s="603"/>
      <c r="AQ25" s="615"/>
      <c r="AR25" s="615"/>
      <c r="AS25" s="615"/>
      <c r="AT25" s="603"/>
      <c r="AU25" s="603"/>
      <c r="AV25" s="603"/>
      <c r="AW25" s="603"/>
      <c r="AX25" s="615"/>
      <c r="AY25" s="615"/>
      <c r="AZ25" s="615"/>
      <c r="BA25" s="615"/>
      <c r="BB25" s="623"/>
      <c r="BC25" s="609" t="s">
        <v>99</v>
      </c>
    </row>
    <row r="26" spans="1:55" ht="15" x14ac:dyDescent="0.25">
      <c r="A26" s="602">
        <v>200</v>
      </c>
      <c r="B26" s="615" t="s">
        <v>1648</v>
      </c>
      <c r="C26" s="615"/>
      <c r="D26" s="602"/>
      <c r="E26" s="602"/>
      <c r="F26" s="607">
        <v>-1695727972</v>
      </c>
      <c r="G26" s="603"/>
      <c r="H26" s="607">
        <v>-1087798598</v>
      </c>
      <c r="I26" s="603"/>
      <c r="J26" s="607">
        <v>-607929374</v>
      </c>
      <c r="K26" s="602"/>
      <c r="L26" s="602"/>
      <c r="M26" s="602"/>
      <c r="N26" s="607">
        <v>-607929374</v>
      </c>
      <c r="O26" s="603"/>
      <c r="P26" s="607">
        <v>0</v>
      </c>
      <c r="Q26" s="603"/>
      <c r="R26" s="607">
        <v>0</v>
      </c>
      <c r="S26" s="603"/>
      <c r="T26" s="607">
        <v>-607929374</v>
      </c>
      <c r="U26" s="603"/>
      <c r="V26" s="603"/>
      <c r="W26" s="603"/>
      <c r="X26" s="607">
        <v>-20021032.759567033</v>
      </c>
      <c r="Y26" s="603"/>
      <c r="Z26" s="607">
        <v>0</v>
      </c>
      <c r="AA26" s="603"/>
      <c r="AB26" s="607">
        <v>0</v>
      </c>
      <c r="AC26" s="603"/>
      <c r="AD26" s="603"/>
      <c r="AE26" s="603"/>
      <c r="AF26" s="607">
        <v>-587908341.15240538</v>
      </c>
      <c r="AG26" s="603"/>
      <c r="AH26" s="607">
        <v>0</v>
      </c>
      <c r="AI26" s="603"/>
      <c r="AJ26" s="607">
        <v>0</v>
      </c>
      <c r="AK26" s="603"/>
      <c r="AL26" s="607">
        <v>-587908341.15240538</v>
      </c>
      <c r="AM26" s="603"/>
      <c r="AN26" s="607">
        <v>-9788826.4199011438</v>
      </c>
      <c r="AO26" s="603"/>
      <c r="AP26" s="607">
        <v>0</v>
      </c>
      <c r="AQ26" s="603"/>
      <c r="AR26" s="607">
        <v>0</v>
      </c>
      <c r="AS26" s="603"/>
      <c r="AT26" s="607">
        <v>-578119514.73250425</v>
      </c>
      <c r="AU26" s="603"/>
      <c r="AV26" s="607">
        <v>0</v>
      </c>
      <c r="AW26" s="603"/>
      <c r="AX26" s="607">
        <v>0</v>
      </c>
      <c r="AY26" s="603"/>
      <c r="AZ26" s="607">
        <v>-578119514.73250425</v>
      </c>
      <c r="BA26" s="603"/>
      <c r="BB26" s="621"/>
      <c r="BC26" s="602">
        <v>200</v>
      </c>
    </row>
    <row r="27" spans="1:55" ht="15" x14ac:dyDescent="0.25">
      <c r="A27" s="602">
        <v>201</v>
      </c>
      <c r="B27" s="606" t="s">
        <v>1647</v>
      </c>
      <c r="C27" s="615"/>
      <c r="D27" s="615" t="s">
        <v>1644</v>
      </c>
      <c r="E27" s="602"/>
      <c r="F27" s="605">
        <v>-177951619.23296779</v>
      </c>
      <c r="G27" s="603"/>
      <c r="H27" s="605">
        <v>-177951617.90316525</v>
      </c>
      <c r="I27" s="603"/>
      <c r="J27" s="605">
        <v>-1.3298025289016575</v>
      </c>
      <c r="K27" s="602"/>
      <c r="L27" s="602"/>
      <c r="M27" s="602"/>
      <c r="N27" s="603">
        <v>-1.3298025289016575</v>
      </c>
      <c r="O27" s="603"/>
      <c r="P27" s="603">
        <v>0</v>
      </c>
      <c r="Q27" s="603"/>
      <c r="R27" s="603">
        <v>0</v>
      </c>
      <c r="S27" s="603"/>
      <c r="T27" s="603">
        <v>-1.3298025289016575</v>
      </c>
      <c r="U27" s="603"/>
      <c r="V27" s="603"/>
      <c r="W27" s="603"/>
      <c r="X27" s="614">
        <v>0</v>
      </c>
      <c r="Y27" s="603"/>
      <c r="Z27" s="603">
        <v>0</v>
      </c>
      <c r="AA27" s="603"/>
      <c r="AB27" s="603">
        <v>0</v>
      </c>
      <c r="AC27" s="603"/>
      <c r="AD27" s="603"/>
      <c r="AE27" s="603"/>
      <c r="AF27" s="604">
        <v>-1.3298025289016575</v>
      </c>
      <c r="AG27" s="603"/>
      <c r="AH27" s="604">
        <v>0</v>
      </c>
      <c r="AI27" s="603"/>
      <c r="AJ27" s="604">
        <v>0</v>
      </c>
      <c r="AK27" s="603"/>
      <c r="AL27" s="603">
        <v>-1.3298025289016575</v>
      </c>
      <c r="AM27" s="603"/>
      <c r="AN27" s="614">
        <v>0</v>
      </c>
      <c r="AO27" s="603"/>
      <c r="AP27" s="603">
        <v>0</v>
      </c>
      <c r="AQ27" s="603"/>
      <c r="AR27" s="603">
        <v>0</v>
      </c>
      <c r="AS27" s="603"/>
      <c r="AT27" s="604">
        <v>-1.3298025289016575</v>
      </c>
      <c r="AU27" s="603"/>
      <c r="AV27" s="604">
        <v>0</v>
      </c>
      <c r="AW27" s="603"/>
      <c r="AX27" s="604">
        <v>0</v>
      </c>
      <c r="AY27" s="603"/>
      <c r="AZ27" s="603">
        <v>-1.3298025289016575</v>
      </c>
      <c r="BA27" s="603"/>
      <c r="BB27" s="621"/>
      <c r="BC27" s="602">
        <v>201</v>
      </c>
    </row>
    <row r="28" spans="1:55" ht="15" x14ac:dyDescent="0.25">
      <c r="A28" s="602">
        <v>202</v>
      </c>
      <c r="B28" s="606" t="s">
        <v>1646</v>
      </c>
      <c r="C28" s="615"/>
      <c r="D28" s="615" t="s">
        <v>1644</v>
      </c>
      <c r="E28" s="602"/>
      <c r="F28" s="605">
        <v>-1580569733.7014818</v>
      </c>
      <c r="G28" s="603"/>
      <c r="H28" s="605">
        <v>-947208768.22001982</v>
      </c>
      <c r="I28" s="603"/>
      <c r="J28" s="605">
        <v>-633360965.481462</v>
      </c>
      <c r="K28" s="602"/>
      <c r="L28" s="602"/>
      <c r="M28" s="602"/>
      <c r="N28" s="603">
        <v>-633360965.481462</v>
      </c>
      <c r="O28" s="603"/>
      <c r="P28" s="603">
        <v>0</v>
      </c>
      <c r="Q28" s="603"/>
      <c r="R28" s="603">
        <v>0</v>
      </c>
      <c r="S28" s="603"/>
      <c r="T28" s="603">
        <v>-633360965.481462</v>
      </c>
      <c r="U28" s="603"/>
      <c r="V28" s="603"/>
      <c r="W28" s="603"/>
      <c r="X28" s="614">
        <v>-20858575.371469498</v>
      </c>
      <c r="Y28" s="603"/>
      <c r="Z28" s="603">
        <v>0</v>
      </c>
      <c r="AA28" s="603"/>
      <c r="AB28" s="603">
        <v>0</v>
      </c>
      <c r="AC28" s="603"/>
      <c r="AD28" s="603"/>
      <c r="AE28" s="603"/>
      <c r="AF28" s="604">
        <v>-612502390.1099925</v>
      </c>
      <c r="AG28" s="603"/>
      <c r="AH28" s="604">
        <v>0</v>
      </c>
      <c r="AI28" s="603"/>
      <c r="AJ28" s="604">
        <v>0</v>
      </c>
      <c r="AK28" s="603"/>
      <c r="AL28" s="603">
        <v>-612502390.1099925</v>
      </c>
      <c r="AM28" s="603"/>
      <c r="AN28" s="613">
        <v>-10198323.739327196</v>
      </c>
      <c r="AO28" s="603"/>
      <c r="AP28" s="603">
        <v>0</v>
      </c>
      <c r="AQ28" s="603"/>
      <c r="AR28" s="603">
        <v>0</v>
      </c>
      <c r="AS28" s="603"/>
      <c r="AT28" s="604">
        <v>-602304066.37066531</v>
      </c>
      <c r="AU28" s="603"/>
      <c r="AV28" s="604">
        <v>0</v>
      </c>
      <c r="AW28" s="603"/>
      <c r="AX28" s="604">
        <v>0</v>
      </c>
      <c r="AY28" s="603"/>
      <c r="AZ28" s="603">
        <v>-602304066.37066531</v>
      </c>
      <c r="BA28" s="603"/>
      <c r="BB28" s="621"/>
      <c r="BC28" s="602">
        <v>202</v>
      </c>
    </row>
    <row r="29" spans="1:55" ht="15" x14ac:dyDescent="0.25">
      <c r="A29" s="602">
        <v>203</v>
      </c>
      <c r="B29" s="606" t="s">
        <v>1645</v>
      </c>
      <c r="C29" s="615"/>
      <c r="D29" s="615" t="s">
        <v>1644</v>
      </c>
      <c r="E29" s="602"/>
      <c r="F29" s="605">
        <v>62793380.796865478</v>
      </c>
      <c r="G29" s="603"/>
      <c r="H29" s="605">
        <v>37361787.897573374</v>
      </c>
      <c r="I29" s="603"/>
      <c r="J29" s="605">
        <v>25431592.899292093</v>
      </c>
      <c r="K29" s="602"/>
      <c r="L29" s="602"/>
      <c r="M29" s="602"/>
      <c r="N29" s="603">
        <v>25431592.899292093</v>
      </c>
      <c r="O29" s="603"/>
      <c r="P29" s="603">
        <v>0</v>
      </c>
      <c r="Q29" s="603"/>
      <c r="R29" s="603">
        <v>0</v>
      </c>
      <c r="S29" s="603"/>
      <c r="T29" s="603">
        <v>25431592.899292093</v>
      </c>
      <c r="U29" s="603"/>
      <c r="V29" s="603"/>
      <c r="W29" s="603"/>
      <c r="X29" s="614">
        <v>837542.61190246593</v>
      </c>
      <c r="Y29" s="603"/>
      <c r="Z29" s="603">
        <v>0</v>
      </c>
      <c r="AA29" s="603"/>
      <c r="AB29" s="603">
        <v>0</v>
      </c>
      <c r="AC29" s="603"/>
      <c r="AD29" s="603"/>
      <c r="AE29" s="603"/>
      <c r="AF29" s="604">
        <v>24594050.287389629</v>
      </c>
      <c r="AG29" s="603"/>
      <c r="AH29" s="604">
        <v>0</v>
      </c>
      <c r="AI29" s="603"/>
      <c r="AJ29" s="604">
        <v>0</v>
      </c>
      <c r="AK29" s="603"/>
      <c r="AL29" s="603">
        <v>24594050.287389629</v>
      </c>
      <c r="AM29" s="603"/>
      <c r="AN29" s="613">
        <v>409497.31942605303</v>
      </c>
      <c r="AO29" s="603"/>
      <c r="AP29" s="603">
        <v>0</v>
      </c>
      <c r="AQ29" s="603"/>
      <c r="AR29" s="603">
        <v>0</v>
      </c>
      <c r="AS29" s="603"/>
      <c r="AT29" s="604">
        <v>24184552.967963576</v>
      </c>
      <c r="AU29" s="603"/>
      <c r="AV29" s="604">
        <v>0</v>
      </c>
      <c r="AW29" s="603"/>
      <c r="AX29" s="604">
        <v>0</v>
      </c>
      <c r="AY29" s="603"/>
      <c r="AZ29" s="603">
        <v>24184552.967963576</v>
      </c>
      <c r="BA29" s="603"/>
      <c r="BB29" s="621"/>
      <c r="BC29" s="602">
        <v>203</v>
      </c>
    </row>
    <row r="30" spans="1:55" ht="15" x14ac:dyDescent="0.25">
      <c r="A30" s="602">
        <v>204</v>
      </c>
      <c r="B30" s="611"/>
      <c r="C30" s="615"/>
      <c r="D30" s="602"/>
      <c r="E30" s="602"/>
      <c r="F30" s="605"/>
      <c r="G30" s="603"/>
      <c r="H30" s="605"/>
      <c r="I30" s="603"/>
      <c r="J30" s="605"/>
      <c r="K30" s="602"/>
      <c r="L30" s="602"/>
      <c r="M30" s="602"/>
      <c r="N30" s="603">
        <v>0</v>
      </c>
      <c r="O30" s="603"/>
      <c r="P30" s="603">
        <v>0</v>
      </c>
      <c r="Q30" s="603"/>
      <c r="R30" s="603">
        <v>0</v>
      </c>
      <c r="S30" s="603"/>
      <c r="T30" s="603">
        <v>0</v>
      </c>
      <c r="U30" s="603"/>
      <c r="V30" s="603"/>
      <c r="W30" s="603"/>
      <c r="X30" s="614">
        <v>0</v>
      </c>
      <c r="Y30" s="603"/>
      <c r="Z30" s="603">
        <v>0</v>
      </c>
      <c r="AA30" s="603"/>
      <c r="AB30" s="603">
        <v>0</v>
      </c>
      <c r="AC30" s="603"/>
      <c r="AD30" s="603"/>
      <c r="AE30" s="603"/>
      <c r="AF30" s="604">
        <v>0</v>
      </c>
      <c r="AG30" s="603"/>
      <c r="AH30" s="604">
        <v>0</v>
      </c>
      <c r="AI30" s="603"/>
      <c r="AJ30" s="604">
        <v>0</v>
      </c>
      <c r="AK30" s="603"/>
      <c r="AL30" s="603">
        <v>0</v>
      </c>
      <c r="AM30" s="603"/>
      <c r="AN30" s="622"/>
      <c r="AO30" s="603"/>
      <c r="AP30" s="603">
        <v>0</v>
      </c>
      <c r="AQ30" s="603"/>
      <c r="AR30" s="603">
        <v>0</v>
      </c>
      <c r="AS30" s="603"/>
      <c r="AT30" s="604">
        <v>0</v>
      </c>
      <c r="AU30" s="603"/>
      <c r="AV30" s="604">
        <v>0</v>
      </c>
      <c r="AW30" s="603"/>
      <c r="AX30" s="604">
        <v>0</v>
      </c>
      <c r="AY30" s="603"/>
      <c r="AZ30" s="603">
        <v>0</v>
      </c>
      <c r="BA30" s="603"/>
      <c r="BB30" s="621"/>
      <c r="BC30" s="602">
        <v>204</v>
      </c>
    </row>
    <row r="31" spans="1:55" ht="15" x14ac:dyDescent="0.25">
      <c r="A31" s="602">
        <v>205</v>
      </c>
      <c r="B31" s="611"/>
      <c r="C31" s="620"/>
      <c r="D31" s="615"/>
      <c r="E31" s="615"/>
      <c r="F31" s="605"/>
      <c r="G31" s="603"/>
      <c r="H31" s="605"/>
      <c r="I31" s="603"/>
      <c r="J31" s="605"/>
      <c r="K31" s="615"/>
      <c r="L31" s="615"/>
      <c r="M31" s="615"/>
      <c r="N31" s="603">
        <v>0</v>
      </c>
      <c r="O31" s="603"/>
      <c r="P31" s="603">
        <v>0</v>
      </c>
      <c r="Q31" s="603"/>
      <c r="R31" s="603">
        <v>0</v>
      </c>
      <c r="S31" s="603"/>
      <c r="T31" s="603">
        <v>0</v>
      </c>
      <c r="U31" s="603"/>
      <c r="V31" s="603"/>
      <c r="W31" s="603"/>
      <c r="X31" s="605">
        <v>0</v>
      </c>
      <c r="Y31" s="603"/>
      <c r="Z31" s="603">
        <v>0</v>
      </c>
      <c r="AA31" s="603"/>
      <c r="AB31" s="603">
        <v>0</v>
      </c>
      <c r="AC31" s="603"/>
      <c r="AD31" s="603"/>
      <c r="AE31" s="603"/>
      <c r="AF31" s="604">
        <v>0</v>
      </c>
      <c r="AG31" s="603"/>
      <c r="AH31" s="604">
        <v>0</v>
      </c>
      <c r="AI31" s="603"/>
      <c r="AJ31" s="604">
        <v>0</v>
      </c>
      <c r="AK31" s="603"/>
      <c r="AL31" s="603">
        <v>0</v>
      </c>
      <c r="AM31" s="619"/>
      <c r="AN31" s="605"/>
      <c r="AO31" s="603"/>
      <c r="AP31" s="603">
        <v>0</v>
      </c>
      <c r="AQ31" s="603"/>
      <c r="AR31" s="603">
        <v>0</v>
      </c>
      <c r="AS31" s="603"/>
      <c r="AT31" s="604">
        <v>0</v>
      </c>
      <c r="AU31" s="603"/>
      <c r="AV31" s="604">
        <v>0</v>
      </c>
      <c r="AW31" s="603"/>
      <c r="AX31" s="604">
        <v>0</v>
      </c>
      <c r="AY31" s="603"/>
      <c r="AZ31" s="603">
        <v>0</v>
      </c>
      <c r="BA31" s="619"/>
      <c r="BB31" s="615"/>
      <c r="BC31" s="602">
        <v>205</v>
      </c>
    </row>
    <row r="32" spans="1:55" ht="15" x14ac:dyDescent="0.25">
      <c r="A32" s="602"/>
      <c r="B32" s="610"/>
      <c r="C32" s="620"/>
      <c r="D32" s="615"/>
      <c r="E32" s="615"/>
      <c r="F32" s="603"/>
      <c r="G32" s="603"/>
      <c r="H32" s="603"/>
      <c r="I32" s="603"/>
      <c r="J32" s="603"/>
      <c r="K32" s="615"/>
      <c r="L32" s="615"/>
      <c r="M32" s="615"/>
      <c r="N32" s="603"/>
      <c r="O32" s="603"/>
      <c r="P32" s="603"/>
      <c r="Q32" s="603"/>
      <c r="R32" s="603"/>
      <c r="S32" s="603"/>
      <c r="T32" s="603"/>
      <c r="U32" s="603"/>
      <c r="V32" s="603"/>
      <c r="W32" s="603"/>
      <c r="X32" s="603"/>
      <c r="Y32" s="603"/>
      <c r="Z32" s="603"/>
      <c r="AA32" s="603"/>
      <c r="AB32" s="603"/>
      <c r="AC32" s="603"/>
      <c r="AD32" s="603"/>
      <c r="AE32" s="603"/>
      <c r="AF32" s="603"/>
      <c r="AG32" s="603"/>
      <c r="AH32" s="603"/>
      <c r="AI32" s="603"/>
      <c r="AJ32" s="603"/>
      <c r="AK32" s="603"/>
      <c r="AL32" s="603"/>
      <c r="AM32" s="619"/>
      <c r="AN32" s="603"/>
      <c r="AO32" s="603"/>
      <c r="AP32" s="603"/>
      <c r="AQ32" s="603"/>
      <c r="AR32" s="603"/>
      <c r="AS32" s="603"/>
      <c r="AT32" s="603"/>
      <c r="AU32" s="603"/>
      <c r="AV32" s="603"/>
      <c r="AW32" s="603"/>
      <c r="AX32" s="603"/>
      <c r="AY32" s="603"/>
      <c r="AZ32" s="603"/>
      <c r="BA32" s="619"/>
      <c r="BB32" s="615"/>
      <c r="BC32" s="602"/>
    </row>
    <row r="33" spans="1:55" ht="15" x14ac:dyDescent="0.25">
      <c r="A33" s="587" t="s">
        <v>99</v>
      </c>
      <c r="B33" s="618"/>
      <c r="BC33" s="609" t="s">
        <v>99</v>
      </c>
    </row>
    <row r="34" spans="1:55" ht="15" x14ac:dyDescent="0.25">
      <c r="A34" s="602">
        <v>300</v>
      </c>
      <c r="B34" s="615" t="s">
        <v>1643</v>
      </c>
      <c r="F34" s="607">
        <v>0</v>
      </c>
      <c r="G34" s="603"/>
      <c r="H34" s="607">
        <v>0</v>
      </c>
      <c r="I34" s="603"/>
      <c r="J34" s="607">
        <v>0</v>
      </c>
      <c r="K34" s="602"/>
      <c r="L34" s="602"/>
      <c r="M34" s="602"/>
      <c r="N34" s="607">
        <v>0</v>
      </c>
      <c r="O34" s="603"/>
      <c r="P34" s="607">
        <v>0</v>
      </c>
      <c r="Q34" s="603"/>
      <c r="R34" s="607">
        <v>0</v>
      </c>
      <c r="S34" s="603"/>
      <c r="T34" s="607">
        <v>0</v>
      </c>
      <c r="U34" s="603"/>
      <c r="V34" s="603"/>
      <c r="W34" s="603"/>
      <c r="X34" s="607">
        <v>0</v>
      </c>
      <c r="Y34" s="603"/>
      <c r="Z34" s="607">
        <v>0</v>
      </c>
      <c r="AA34" s="603"/>
      <c r="AB34" s="607">
        <v>0</v>
      </c>
      <c r="AC34" s="603"/>
      <c r="AD34" s="603"/>
      <c r="AE34" s="603"/>
      <c r="AF34" s="607">
        <v>0</v>
      </c>
      <c r="AG34" s="603"/>
      <c r="AH34" s="607">
        <v>0</v>
      </c>
      <c r="AI34" s="603"/>
      <c r="AJ34" s="607">
        <v>0</v>
      </c>
      <c r="AK34" s="603"/>
      <c r="AL34" s="607">
        <v>0</v>
      </c>
      <c r="AN34" s="607">
        <v>0</v>
      </c>
      <c r="AO34" s="603"/>
      <c r="AP34" s="607">
        <v>0</v>
      </c>
      <c r="AQ34" s="603"/>
      <c r="AR34" s="607">
        <v>0</v>
      </c>
      <c r="AS34" s="603"/>
      <c r="AT34" s="607">
        <v>0</v>
      </c>
      <c r="AU34" s="603"/>
      <c r="AV34" s="607">
        <v>0</v>
      </c>
      <c r="AW34" s="603"/>
      <c r="AX34" s="607">
        <v>0</v>
      </c>
      <c r="AY34" s="603"/>
      <c r="AZ34" s="607">
        <v>0</v>
      </c>
      <c r="BC34" s="602">
        <v>300</v>
      </c>
    </row>
    <row r="35" spans="1:55" ht="15" x14ac:dyDescent="0.25">
      <c r="A35" s="602">
        <v>301</v>
      </c>
      <c r="B35" s="612" t="s">
        <v>1642</v>
      </c>
      <c r="D35" s="601" t="s">
        <v>1641</v>
      </c>
      <c r="F35" s="605">
        <v>0</v>
      </c>
      <c r="G35" s="603"/>
      <c r="H35" s="605">
        <v>0</v>
      </c>
      <c r="I35" s="603"/>
      <c r="J35" s="605">
        <v>0</v>
      </c>
      <c r="N35" s="603">
        <v>0</v>
      </c>
      <c r="O35" s="603"/>
      <c r="P35" s="603">
        <v>0</v>
      </c>
      <c r="Q35" s="603"/>
      <c r="R35" s="603">
        <v>0</v>
      </c>
      <c r="S35" s="603"/>
      <c r="T35" s="603">
        <v>0</v>
      </c>
      <c r="U35" s="603"/>
      <c r="V35" s="603"/>
      <c r="W35" s="603"/>
      <c r="X35" s="605"/>
      <c r="Y35" s="603"/>
      <c r="Z35" s="605"/>
      <c r="AA35" s="603"/>
      <c r="AB35" s="603">
        <v>0</v>
      </c>
      <c r="AC35" s="603"/>
      <c r="AD35" s="603"/>
      <c r="AE35" s="603"/>
      <c r="AF35" s="604">
        <v>0</v>
      </c>
      <c r="AG35" s="603"/>
      <c r="AH35" s="604">
        <v>0</v>
      </c>
      <c r="AI35" s="603"/>
      <c r="AJ35" s="604">
        <v>0</v>
      </c>
      <c r="AK35" s="603"/>
      <c r="AL35" s="603">
        <v>0</v>
      </c>
      <c r="AN35" s="605"/>
      <c r="AO35" s="603"/>
      <c r="AP35" s="605"/>
      <c r="AQ35" s="603"/>
      <c r="AR35" s="603">
        <v>0</v>
      </c>
      <c r="AS35" s="603"/>
      <c r="AT35" s="604">
        <v>0</v>
      </c>
      <c r="AU35" s="603"/>
      <c r="AV35" s="604">
        <v>0</v>
      </c>
      <c r="AW35" s="603"/>
      <c r="AX35" s="604">
        <v>0</v>
      </c>
      <c r="AY35" s="603"/>
      <c r="AZ35" s="603">
        <v>0</v>
      </c>
      <c r="BC35" s="602">
        <v>301</v>
      </c>
    </row>
    <row r="36" spans="1:55" ht="15" x14ac:dyDescent="0.25">
      <c r="A36" s="602">
        <v>302</v>
      </c>
      <c r="B36" s="612" t="s">
        <v>1642</v>
      </c>
      <c r="D36" s="601" t="s">
        <v>1641</v>
      </c>
      <c r="F36" s="605">
        <v>0</v>
      </c>
      <c r="G36" s="603"/>
      <c r="H36" s="605">
        <v>0</v>
      </c>
      <c r="I36" s="603"/>
      <c r="J36" s="605">
        <v>0</v>
      </c>
      <c r="N36" s="603">
        <v>0</v>
      </c>
      <c r="O36" s="603"/>
      <c r="P36" s="603">
        <v>0</v>
      </c>
      <c r="Q36" s="603"/>
      <c r="R36" s="603">
        <v>0</v>
      </c>
      <c r="S36" s="603"/>
      <c r="T36" s="603">
        <v>0</v>
      </c>
      <c r="U36" s="603"/>
      <c r="V36" s="603"/>
      <c r="W36" s="603"/>
      <c r="X36" s="605"/>
      <c r="Y36" s="603"/>
      <c r="Z36" s="605"/>
      <c r="AA36" s="603"/>
      <c r="AB36" s="603">
        <v>0</v>
      </c>
      <c r="AC36" s="603"/>
      <c r="AD36" s="603"/>
      <c r="AE36" s="603"/>
      <c r="AF36" s="604">
        <v>0</v>
      </c>
      <c r="AG36" s="603"/>
      <c r="AH36" s="604">
        <v>0</v>
      </c>
      <c r="AI36" s="603"/>
      <c r="AJ36" s="604">
        <v>0</v>
      </c>
      <c r="AK36" s="603"/>
      <c r="AL36" s="603">
        <v>0</v>
      </c>
      <c r="AN36" s="605"/>
      <c r="AO36" s="603"/>
      <c r="AP36" s="605"/>
      <c r="AQ36" s="603"/>
      <c r="AR36" s="603">
        <v>0</v>
      </c>
      <c r="AS36" s="603"/>
      <c r="AT36" s="604">
        <v>0</v>
      </c>
      <c r="AU36" s="603"/>
      <c r="AV36" s="604">
        <v>0</v>
      </c>
      <c r="AW36" s="603"/>
      <c r="AX36" s="604">
        <v>0</v>
      </c>
      <c r="AY36" s="603"/>
      <c r="AZ36" s="603">
        <v>0</v>
      </c>
      <c r="BC36" s="602">
        <v>302</v>
      </c>
    </row>
    <row r="37" spans="1:55" ht="15" x14ac:dyDescent="0.25">
      <c r="A37" s="602">
        <v>303</v>
      </c>
      <c r="B37" s="612" t="s">
        <v>1642</v>
      </c>
      <c r="D37" s="601" t="s">
        <v>1641</v>
      </c>
      <c r="F37" s="605">
        <v>0</v>
      </c>
      <c r="G37" s="603"/>
      <c r="H37" s="605">
        <v>0</v>
      </c>
      <c r="I37" s="603"/>
      <c r="J37" s="605">
        <v>0</v>
      </c>
      <c r="N37" s="603">
        <v>0</v>
      </c>
      <c r="O37" s="603"/>
      <c r="P37" s="603">
        <v>0</v>
      </c>
      <c r="Q37" s="603"/>
      <c r="R37" s="603">
        <v>0</v>
      </c>
      <c r="S37" s="603"/>
      <c r="T37" s="603">
        <v>0</v>
      </c>
      <c r="U37" s="603"/>
      <c r="V37" s="603"/>
      <c r="W37" s="603"/>
      <c r="X37" s="605"/>
      <c r="Y37" s="603"/>
      <c r="Z37" s="605"/>
      <c r="AA37" s="603"/>
      <c r="AB37" s="603">
        <v>0</v>
      </c>
      <c r="AC37" s="603"/>
      <c r="AD37" s="603"/>
      <c r="AE37" s="603"/>
      <c r="AF37" s="604">
        <v>0</v>
      </c>
      <c r="AG37" s="603"/>
      <c r="AH37" s="604">
        <v>0</v>
      </c>
      <c r="AI37" s="603"/>
      <c r="AJ37" s="604">
        <v>0</v>
      </c>
      <c r="AK37" s="603"/>
      <c r="AL37" s="603">
        <v>0</v>
      </c>
      <c r="AN37" s="605"/>
      <c r="AO37" s="603"/>
      <c r="AP37" s="605"/>
      <c r="AQ37" s="603"/>
      <c r="AR37" s="603">
        <v>0</v>
      </c>
      <c r="AS37" s="603"/>
      <c r="AT37" s="604">
        <v>0</v>
      </c>
      <c r="AU37" s="603"/>
      <c r="AV37" s="604">
        <v>0</v>
      </c>
      <c r="AW37" s="603"/>
      <c r="AX37" s="604">
        <v>0</v>
      </c>
      <c r="AY37" s="603"/>
      <c r="AZ37" s="603">
        <v>0</v>
      </c>
      <c r="BC37" s="602">
        <v>303</v>
      </c>
    </row>
    <row r="38" spans="1:55" ht="15" x14ac:dyDescent="0.25">
      <c r="A38" s="602">
        <v>304</v>
      </c>
      <c r="B38" s="611"/>
      <c r="F38" s="605"/>
      <c r="G38" s="603"/>
      <c r="H38" s="605"/>
      <c r="I38" s="603"/>
      <c r="J38" s="605"/>
      <c r="N38" s="603">
        <v>0</v>
      </c>
      <c r="O38" s="603"/>
      <c r="P38" s="603">
        <v>0</v>
      </c>
      <c r="Q38" s="603"/>
      <c r="R38" s="603">
        <v>0</v>
      </c>
      <c r="S38" s="603"/>
      <c r="T38" s="603">
        <v>0</v>
      </c>
      <c r="U38" s="603"/>
      <c r="V38" s="603"/>
      <c r="W38" s="603"/>
      <c r="X38" s="605"/>
      <c r="Y38" s="603"/>
      <c r="Z38" s="605"/>
      <c r="AA38" s="603"/>
      <c r="AB38" s="603">
        <v>0</v>
      </c>
      <c r="AC38" s="603"/>
      <c r="AD38" s="603"/>
      <c r="AE38" s="603"/>
      <c r="AF38" s="604">
        <v>0</v>
      </c>
      <c r="AG38" s="603"/>
      <c r="AH38" s="604">
        <v>0</v>
      </c>
      <c r="AI38" s="603"/>
      <c r="AJ38" s="604">
        <v>0</v>
      </c>
      <c r="AK38" s="603"/>
      <c r="AL38" s="603">
        <v>0</v>
      </c>
      <c r="AN38" s="605"/>
      <c r="AO38" s="603"/>
      <c r="AP38" s="605"/>
      <c r="AQ38" s="603"/>
      <c r="AR38" s="603">
        <v>0</v>
      </c>
      <c r="AS38" s="603"/>
      <c r="AT38" s="604">
        <v>0</v>
      </c>
      <c r="AU38" s="603"/>
      <c r="AV38" s="604">
        <v>0</v>
      </c>
      <c r="AW38" s="603"/>
      <c r="AX38" s="604">
        <v>0</v>
      </c>
      <c r="AY38" s="603"/>
      <c r="AZ38" s="603">
        <v>0</v>
      </c>
      <c r="BC38" s="602">
        <v>304</v>
      </c>
    </row>
    <row r="39" spans="1:55" ht="15" x14ac:dyDescent="0.25">
      <c r="A39" s="602">
        <v>305</v>
      </c>
      <c r="B39" s="611"/>
      <c r="F39" s="605"/>
      <c r="G39" s="603"/>
      <c r="H39" s="605"/>
      <c r="I39" s="603"/>
      <c r="J39" s="605"/>
      <c r="N39" s="603">
        <v>0</v>
      </c>
      <c r="O39" s="603"/>
      <c r="P39" s="603">
        <v>0</v>
      </c>
      <c r="Q39" s="603"/>
      <c r="R39" s="603">
        <v>0</v>
      </c>
      <c r="S39" s="603"/>
      <c r="T39" s="603">
        <v>0</v>
      </c>
      <c r="U39" s="603"/>
      <c r="V39" s="603"/>
      <c r="W39" s="603"/>
      <c r="X39" s="605"/>
      <c r="Y39" s="603"/>
      <c r="Z39" s="605"/>
      <c r="AA39" s="603"/>
      <c r="AB39" s="603">
        <v>0</v>
      </c>
      <c r="AC39" s="603"/>
      <c r="AD39" s="603"/>
      <c r="AE39" s="603"/>
      <c r="AF39" s="604">
        <v>0</v>
      </c>
      <c r="AG39" s="603"/>
      <c r="AH39" s="604">
        <v>0</v>
      </c>
      <c r="AI39" s="603"/>
      <c r="AJ39" s="604">
        <v>0</v>
      </c>
      <c r="AK39" s="603"/>
      <c r="AL39" s="603">
        <v>0</v>
      </c>
      <c r="AN39" s="605"/>
      <c r="AO39" s="603"/>
      <c r="AP39" s="605"/>
      <c r="AQ39" s="603"/>
      <c r="AR39" s="603">
        <v>0</v>
      </c>
      <c r="AS39" s="603"/>
      <c r="AT39" s="604">
        <v>0</v>
      </c>
      <c r="AU39" s="603"/>
      <c r="AV39" s="604">
        <v>0</v>
      </c>
      <c r="AW39" s="603"/>
      <c r="AX39" s="604">
        <v>0</v>
      </c>
      <c r="AY39" s="603"/>
      <c r="AZ39" s="603">
        <v>0</v>
      </c>
      <c r="BC39" s="602">
        <v>305</v>
      </c>
    </row>
    <row r="40" spans="1:55" ht="15" x14ac:dyDescent="0.25">
      <c r="A40" s="602"/>
      <c r="B40" s="610"/>
      <c r="F40" s="603"/>
      <c r="G40" s="603"/>
      <c r="H40" s="603"/>
      <c r="I40" s="603"/>
      <c r="J40" s="603"/>
      <c r="N40" s="603"/>
      <c r="O40" s="603"/>
      <c r="P40" s="603"/>
      <c r="Q40" s="603"/>
      <c r="R40" s="603"/>
      <c r="S40" s="603"/>
      <c r="T40" s="603"/>
      <c r="U40" s="603"/>
      <c r="V40" s="603"/>
      <c r="W40" s="603"/>
      <c r="X40" s="603"/>
      <c r="Y40" s="603"/>
      <c r="Z40" s="603"/>
      <c r="AA40" s="603"/>
      <c r="AB40" s="603"/>
      <c r="AC40" s="603"/>
      <c r="AD40" s="603"/>
      <c r="AE40" s="603"/>
      <c r="AF40" s="603"/>
      <c r="AG40" s="603"/>
      <c r="AH40" s="603"/>
      <c r="AI40" s="603"/>
      <c r="AJ40" s="603"/>
      <c r="AK40" s="603"/>
      <c r="AL40" s="603"/>
      <c r="AN40" s="603"/>
      <c r="AO40" s="603"/>
      <c r="AP40" s="603"/>
      <c r="AQ40" s="603"/>
      <c r="AR40" s="603"/>
      <c r="AS40" s="603"/>
      <c r="AT40" s="603"/>
      <c r="AU40" s="603"/>
      <c r="AV40" s="603"/>
      <c r="AW40" s="603"/>
      <c r="AX40" s="603"/>
      <c r="AY40" s="603"/>
      <c r="AZ40" s="603"/>
      <c r="BC40" s="602"/>
    </row>
    <row r="41" spans="1:55" ht="15" x14ac:dyDescent="0.25">
      <c r="A41" s="587" t="s">
        <v>99</v>
      </c>
      <c r="N41" s="603"/>
      <c r="O41" s="603"/>
      <c r="P41" s="603"/>
      <c r="Q41" s="603"/>
      <c r="R41" s="603"/>
      <c r="S41" s="603"/>
      <c r="T41" s="603"/>
      <c r="U41" s="603"/>
      <c r="V41" s="603"/>
      <c r="W41" s="603"/>
      <c r="Y41" s="603"/>
      <c r="AA41" s="603"/>
      <c r="AC41" s="603"/>
      <c r="AD41" s="603"/>
      <c r="AE41" s="603"/>
      <c r="AF41" s="603"/>
      <c r="AG41" s="603"/>
      <c r="AH41" s="603"/>
      <c r="AI41" s="603"/>
      <c r="AJ41" s="603"/>
      <c r="AK41" s="603"/>
      <c r="AL41" s="603"/>
      <c r="AO41" s="603"/>
      <c r="AQ41" s="603"/>
      <c r="AR41" s="601">
        <v>-1</v>
      </c>
      <c r="AS41" s="603"/>
      <c r="AT41" s="603"/>
      <c r="AU41" s="603"/>
      <c r="AV41" s="603"/>
      <c r="AW41" s="603"/>
      <c r="AX41" s="603"/>
      <c r="AY41" s="603"/>
      <c r="AZ41" s="603"/>
      <c r="BC41" s="587" t="s">
        <v>99</v>
      </c>
    </row>
    <row r="42" spans="1:55" ht="15" x14ac:dyDescent="0.25">
      <c r="A42" s="602">
        <v>400</v>
      </c>
      <c r="B42" s="615" t="s">
        <v>1640</v>
      </c>
      <c r="F42" s="607">
        <v>-346763385</v>
      </c>
      <c r="G42" s="603"/>
      <c r="H42" s="607">
        <v>-206675379</v>
      </c>
      <c r="I42" s="603"/>
      <c r="J42" s="607">
        <v>-140088006</v>
      </c>
      <c r="K42" s="602"/>
      <c r="L42" s="602"/>
      <c r="M42" s="602"/>
      <c r="N42" s="607">
        <v>0</v>
      </c>
      <c r="O42" s="603"/>
      <c r="P42" s="607">
        <v>-140088006</v>
      </c>
      <c r="Q42" s="603"/>
      <c r="R42" s="607">
        <v>0</v>
      </c>
      <c r="S42" s="603"/>
      <c r="T42" s="607">
        <v>-140088006</v>
      </c>
      <c r="U42" s="603"/>
      <c r="V42" s="603"/>
      <c r="W42" s="603"/>
      <c r="X42" s="607">
        <v>0</v>
      </c>
      <c r="Y42" s="603"/>
      <c r="Z42" s="607">
        <v>-33233414.585294396</v>
      </c>
      <c r="AA42" s="603"/>
      <c r="AB42" s="607">
        <v>0</v>
      </c>
      <c r="AC42" s="603"/>
      <c r="AD42" s="603"/>
      <c r="AE42" s="603"/>
      <c r="AF42" s="607">
        <v>0</v>
      </c>
      <c r="AG42" s="603"/>
      <c r="AH42" s="607">
        <v>-106854591.43577531</v>
      </c>
      <c r="AI42" s="603"/>
      <c r="AJ42" s="607">
        <v>0</v>
      </c>
      <c r="AK42" s="603"/>
      <c r="AL42" s="607">
        <v>-106854591.43577531</v>
      </c>
      <c r="AN42" s="607">
        <v>0</v>
      </c>
      <c r="AO42" s="603"/>
      <c r="AP42" s="607">
        <v>-2011915.1663569035</v>
      </c>
      <c r="AQ42" s="603"/>
      <c r="AR42" s="607">
        <v>0</v>
      </c>
      <c r="AS42" s="603"/>
      <c r="AT42" s="607">
        <v>0</v>
      </c>
      <c r="AU42" s="603"/>
      <c r="AV42" s="607">
        <v>-104842676.26941842</v>
      </c>
      <c r="AW42" s="603"/>
      <c r="AX42" s="607">
        <v>0</v>
      </c>
      <c r="AY42" s="603"/>
      <c r="AZ42" s="607">
        <v>-104842676.26941842</v>
      </c>
      <c r="BC42" s="602">
        <v>400</v>
      </c>
    </row>
    <row r="43" spans="1:55" ht="15" x14ac:dyDescent="0.25">
      <c r="A43" s="602">
        <v>401</v>
      </c>
      <c r="B43" s="606" t="s">
        <v>1639</v>
      </c>
      <c r="F43" s="605">
        <v>-2434619.1484139045</v>
      </c>
      <c r="G43" s="603"/>
      <c r="H43" s="605">
        <v>-1460771.1451043426</v>
      </c>
      <c r="I43" s="603"/>
      <c r="J43" s="605">
        <v>-973848.00330956175</v>
      </c>
      <c r="L43" s="617"/>
      <c r="N43" s="603">
        <v>0</v>
      </c>
      <c r="O43" s="603"/>
      <c r="P43" s="603">
        <v>-973848.00330956175</v>
      </c>
      <c r="Q43" s="603"/>
      <c r="R43" s="603">
        <v>0</v>
      </c>
      <c r="S43" s="603"/>
      <c r="T43" s="603">
        <v>-973848.00330956175</v>
      </c>
      <c r="U43" s="603"/>
      <c r="V43" s="603"/>
      <c r="W43" s="603"/>
      <c r="X43" s="603">
        <v>0</v>
      </c>
      <c r="Y43" s="603"/>
      <c r="Z43" s="616">
        <v>-231028.30396615196</v>
      </c>
      <c r="AA43" s="603"/>
      <c r="AB43" s="603">
        <v>0</v>
      </c>
      <c r="AC43" s="603"/>
      <c r="AD43" s="603"/>
      <c r="AE43" s="603"/>
      <c r="AF43" s="604">
        <v>0</v>
      </c>
      <c r="AG43" s="603"/>
      <c r="AH43" s="604">
        <v>-742819.69934340985</v>
      </c>
      <c r="AI43" s="603"/>
      <c r="AJ43" s="604">
        <v>0</v>
      </c>
      <c r="AK43" s="603"/>
      <c r="AL43" s="603">
        <v>-742819.69934340985</v>
      </c>
      <c r="AN43" s="603">
        <v>0</v>
      </c>
      <c r="AO43" s="603"/>
      <c r="AP43" s="605">
        <v>-13986.20498096182</v>
      </c>
      <c r="AQ43" s="603"/>
      <c r="AR43" s="603">
        <v>0</v>
      </c>
      <c r="AS43" s="603"/>
      <c r="AT43" s="604">
        <v>0</v>
      </c>
      <c r="AU43" s="603"/>
      <c r="AV43" s="604">
        <v>-728833.49436244799</v>
      </c>
      <c r="AW43" s="603"/>
      <c r="AX43" s="604">
        <v>0</v>
      </c>
      <c r="AY43" s="603"/>
      <c r="AZ43" s="603">
        <v>-728833.49436244799</v>
      </c>
      <c r="BC43" s="602">
        <v>401</v>
      </c>
    </row>
    <row r="44" spans="1:55" ht="15" x14ac:dyDescent="0.25">
      <c r="A44" s="602">
        <v>402</v>
      </c>
      <c r="B44" s="606" t="s">
        <v>1638</v>
      </c>
      <c r="F44" s="605">
        <v>-448269.85840000003</v>
      </c>
      <c r="G44" s="603"/>
      <c r="H44" s="605">
        <v>-268961.71440600004</v>
      </c>
      <c r="I44" s="603"/>
      <c r="J44" s="605">
        <v>-179308.14399399998</v>
      </c>
      <c r="L44" s="617"/>
      <c r="N44" s="603">
        <v>0</v>
      </c>
      <c r="O44" s="603"/>
      <c r="P44" s="603">
        <v>-179308.14399399998</v>
      </c>
      <c r="Q44" s="603"/>
      <c r="R44" s="603">
        <v>0</v>
      </c>
      <c r="S44" s="603"/>
      <c r="T44" s="603">
        <v>-179308.14399399998</v>
      </c>
      <c r="U44" s="603"/>
      <c r="V44" s="603"/>
      <c r="W44" s="603"/>
      <c r="X44" s="603">
        <v>0</v>
      </c>
      <c r="Y44" s="603"/>
      <c r="Z44" s="616">
        <v>-42537.702242517538</v>
      </c>
      <c r="AA44" s="603"/>
      <c r="AB44" s="603">
        <v>0</v>
      </c>
      <c r="AC44" s="603"/>
      <c r="AD44" s="603"/>
      <c r="AE44" s="603"/>
      <c r="AF44" s="604">
        <v>0</v>
      </c>
      <c r="AG44" s="603"/>
      <c r="AH44" s="604">
        <v>-136770.44175148243</v>
      </c>
      <c r="AI44" s="603"/>
      <c r="AJ44" s="604">
        <v>0</v>
      </c>
      <c r="AK44" s="603"/>
      <c r="AL44" s="603">
        <v>-136770.44175148243</v>
      </c>
      <c r="AN44" s="603">
        <v>0</v>
      </c>
      <c r="AO44" s="603"/>
      <c r="AP44" s="605">
        <v>-2575.1867315362997</v>
      </c>
      <c r="AQ44" s="603"/>
      <c r="AR44" s="603">
        <v>0</v>
      </c>
      <c r="AS44" s="603"/>
      <c r="AT44" s="604">
        <v>0</v>
      </c>
      <c r="AU44" s="603"/>
      <c r="AV44" s="604">
        <v>-134195.25501994614</v>
      </c>
      <c r="AW44" s="603"/>
      <c r="AX44" s="604">
        <v>0</v>
      </c>
      <c r="AY44" s="603"/>
      <c r="AZ44" s="603">
        <v>-134195.25501994614</v>
      </c>
      <c r="BC44" s="602">
        <v>402</v>
      </c>
    </row>
    <row r="45" spans="1:55" ht="15" x14ac:dyDescent="0.25">
      <c r="A45" s="602">
        <v>403</v>
      </c>
      <c r="B45" s="606" t="s">
        <v>1637</v>
      </c>
      <c r="F45" s="605">
        <v>-54964684.313400358</v>
      </c>
      <c r="G45" s="603"/>
      <c r="H45" s="605">
        <v>-32978810.784167517</v>
      </c>
      <c r="I45" s="603"/>
      <c r="J45" s="605">
        <v>-21985873.529232834</v>
      </c>
      <c r="L45" s="617"/>
      <c r="N45" s="603">
        <v>0</v>
      </c>
      <c r="O45" s="603"/>
      <c r="P45" s="603">
        <v>-21985873.529232834</v>
      </c>
      <c r="Q45" s="603"/>
      <c r="R45" s="603">
        <v>0</v>
      </c>
      <c r="S45" s="603"/>
      <c r="T45" s="603">
        <v>-21985873.529232834</v>
      </c>
      <c r="U45" s="603"/>
      <c r="V45" s="603"/>
      <c r="W45" s="603"/>
      <c r="X45" s="603">
        <v>0</v>
      </c>
      <c r="Y45" s="603"/>
      <c r="Z45" s="616">
        <v>-5215761.6541915089</v>
      </c>
      <c r="AA45" s="603"/>
      <c r="AB45" s="603">
        <v>0</v>
      </c>
      <c r="AC45" s="603"/>
      <c r="AD45" s="603"/>
      <c r="AE45" s="603"/>
      <c r="AF45" s="604">
        <v>0</v>
      </c>
      <c r="AG45" s="603"/>
      <c r="AH45" s="604">
        <v>-16770111.875041325</v>
      </c>
      <c r="AI45" s="603"/>
      <c r="AJ45" s="604">
        <v>0</v>
      </c>
      <c r="AK45" s="603"/>
      <c r="AL45" s="603">
        <v>-16770111.875041325</v>
      </c>
      <c r="AN45" s="603">
        <v>0</v>
      </c>
      <c r="AO45" s="603"/>
      <c r="AP45" s="605">
        <v>-315756.59940805653</v>
      </c>
      <c r="AQ45" s="603"/>
      <c r="AR45" s="603">
        <v>0</v>
      </c>
      <c r="AS45" s="603"/>
      <c r="AT45" s="604">
        <v>0</v>
      </c>
      <c r="AU45" s="603"/>
      <c r="AV45" s="604">
        <v>-16454355.275633268</v>
      </c>
      <c r="AW45" s="603"/>
      <c r="AX45" s="604">
        <v>0</v>
      </c>
      <c r="AY45" s="603"/>
      <c r="AZ45" s="603">
        <v>-16454355.275633268</v>
      </c>
      <c r="BC45" s="602">
        <v>403</v>
      </c>
    </row>
    <row r="46" spans="1:55" ht="15" x14ac:dyDescent="0.25">
      <c r="A46" s="602">
        <v>404</v>
      </c>
      <c r="B46" s="606" t="s">
        <v>1636</v>
      </c>
      <c r="F46" s="605">
        <v>-20602724.375152476</v>
      </c>
      <c r="G46" s="603"/>
      <c r="H46" s="605">
        <v>-12361634.400661021</v>
      </c>
      <c r="I46" s="603"/>
      <c r="J46" s="605">
        <v>-8241089.9744914537</v>
      </c>
      <c r="L46" s="617"/>
      <c r="N46" s="603">
        <v>0</v>
      </c>
      <c r="O46" s="603"/>
      <c r="P46" s="603">
        <v>-8241089.9744914537</v>
      </c>
      <c r="Q46" s="603"/>
      <c r="R46" s="603">
        <v>0</v>
      </c>
      <c r="S46" s="603"/>
      <c r="T46" s="603">
        <v>-8241089.9744914537</v>
      </c>
      <c r="U46" s="603"/>
      <c r="V46" s="603"/>
      <c r="W46" s="603"/>
      <c r="X46" s="603">
        <v>0</v>
      </c>
      <c r="Y46" s="603"/>
      <c r="Z46" s="616">
        <v>-1955053.5947795222</v>
      </c>
      <c r="AA46" s="603"/>
      <c r="AB46" s="603">
        <v>0</v>
      </c>
      <c r="AC46" s="603"/>
      <c r="AD46" s="603"/>
      <c r="AE46" s="603"/>
      <c r="AF46" s="604">
        <v>0</v>
      </c>
      <c r="AG46" s="603"/>
      <c r="AH46" s="604">
        <v>-6286036.3797119316</v>
      </c>
      <c r="AI46" s="603"/>
      <c r="AJ46" s="604">
        <v>0</v>
      </c>
      <c r="AK46" s="603"/>
      <c r="AL46" s="603">
        <v>-6286036.3797119316</v>
      </c>
      <c r="AN46" s="603">
        <v>0</v>
      </c>
      <c r="AO46" s="603"/>
      <c r="AP46" s="605">
        <v>-118356.84137368218</v>
      </c>
      <c r="AQ46" s="603"/>
      <c r="AR46" s="603">
        <v>0</v>
      </c>
      <c r="AS46" s="603"/>
      <c r="AT46" s="604">
        <v>0</v>
      </c>
      <c r="AU46" s="603"/>
      <c r="AV46" s="604">
        <v>-6167679.5383382495</v>
      </c>
      <c r="AW46" s="603"/>
      <c r="AX46" s="604">
        <v>0</v>
      </c>
      <c r="AY46" s="603"/>
      <c r="AZ46" s="603">
        <v>-6167679.5383382495</v>
      </c>
      <c r="BC46" s="602">
        <v>404</v>
      </c>
    </row>
    <row r="47" spans="1:55" ht="15" x14ac:dyDescent="0.25">
      <c r="A47" s="602">
        <v>405</v>
      </c>
      <c r="B47" s="606" t="s">
        <v>1635</v>
      </c>
      <c r="F47" s="605">
        <v>-523661.88911936671</v>
      </c>
      <c r="G47" s="603"/>
      <c r="H47" s="605">
        <v>-314197.16501846712</v>
      </c>
      <c r="I47" s="603"/>
      <c r="J47" s="605">
        <v>-209464.72410089959</v>
      </c>
      <c r="L47" s="617"/>
      <c r="N47" s="603">
        <v>0</v>
      </c>
      <c r="O47" s="603"/>
      <c r="P47" s="603">
        <v>-209464.72410089959</v>
      </c>
      <c r="Q47" s="603"/>
      <c r="R47" s="603">
        <v>0</v>
      </c>
      <c r="S47" s="603"/>
      <c r="T47" s="603">
        <v>-209464.72410089959</v>
      </c>
      <c r="U47" s="603"/>
      <c r="V47" s="603"/>
      <c r="W47" s="603"/>
      <c r="X47" s="603">
        <v>0</v>
      </c>
      <c r="Y47" s="603"/>
      <c r="Z47" s="616">
        <v>-49691.820268985131</v>
      </c>
      <c r="AA47" s="603"/>
      <c r="AB47" s="603">
        <v>0</v>
      </c>
      <c r="AC47" s="603"/>
      <c r="AD47" s="603"/>
      <c r="AE47" s="603"/>
      <c r="AF47" s="604">
        <v>0</v>
      </c>
      <c r="AG47" s="603"/>
      <c r="AH47" s="604">
        <v>-159772.90383191447</v>
      </c>
      <c r="AI47" s="603"/>
      <c r="AJ47" s="604">
        <v>0</v>
      </c>
      <c r="AK47" s="603"/>
      <c r="AL47" s="603">
        <v>-159772.90383191447</v>
      </c>
      <c r="AN47" s="603">
        <v>0</v>
      </c>
      <c r="AO47" s="603"/>
      <c r="AP47" s="605">
        <v>-3008.2893404306178</v>
      </c>
      <c r="AQ47" s="603"/>
      <c r="AR47" s="603">
        <v>0</v>
      </c>
      <c r="AS47" s="603"/>
      <c r="AT47" s="604">
        <v>0</v>
      </c>
      <c r="AU47" s="603"/>
      <c r="AV47" s="604">
        <v>-156764.61449148387</v>
      </c>
      <c r="AW47" s="603"/>
      <c r="AX47" s="604">
        <v>0</v>
      </c>
      <c r="AY47" s="603"/>
      <c r="AZ47" s="603">
        <v>-156764.61449148387</v>
      </c>
      <c r="BC47" s="602">
        <v>405</v>
      </c>
    </row>
    <row r="48" spans="1:55" ht="15" x14ac:dyDescent="0.25">
      <c r="A48" s="602">
        <v>406</v>
      </c>
      <c r="B48" s="606" t="s">
        <v>1634</v>
      </c>
      <c r="F48" s="605">
        <v>200460.11720000001</v>
      </c>
      <c r="G48" s="603"/>
      <c r="H48" s="605">
        <v>120276.27095399999</v>
      </c>
      <c r="I48" s="603"/>
      <c r="J48" s="605">
        <v>80183.846246000001</v>
      </c>
      <c r="L48" s="617"/>
      <c r="N48" s="603">
        <v>0</v>
      </c>
      <c r="O48" s="603"/>
      <c r="P48" s="603">
        <v>80183.846246000001</v>
      </c>
      <c r="Q48" s="603"/>
      <c r="R48" s="603">
        <v>0</v>
      </c>
      <c r="S48" s="603"/>
      <c r="T48" s="603">
        <v>80183.846246000001</v>
      </c>
      <c r="U48" s="603"/>
      <c r="V48" s="603"/>
      <c r="W48" s="603"/>
      <c r="X48" s="603">
        <v>0</v>
      </c>
      <c r="Y48" s="603"/>
      <c r="Z48" s="616">
        <v>19022.206690100418</v>
      </c>
      <c r="AA48" s="603"/>
      <c r="AB48" s="603">
        <v>0</v>
      </c>
      <c r="AC48" s="603"/>
      <c r="AD48" s="603"/>
      <c r="AE48" s="603"/>
      <c r="AF48" s="604">
        <v>0</v>
      </c>
      <c r="AG48" s="603"/>
      <c r="AH48" s="604">
        <v>61161.639555899586</v>
      </c>
      <c r="AI48" s="603"/>
      <c r="AJ48" s="604">
        <v>0</v>
      </c>
      <c r="AK48" s="603"/>
      <c r="AL48" s="603">
        <v>61161.639555899586</v>
      </c>
      <c r="AN48" s="603">
        <v>0</v>
      </c>
      <c r="AO48" s="603"/>
      <c r="AP48" s="605">
        <v>1151.5839288546508</v>
      </c>
      <c r="AQ48" s="603"/>
      <c r="AR48" s="603">
        <v>0</v>
      </c>
      <c r="AS48" s="603"/>
      <c r="AT48" s="604">
        <v>0</v>
      </c>
      <c r="AU48" s="603"/>
      <c r="AV48" s="604">
        <v>60010.055627044938</v>
      </c>
      <c r="AW48" s="603"/>
      <c r="AX48" s="604">
        <v>0</v>
      </c>
      <c r="AY48" s="603"/>
      <c r="AZ48" s="603">
        <v>60010.055627044938</v>
      </c>
      <c r="BC48" s="602">
        <v>406</v>
      </c>
    </row>
    <row r="49" spans="1:55" ht="15" x14ac:dyDescent="0.25">
      <c r="A49" s="602">
        <v>407</v>
      </c>
      <c r="B49" s="606" t="s">
        <v>1633</v>
      </c>
      <c r="F49" s="605">
        <v>-213631.2616</v>
      </c>
      <c r="G49" s="603"/>
      <c r="H49" s="605">
        <v>-128178.642312</v>
      </c>
      <c r="I49" s="603"/>
      <c r="J49" s="605">
        <v>-85452.619288000002</v>
      </c>
      <c r="L49" s="617"/>
      <c r="N49" s="603">
        <v>0</v>
      </c>
      <c r="O49" s="603"/>
      <c r="P49" s="603">
        <v>-85452.619288000002</v>
      </c>
      <c r="Q49" s="603"/>
      <c r="R49" s="603">
        <v>0</v>
      </c>
      <c r="S49" s="603"/>
      <c r="T49" s="603">
        <v>-85452.619288000002</v>
      </c>
      <c r="U49" s="603"/>
      <c r="V49" s="603"/>
      <c r="W49" s="603"/>
      <c r="X49" s="603">
        <v>0</v>
      </c>
      <c r="Y49" s="603"/>
      <c r="Z49" s="616">
        <v>-20272.130390451137</v>
      </c>
      <c r="AA49" s="603"/>
      <c r="AB49" s="603">
        <v>0</v>
      </c>
      <c r="AC49" s="603"/>
      <c r="AD49" s="603"/>
      <c r="AE49" s="603"/>
      <c r="AF49" s="604">
        <v>0</v>
      </c>
      <c r="AG49" s="603"/>
      <c r="AH49" s="604">
        <v>-65180.488897548865</v>
      </c>
      <c r="AI49" s="603"/>
      <c r="AJ49" s="604">
        <v>0</v>
      </c>
      <c r="AK49" s="603"/>
      <c r="AL49" s="603">
        <v>-65180.488897548865</v>
      </c>
      <c r="AN49" s="603">
        <v>0</v>
      </c>
      <c r="AO49" s="603"/>
      <c r="AP49" s="605">
        <v>-1227.2529650010993</v>
      </c>
      <c r="AQ49" s="603"/>
      <c r="AR49" s="603">
        <v>0</v>
      </c>
      <c r="AS49" s="603"/>
      <c r="AT49" s="604">
        <v>0</v>
      </c>
      <c r="AU49" s="603"/>
      <c r="AV49" s="604">
        <v>-63953.235932547766</v>
      </c>
      <c r="AW49" s="603"/>
      <c r="AX49" s="604">
        <v>0</v>
      </c>
      <c r="AY49" s="603"/>
      <c r="AZ49" s="603">
        <v>-63953.235932547766</v>
      </c>
      <c r="BC49" s="602">
        <v>407</v>
      </c>
    </row>
    <row r="50" spans="1:55" ht="15" x14ac:dyDescent="0.25">
      <c r="A50" s="602">
        <v>408</v>
      </c>
      <c r="B50" s="606" t="s">
        <v>1632</v>
      </c>
      <c r="F50" s="605">
        <v>2328139.9133534944</v>
      </c>
      <c r="G50" s="603"/>
      <c r="H50" s="605">
        <v>1396884.1244907889</v>
      </c>
      <c r="I50" s="603"/>
      <c r="J50" s="605">
        <v>931255.78886270523</v>
      </c>
      <c r="L50" s="617"/>
      <c r="N50" s="603">
        <v>0</v>
      </c>
      <c r="O50" s="603"/>
      <c r="P50" s="603">
        <v>931255.78886270523</v>
      </c>
      <c r="Q50" s="603"/>
      <c r="R50" s="603">
        <v>0</v>
      </c>
      <c r="S50" s="603"/>
      <c r="T50" s="603">
        <v>931255.78886270523</v>
      </c>
      <c r="U50" s="603"/>
      <c r="V50" s="603"/>
      <c r="W50" s="603"/>
      <c r="X50" s="603">
        <v>0</v>
      </c>
      <c r="Y50" s="603"/>
      <c r="Z50" s="616">
        <v>220924.05049704871</v>
      </c>
      <c r="AA50" s="603"/>
      <c r="AB50" s="603">
        <v>0</v>
      </c>
      <c r="AC50" s="603"/>
      <c r="AD50" s="603"/>
      <c r="AE50" s="603"/>
      <c r="AF50" s="604">
        <v>0</v>
      </c>
      <c r="AG50" s="603"/>
      <c r="AH50" s="604">
        <v>710331.73836565646</v>
      </c>
      <c r="AI50" s="603"/>
      <c r="AJ50" s="604">
        <v>0</v>
      </c>
      <c r="AK50" s="603"/>
      <c r="AL50" s="603">
        <v>710331.73836565646</v>
      </c>
      <c r="AN50" s="603">
        <v>0</v>
      </c>
      <c r="AO50" s="603"/>
      <c r="AP50" s="605">
        <v>13374.504346137543</v>
      </c>
      <c r="AQ50" s="603"/>
      <c r="AR50" s="603">
        <v>0</v>
      </c>
      <c r="AS50" s="603"/>
      <c r="AT50" s="604">
        <v>0</v>
      </c>
      <c r="AU50" s="603"/>
      <c r="AV50" s="604">
        <v>696957.23401951895</v>
      </c>
      <c r="AW50" s="603"/>
      <c r="AX50" s="604">
        <v>0</v>
      </c>
      <c r="AY50" s="603"/>
      <c r="AZ50" s="603">
        <v>696957.23401951895</v>
      </c>
      <c r="BC50" s="602">
        <v>408</v>
      </c>
    </row>
    <row r="51" spans="1:55" ht="15" x14ac:dyDescent="0.25">
      <c r="A51" s="602">
        <v>409</v>
      </c>
      <c r="B51" s="606" t="s">
        <v>1631</v>
      </c>
      <c r="F51" s="605">
        <v>-215413.08259999999</v>
      </c>
      <c r="G51" s="603"/>
      <c r="H51" s="605">
        <v>-129247.82089800001</v>
      </c>
      <c r="I51" s="603"/>
      <c r="J51" s="605">
        <v>-86165.261702000003</v>
      </c>
      <c r="L51" s="617"/>
      <c r="N51" s="603">
        <v>0</v>
      </c>
      <c r="O51" s="603"/>
      <c r="P51" s="603">
        <v>-86165.261702000003</v>
      </c>
      <c r="Q51" s="603"/>
      <c r="R51" s="603">
        <v>0</v>
      </c>
      <c r="S51" s="603"/>
      <c r="T51" s="603">
        <v>-86165.261702000003</v>
      </c>
      <c r="U51" s="603"/>
      <c r="V51" s="603"/>
      <c r="W51" s="603"/>
      <c r="X51" s="603">
        <v>0</v>
      </c>
      <c r="Y51" s="603"/>
      <c r="Z51" s="616">
        <v>-20441.192264256126</v>
      </c>
      <c r="AA51" s="603"/>
      <c r="AB51" s="603">
        <v>0</v>
      </c>
      <c r="AC51" s="603"/>
      <c r="AD51" s="603"/>
      <c r="AE51" s="603"/>
      <c r="AF51" s="604">
        <v>0</v>
      </c>
      <c r="AG51" s="603"/>
      <c r="AH51" s="604">
        <v>-65724.069437743878</v>
      </c>
      <c r="AI51" s="603"/>
      <c r="AJ51" s="604">
        <v>0</v>
      </c>
      <c r="AK51" s="603"/>
      <c r="AL51" s="603">
        <v>-65724.069437743878</v>
      </c>
      <c r="AN51" s="603">
        <v>0</v>
      </c>
      <c r="AO51" s="603"/>
      <c r="AP51" s="605">
        <v>-1237.4877889638315</v>
      </c>
      <c r="AQ51" s="603"/>
      <c r="AR51" s="603">
        <v>0</v>
      </c>
      <c r="AS51" s="603"/>
      <c r="AT51" s="604">
        <v>0</v>
      </c>
      <c r="AU51" s="603"/>
      <c r="AV51" s="604">
        <v>-64486.581648780048</v>
      </c>
      <c r="AW51" s="603"/>
      <c r="AX51" s="604">
        <v>0</v>
      </c>
      <c r="AY51" s="603"/>
      <c r="AZ51" s="603">
        <v>-64486.581648780048</v>
      </c>
      <c r="BC51" s="602">
        <v>409</v>
      </c>
    </row>
    <row r="52" spans="1:55" ht="15" x14ac:dyDescent="0.25">
      <c r="A52" s="602">
        <v>410</v>
      </c>
      <c r="B52" s="606" t="s">
        <v>1630</v>
      </c>
      <c r="F52" s="605">
        <v>-2118462.1781889452</v>
      </c>
      <c r="G52" s="603"/>
      <c r="H52" s="605">
        <v>-1271077.2434608291</v>
      </c>
      <c r="I52" s="603"/>
      <c r="J52" s="605">
        <v>-847384.9347281158</v>
      </c>
      <c r="L52" s="617"/>
      <c r="N52" s="603">
        <v>0</v>
      </c>
      <c r="O52" s="603"/>
      <c r="P52" s="603">
        <v>-847384.9347281158</v>
      </c>
      <c r="Q52" s="603"/>
      <c r="R52" s="603">
        <v>0</v>
      </c>
      <c r="S52" s="603"/>
      <c r="T52" s="603">
        <v>-847384.9347281158</v>
      </c>
      <c r="U52" s="603"/>
      <c r="V52" s="603"/>
      <c r="W52" s="603"/>
      <c r="X52" s="603">
        <v>0</v>
      </c>
      <c r="Y52" s="603"/>
      <c r="Z52" s="616">
        <v>-201027.16605814578</v>
      </c>
      <c r="AA52" s="603"/>
      <c r="AB52" s="603">
        <v>0</v>
      </c>
      <c r="AC52" s="603"/>
      <c r="AD52" s="603"/>
      <c r="AE52" s="603"/>
      <c r="AF52" s="604">
        <v>0</v>
      </c>
      <c r="AG52" s="603"/>
      <c r="AH52" s="604">
        <v>-646357.76866996998</v>
      </c>
      <c r="AI52" s="603"/>
      <c r="AJ52" s="604">
        <v>0</v>
      </c>
      <c r="AK52" s="603"/>
      <c r="AL52" s="603">
        <v>-646357.76866996998</v>
      </c>
      <c r="AN52" s="603">
        <v>0</v>
      </c>
      <c r="AO52" s="603"/>
      <c r="AP52" s="605">
        <v>-12169.968367352114</v>
      </c>
      <c r="AQ52" s="603"/>
      <c r="AR52" s="603">
        <v>0</v>
      </c>
      <c r="AS52" s="603"/>
      <c r="AT52" s="604">
        <v>0</v>
      </c>
      <c r="AU52" s="603"/>
      <c r="AV52" s="604">
        <v>-634187.80030261783</v>
      </c>
      <c r="AW52" s="603"/>
      <c r="AX52" s="604">
        <v>0</v>
      </c>
      <c r="AY52" s="603"/>
      <c r="AZ52" s="603">
        <v>-634187.80030261783</v>
      </c>
      <c r="BC52" s="602">
        <v>410</v>
      </c>
    </row>
    <row r="53" spans="1:55" ht="15" x14ac:dyDescent="0.25">
      <c r="A53" s="602">
        <v>411</v>
      </c>
      <c r="B53" s="606" t="s">
        <v>1629</v>
      </c>
      <c r="F53" s="605">
        <v>-7026118.1700553214</v>
      </c>
      <c r="G53" s="603"/>
      <c r="H53" s="605">
        <v>-4215671.4134425009</v>
      </c>
      <c r="I53" s="603"/>
      <c r="J53" s="605">
        <v>-2810446.7566128215</v>
      </c>
      <c r="L53" s="617"/>
      <c r="N53" s="603">
        <v>0</v>
      </c>
      <c r="O53" s="603"/>
      <c r="P53" s="603">
        <v>-2810446.7566128215</v>
      </c>
      <c r="Q53" s="603"/>
      <c r="R53" s="603">
        <v>0</v>
      </c>
      <c r="S53" s="603"/>
      <c r="T53" s="603">
        <v>-2810446.7566128215</v>
      </c>
      <c r="U53" s="603"/>
      <c r="V53" s="603"/>
      <c r="W53" s="603"/>
      <c r="X53" s="603">
        <v>0</v>
      </c>
      <c r="Y53" s="603"/>
      <c r="Z53" s="616">
        <v>-666729.04330126662</v>
      </c>
      <c r="AA53" s="603"/>
      <c r="AB53" s="603">
        <v>0</v>
      </c>
      <c r="AC53" s="603"/>
      <c r="AD53" s="603"/>
      <c r="AE53" s="603"/>
      <c r="AF53" s="604">
        <v>0</v>
      </c>
      <c r="AG53" s="603"/>
      <c r="AH53" s="604">
        <v>-2143717.7133115549</v>
      </c>
      <c r="AI53" s="603"/>
      <c r="AJ53" s="604">
        <v>0</v>
      </c>
      <c r="AK53" s="603"/>
      <c r="AL53" s="603">
        <v>-2143717.7133115549</v>
      </c>
      <c r="AN53" s="603">
        <v>0</v>
      </c>
      <c r="AO53" s="603"/>
      <c r="AP53" s="605">
        <v>-40363.059011757694</v>
      </c>
      <c r="AQ53" s="603"/>
      <c r="AR53" s="603">
        <v>0</v>
      </c>
      <c r="AS53" s="603"/>
      <c r="AT53" s="604">
        <v>0</v>
      </c>
      <c r="AU53" s="603"/>
      <c r="AV53" s="604">
        <v>-2103354.654299797</v>
      </c>
      <c r="AW53" s="603"/>
      <c r="AX53" s="604">
        <v>0</v>
      </c>
      <c r="AY53" s="603"/>
      <c r="AZ53" s="603">
        <v>-2103354.654299797</v>
      </c>
      <c r="BC53" s="602">
        <v>411</v>
      </c>
    </row>
    <row r="54" spans="1:55" ht="15" x14ac:dyDescent="0.25">
      <c r="A54" s="602">
        <v>412</v>
      </c>
      <c r="B54" s="606" t="s">
        <v>1628</v>
      </c>
      <c r="F54" s="605">
        <v>-21209153.518288884</v>
      </c>
      <c r="G54" s="603"/>
      <c r="H54" s="605">
        <v>-12725492.086459177</v>
      </c>
      <c r="I54" s="603"/>
      <c r="J54" s="605">
        <v>-8483661.4318297058</v>
      </c>
      <c r="L54" s="617"/>
      <c r="N54" s="603">
        <v>0</v>
      </c>
      <c r="O54" s="603"/>
      <c r="P54" s="603">
        <v>-8483661.4318297058</v>
      </c>
      <c r="Q54" s="603"/>
      <c r="R54" s="603">
        <v>0</v>
      </c>
      <c r="S54" s="603"/>
      <c r="T54" s="603">
        <v>-8483661.4318297058</v>
      </c>
      <c r="U54" s="603"/>
      <c r="V54" s="603"/>
      <c r="W54" s="603"/>
      <c r="X54" s="603">
        <v>0</v>
      </c>
      <c r="Y54" s="603"/>
      <c r="Z54" s="616">
        <v>-2012599.4049973418</v>
      </c>
      <c r="AA54" s="603"/>
      <c r="AB54" s="603">
        <v>0</v>
      </c>
      <c r="AC54" s="603"/>
      <c r="AD54" s="603"/>
      <c r="AE54" s="603"/>
      <c r="AF54" s="604">
        <v>0</v>
      </c>
      <c r="AG54" s="603"/>
      <c r="AH54" s="604">
        <v>-6471062.0268323645</v>
      </c>
      <c r="AI54" s="603"/>
      <c r="AJ54" s="604">
        <v>0</v>
      </c>
      <c r="AK54" s="603"/>
      <c r="AL54" s="603">
        <v>-6471062.0268323645</v>
      </c>
      <c r="AN54" s="603">
        <v>0</v>
      </c>
      <c r="AO54" s="603"/>
      <c r="AP54" s="605">
        <v>-121840.60281626225</v>
      </c>
      <c r="AQ54" s="603"/>
      <c r="AR54" s="603">
        <v>0</v>
      </c>
      <c r="AS54" s="603"/>
      <c r="AT54" s="604">
        <v>0</v>
      </c>
      <c r="AU54" s="603"/>
      <c r="AV54" s="604">
        <v>-6349221.4240161022</v>
      </c>
      <c r="AW54" s="603"/>
      <c r="AX54" s="604">
        <v>0</v>
      </c>
      <c r="AY54" s="603"/>
      <c r="AZ54" s="603">
        <v>-6349221.4240161022</v>
      </c>
      <c r="BC54" s="602">
        <v>412</v>
      </c>
    </row>
    <row r="55" spans="1:55" ht="15" x14ac:dyDescent="0.25">
      <c r="A55" s="602">
        <v>413</v>
      </c>
      <c r="B55" s="606" t="s">
        <v>1627</v>
      </c>
      <c r="F55" s="605">
        <v>-836924.33457711921</v>
      </c>
      <c r="G55" s="603"/>
      <c r="H55" s="605">
        <v>-662647.5181006192</v>
      </c>
      <c r="I55" s="603"/>
      <c r="J55" s="605">
        <v>-174276.81647649998</v>
      </c>
      <c r="L55" s="617"/>
      <c r="N55" s="603">
        <v>0</v>
      </c>
      <c r="O55" s="603"/>
      <c r="P55" s="603">
        <v>-174276.81647649998</v>
      </c>
      <c r="Q55" s="603"/>
      <c r="R55" s="603">
        <v>0</v>
      </c>
      <c r="S55" s="603"/>
      <c r="T55" s="603">
        <v>-174276.81647649998</v>
      </c>
      <c r="U55" s="603"/>
      <c r="V55" s="603"/>
      <c r="W55" s="603"/>
      <c r="X55" s="603">
        <v>0</v>
      </c>
      <c r="Y55" s="603"/>
      <c r="Z55" s="616">
        <v>-41344.108315009362</v>
      </c>
      <c r="AA55" s="603"/>
      <c r="AB55" s="603">
        <v>0</v>
      </c>
      <c r="AC55" s="603"/>
      <c r="AD55" s="603"/>
      <c r="AE55" s="603"/>
      <c r="AF55" s="604">
        <v>0</v>
      </c>
      <c r="AG55" s="603"/>
      <c r="AH55" s="604">
        <v>-132932.70816149062</v>
      </c>
      <c r="AI55" s="603"/>
      <c r="AJ55" s="604">
        <v>0</v>
      </c>
      <c r="AK55" s="603"/>
      <c r="AL55" s="603">
        <v>-132932.70816149062</v>
      </c>
      <c r="AN55" s="603">
        <v>0</v>
      </c>
      <c r="AO55" s="603"/>
      <c r="AP55" s="605">
        <v>-2502.9278392379501</v>
      </c>
      <c r="AQ55" s="603"/>
      <c r="AR55" s="603">
        <v>0</v>
      </c>
      <c r="AS55" s="603"/>
      <c r="AT55" s="604">
        <v>0</v>
      </c>
      <c r="AU55" s="603"/>
      <c r="AV55" s="604">
        <v>-130429.78032225267</v>
      </c>
      <c r="AW55" s="603"/>
      <c r="AX55" s="604">
        <v>0</v>
      </c>
      <c r="AY55" s="603"/>
      <c r="AZ55" s="603">
        <v>-130429.78032225267</v>
      </c>
      <c r="BC55" s="602">
        <v>413</v>
      </c>
    </row>
    <row r="56" spans="1:55" ht="15" x14ac:dyDescent="0.25">
      <c r="A56" s="602">
        <v>414</v>
      </c>
      <c r="B56" s="606" t="s">
        <v>1626</v>
      </c>
      <c r="F56" s="605">
        <v>-218308782.94916928</v>
      </c>
      <c r="G56" s="603"/>
      <c r="H56" s="605">
        <v>-129315766.69833358</v>
      </c>
      <c r="I56" s="603"/>
      <c r="J56" s="605">
        <v>-88993016.250835702</v>
      </c>
      <c r="L56" s="617"/>
      <c r="N56" s="603">
        <v>0</v>
      </c>
      <c r="O56" s="603"/>
      <c r="P56" s="603">
        <v>-88993016.250835702</v>
      </c>
      <c r="Q56" s="603"/>
      <c r="R56" s="603">
        <v>0</v>
      </c>
      <c r="S56" s="603"/>
      <c r="T56" s="603">
        <v>-88993016.250835702</v>
      </c>
      <c r="U56" s="603"/>
      <c r="V56" s="603"/>
      <c r="W56" s="603"/>
      <c r="X56" s="603">
        <v>0</v>
      </c>
      <c r="Y56" s="603"/>
      <c r="Z56" s="616">
        <v>-21112027.276732314</v>
      </c>
      <c r="AA56" s="603"/>
      <c r="AB56" s="603">
        <v>0</v>
      </c>
      <c r="AC56" s="603"/>
      <c r="AD56" s="603"/>
      <c r="AE56" s="603"/>
      <c r="AF56" s="604">
        <v>0</v>
      </c>
      <c r="AG56" s="603"/>
      <c r="AH56" s="604">
        <v>-67880988.974103391</v>
      </c>
      <c r="AI56" s="603"/>
      <c r="AJ56" s="604">
        <v>0</v>
      </c>
      <c r="AK56" s="603"/>
      <c r="AL56" s="603">
        <v>-67880988.974103391</v>
      </c>
      <c r="AN56" s="603">
        <v>0</v>
      </c>
      <c r="AO56" s="603"/>
      <c r="AP56" s="605">
        <v>-1278099.4189322214</v>
      </c>
      <c r="AQ56" s="603"/>
      <c r="AR56" s="603">
        <v>0</v>
      </c>
      <c r="AS56" s="603"/>
      <c r="AT56" s="604">
        <v>0</v>
      </c>
      <c r="AU56" s="603"/>
      <c r="AV56" s="604">
        <v>-66602889.555171169</v>
      </c>
      <c r="AW56" s="603"/>
      <c r="AX56" s="604">
        <v>0</v>
      </c>
      <c r="AY56" s="603"/>
      <c r="AZ56" s="603">
        <v>-66602889.555171169</v>
      </c>
      <c r="BC56" s="602">
        <v>414</v>
      </c>
    </row>
    <row r="57" spans="1:55" ht="15" x14ac:dyDescent="0.25">
      <c r="A57" s="602">
        <v>415</v>
      </c>
      <c r="B57" s="606" t="s">
        <v>1625</v>
      </c>
      <c r="F57" s="605">
        <v>-14250105.3266</v>
      </c>
      <c r="G57" s="603"/>
      <c r="H57" s="605">
        <v>-8550063.0526500009</v>
      </c>
      <c r="I57" s="603"/>
      <c r="J57" s="605">
        <v>-5700042.2739500003</v>
      </c>
      <c r="L57" s="617"/>
      <c r="N57" s="603">
        <v>0</v>
      </c>
      <c r="O57" s="603"/>
      <c r="P57" s="603">
        <v>-5700042.2739500003</v>
      </c>
      <c r="Q57" s="603"/>
      <c r="R57" s="603">
        <v>0</v>
      </c>
      <c r="S57" s="603"/>
      <c r="T57" s="603">
        <v>-5700042.2739500003</v>
      </c>
      <c r="U57" s="603"/>
      <c r="V57" s="603"/>
      <c r="W57" s="603"/>
      <c r="X57" s="603">
        <v>0</v>
      </c>
      <c r="Y57" s="603"/>
      <c r="Z57" s="616">
        <v>-1352234.7374649146</v>
      </c>
      <c r="AA57" s="603"/>
      <c r="AB57" s="603">
        <v>0</v>
      </c>
      <c r="AC57" s="603"/>
      <c r="AD57" s="603"/>
      <c r="AE57" s="603"/>
      <c r="AF57" s="604">
        <v>0</v>
      </c>
      <c r="AG57" s="603"/>
      <c r="AH57" s="604">
        <v>-4347807.5364850853</v>
      </c>
      <c r="AI57" s="603"/>
      <c r="AJ57" s="604">
        <v>0</v>
      </c>
      <c r="AK57" s="603"/>
      <c r="AL57" s="603">
        <v>-4347807.5364850853</v>
      </c>
      <c r="AN57" s="603">
        <v>0</v>
      </c>
      <c r="AO57" s="603"/>
      <c r="AP57" s="605">
        <v>-81862.83626672985</v>
      </c>
      <c r="AQ57" s="603"/>
      <c r="AR57" s="603">
        <v>0</v>
      </c>
      <c r="AS57" s="603"/>
      <c r="AT57" s="604">
        <v>0</v>
      </c>
      <c r="AU57" s="603"/>
      <c r="AV57" s="604">
        <v>-4265944.7002183553</v>
      </c>
      <c r="AW57" s="603"/>
      <c r="AX57" s="604">
        <v>0</v>
      </c>
      <c r="AY57" s="603"/>
      <c r="AZ57" s="603">
        <v>-4265944.7002183553</v>
      </c>
      <c r="BC57" s="602">
        <v>415</v>
      </c>
    </row>
    <row r="58" spans="1:55" ht="15" x14ac:dyDescent="0.25">
      <c r="A58" s="602">
        <v>416</v>
      </c>
      <c r="B58" s="606" t="s">
        <v>1624</v>
      </c>
      <c r="F58" s="605">
        <v>-29782170.194800001</v>
      </c>
      <c r="G58" s="603"/>
      <c r="H58" s="605">
        <v>-17869302.088218</v>
      </c>
      <c r="I58" s="603"/>
      <c r="J58" s="605">
        <v>-11912868.106582003</v>
      </c>
      <c r="L58" s="617"/>
      <c r="N58" s="603">
        <v>0</v>
      </c>
      <c r="O58" s="603"/>
      <c r="P58" s="603">
        <v>-11912868.106582003</v>
      </c>
      <c r="Q58" s="603"/>
      <c r="R58" s="603">
        <v>0</v>
      </c>
      <c r="S58" s="603"/>
      <c r="T58" s="603">
        <v>-11912868.106582003</v>
      </c>
      <c r="U58" s="603"/>
      <c r="V58" s="603"/>
      <c r="W58" s="603"/>
      <c r="X58" s="603">
        <v>0</v>
      </c>
      <c r="Y58" s="603"/>
      <c r="Z58" s="616">
        <v>-2826118.3518196787</v>
      </c>
      <c r="AA58" s="603"/>
      <c r="AB58" s="603">
        <v>0</v>
      </c>
      <c r="AC58" s="603"/>
      <c r="AD58" s="603"/>
      <c r="AE58" s="603"/>
      <c r="AF58" s="604">
        <v>0</v>
      </c>
      <c r="AG58" s="603"/>
      <c r="AH58" s="604">
        <v>-9086749.7547623236</v>
      </c>
      <c r="AI58" s="603"/>
      <c r="AJ58" s="604">
        <v>0</v>
      </c>
      <c r="AK58" s="603"/>
      <c r="AL58" s="603">
        <v>-9086749.7547623236</v>
      </c>
      <c r="AN58" s="603">
        <v>0</v>
      </c>
      <c r="AO58" s="603"/>
      <c r="AP58" s="605">
        <v>-171090.16467003577</v>
      </c>
      <c r="AQ58" s="603"/>
      <c r="AR58" s="603">
        <v>0</v>
      </c>
      <c r="AS58" s="603"/>
      <c r="AT58" s="604">
        <v>0</v>
      </c>
      <c r="AU58" s="603"/>
      <c r="AV58" s="604">
        <v>-8915659.5900922883</v>
      </c>
      <c r="AW58" s="603"/>
      <c r="AX58" s="604">
        <v>0</v>
      </c>
      <c r="AY58" s="603"/>
      <c r="AZ58" s="603">
        <v>-8915659.5900922883</v>
      </c>
      <c r="BC58" s="602">
        <v>416</v>
      </c>
    </row>
    <row r="59" spans="1:55" ht="15" x14ac:dyDescent="0.25">
      <c r="A59" s="602">
        <v>417</v>
      </c>
      <c r="B59" s="606" t="s">
        <v>1623</v>
      </c>
      <c r="F59" s="605">
        <v>-3287922.8230146882</v>
      </c>
      <c r="G59" s="603"/>
      <c r="H59" s="605">
        <v>-1972753.6622619657</v>
      </c>
      <c r="I59" s="603"/>
      <c r="J59" s="605">
        <v>-1315169.1607527225</v>
      </c>
      <c r="L59" s="617"/>
      <c r="N59" s="603">
        <v>0</v>
      </c>
      <c r="O59" s="603"/>
      <c r="P59" s="603">
        <v>-1315169.1607527225</v>
      </c>
      <c r="Q59" s="603"/>
      <c r="R59" s="603">
        <v>0</v>
      </c>
      <c r="S59" s="603"/>
      <c r="T59" s="603">
        <v>-1315169.1607527225</v>
      </c>
      <c r="U59" s="603"/>
      <c r="V59" s="603"/>
      <c r="W59" s="603"/>
      <c r="X59" s="603">
        <v>0</v>
      </c>
      <c r="Y59" s="603"/>
      <c r="Z59" s="616">
        <v>-312000.74303659628</v>
      </c>
      <c r="AA59" s="603"/>
      <c r="AB59" s="603">
        <v>0</v>
      </c>
      <c r="AC59" s="603"/>
      <c r="AD59" s="603"/>
      <c r="AE59" s="603"/>
      <c r="AF59" s="604">
        <v>0</v>
      </c>
      <c r="AG59" s="603"/>
      <c r="AH59" s="604">
        <v>-1003168.4177161262</v>
      </c>
      <c r="AI59" s="603"/>
      <c r="AJ59" s="604">
        <v>0</v>
      </c>
      <c r="AK59" s="603"/>
      <c r="AL59" s="603">
        <v>-1003168.4177161262</v>
      </c>
      <c r="AN59" s="603">
        <v>0</v>
      </c>
      <c r="AO59" s="603"/>
      <c r="AP59" s="605">
        <v>-18888.189331821271</v>
      </c>
      <c r="AQ59" s="603"/>
      <c r="AR59" s="603">
        <v>0</v>
      </c>
      <c r="AS59" s="603"/>
      <c r="AT59" s="604">
        <v>0</v>
      </c>
      <c r="AU59" s="603"/>
      <c r="AV59" s="604">
        <v>-984280.22838430491</v>
      </c>
      <c r="AW59" s="603"/>
      <c r="AX59" s="604">
        <v>0</v>
      </c>
      <c r="AY59" s="603"/>
      <c r="AZ59" s="603">
        <v>-984280.22838430491</v>
      </c>
      <c r="BC59" s="602">
        <v>417</v>
      </c>
    </row>
    <row r="60" spans="1:55" ht="15" x14ac:dyDescent="0.25">
      <c r="A60" s="602">
        <v>418</v>
      </c>
      <c r="B60" s="606" t="s">
        <v>1622</v>
      </c>
      <c r="F60" s="605">
        <v>-1300270.1541934409</v>
      </c>
      <c r="G60" s="603"/>
      <c r="H60" s="605">
        <v>-780162.11054283439</v>
      </c>
      <c r="I60" s="603"/>
      <c r="J60" s="605">
        <v>-520108.04365060659</v>
      </c>
      <c r="L60" s="617"/>
      <c r="N60" s="603">
        <v>0</v>
      </c>
      <c r="O60" s="603"/>
      <c r="P60" s="603">
        <v>-520108.04365060659</v>
      </c>
      <c r="Q60" s="603"/>
      <c r="R60" s="603">
        <v>0</v>
      </c>
      <c r="S60" s="603"/>
      <c r="T60" s="603">
        <v>-520108.04365060659</v>
      </c>
      <c r="U60" s="603"/>
      <c r="V60" s="603"/>
      <c r="W60" s="603"/>
      <c r="X60" s="603">
        <v>0</v>
      </c>
      <c r="Y60" s="603"/>
      <c r="Z60" s="616">
        <v>-123386.48207461307</v>
      </c>
      <c r="AA60" s="603"/>
      <c r="AB60" s="603">
        <v>0</v>
      </c>
      <c r="AC60" s="603"/>
      <c r="AD60" s="603"/>
      <c r="AE60" s="603"/>
      <c r="AF60" s="604">
        <v>0</v>
      </c>
      <c r="AG60" s="603"/>
      <c r="AH60" s="604">
        <v>-396721.56157599355</v>
      </c>
      <c r="AI60" s="603"/>
      <c r="AJ60" s="604">
        <v>0</v>
      </c>
      <c r="AK60" s="603"/>
      <c r="AL60" s="603">
        <v>-396721.56157599355</v>
      </c>
      <c r="AN60" s="603">
        <v>0</v>
      </c>
      <c r="AO60" s="603"/>
      <c r="AP60" s="605">
        <v>-7469.6848851391997</v>
      </c>
      <c r="AQ60" s="603"/>
      <c r="AR60" s="603">
        <v>0</v>
      </c>
      <c r="AS60" s="603"/>
      <c r="AT60" s="604">
        <v>0</v>
      </c>
      <c r="AU60" s="603"/>
      <c r="AV60" s="604">
        <v>-389251.87669085432</v>
      </c>
      <c r="AW60" s="603"/>
      <c r="AX60" s="604">
        <v>0</v>
      </c>
      <c r="AY60" s="603"/>
      <c r="AZ60" s="603">
        <v>-389251.87669085432</v>
      </c>
      <c r="BC60" s="602">
        <v>418</v>
      </c>
    </row>
    <row r="61" spans="1:55" ht="15" x14ac:dyDescent="0.25">
      <c r="A61" s="602">
        <v>419</v>
      </c>
      <c r="B61" s="606" t="s">
        <v>1621</v>
      </c>
      <c r="F61" s="605">
        <v>-9402052.2694172058</v>
      </c>
      <c r="G61" s="603"/>
      <c r="H61" s="605">
        <v>-5641231.3075700132</v>
      </c>
      <c r="I61" s="603"/>
      <c r="J61" s="605">
        <v>-3760820.9618471917</v>
      </c>
      <c r="L61" s="617"/>
      <c r="N61" s="603">
        <v>0</v>
      </c>
      <c r="O61" s="603"/>
      <c r="P61" s="603">
        <v>-3760820.9618471917</v>
      </c>
      <c r="Q61" s="603"/>
      <c r="R61" s="603">
        <v>0</v>
      </c>
      <c r="S61" s="603"/>
      <c r="T61" s="603">
        <v>-3760820.9618471917</v>
      </c>
      <c r="U61" s="603"/>
      <c r="V61" s="603"/>
      <c r="W61" s="603"/>
      <c r="X61" s="603">
        <v>0</v>
      </c>
      <c r="Y61" s="603"/>
      <c r="Z61" s="616">
        <v>-892188.6016946747</v>
      </c>
      <c r="AA61" s="603"/>
      <c r="AB61" s="603">
        <v>0</v>
      </c>
      <c r="AC61" s="603"/>
      <c r="AD61" s="603"/>
      <c r="AE61" s="603"/>
      <c r="AF61" s="604">
        <v>0</v>
      </c>
      <c r="AG61" s="603"/>
      <c r="AH61" s="604">
        <v>-2868632.360152517</v>
      </c>
      <c r="AI61" s="603"/>
      <c r="AJ61" s="604">
        <v>0</v>
      </c>
      <c r="AK61" s="603"/>
      <c r="AL61" s="603">
        <v>-2868632.360152517</v>
      </c>
      <c r="AN61" s="603">
        <v>0</v>
      </c>
      <c r="AO61" s="603"/>
      <c r="AP61" s="605">
        <v>-54012.13812662378</v>
      </c>
      <c r="AQ61" s="603"/>
      <c r="AR61" s="603">
        <v>0</v>
      </c>
      <c r="AS61" s="603"/>
      <c r="AT61" s="604">
        <v>0</v>
      </c>
      <c r="AU61" s="603"/>
      <c r="AV61" s="604">
        <v>-2814620.2220258932</v>
      </c>
      <c r="AW61" s="603"/>
      <c r="AX61" s="604">
        <v>0</v>
      </c>
      <c r="AY61" s="603"/>
      <c r="AZ61" s="603">
        <v>-2814620.2220258932</v>
      </c>
      <c r="BC61" s="602">
        <v>419</v>
      </c>
    </row>
    <row r="62" spans="1:55" ht="15" x14ac:dyDescent="0.25">
      <c r="A62" s="602">
        <v>420</v>
      </c>
      <c r="B62" s="606" t="s">
        <v>1620</v>
      </c>
      <c r="F62" s="605">
        <v>-940821.10647100396</v>
      </c>
      <c r="G62" s="603"/>
      <c r="H62" s="605">
        <v>-564492.76789537212</v>
      </c>
      <c r="I62" s="603"/>
      <c r="J62" s="605">
        <v>-376328.33857563185</v>
      </c>
      <c r="L62" s="617"/>
      <c r="N62" s="603">
        <v>0</v>
      </c>
      <c r="O62" s="603"/>
      <c r="P62" s="603">
        <v>-376328.33857563185</v>
      </c>
      <c r="Q62" s="603"/>
      <c r="R62" s="603">
        <v>0</v>
      </c>
      <c r="S62" s="603"/>
      <c r="T62" s="603">
        <v>-376328.33857563185</v>
      </c>
      <c r="U62" s="603"/>
      <c r="V62" s="603"/>
      <c r="W62" s="603"/>
      <c r="X62" s="603">
        <v>0</v>
      </c>
      <c r="Y62" s="603"/>
      <c r="Z62" s="616">
        <v>-89277.276844085893</v>
      </c>
      <c r="AA62" s="603"/>
      <c r="AB62" s="603">
        <v>0</v>
      </c>
      <c r="AC62" s="603"/>
      <c r="AD62" s="603"/>
      <c r="AE62" s="603"/>
      <c r="AF62" s="604">
        <v>0</v>
      </c>
      <c r="AG62" s="603"/>
      <c r="AH62" s="604">
        <v>-287051.06173154595</v>
      </c>
      <c r="AI62" s="603"/>
      <c r="AJ62" s="604">
        <v>0</v>
      </c>
      <c r="AK62" s="603"/>
      <c r="AL62" s="603">
        <v>-287051.06173154595</v>
      </c>
      <c r="AN62" s="603">
        <v>0</v>
      </c>
      <c r="AO62" s="603"/>
      <c r="AP62" s="605">
        <v>-5404.7502952988916</v>
      </c>
      <c r="AQ62" s="603"/>
      <c r="AR62" s="603">
        <v>0</v>
      </c>
      <c r="AS62" s="603"/>
      <c r="AT62" s="604">
        <v>0</v>
      </c>
      <c r="AU62" s="603"/>
      <c r="AV62" s="604">
        <v>-281646.31143624708</v>
      </c>
      <c r="AW62" s="603"/>
      <c r="AX62" s="604">
        <v>0</v>
      </c>
      <c r="AY62" s="603"/>
      <c r="AZ62" s="603">
        <v>-281646.31143624708</v>
      </c>
      <c r="BC62" s="602">
        <v>420</v>
      </c>
    </row>
    <row r="63" spans="1:55" ht="15" x14ac:dyDescent="0.25">
      <c r="A63" s="602">
        <v>421</v>
      </c>
      <c r="B63" s="606" t="s">
        <v>1619</v>
      </c>
      <c r="F63" s="605">
        <v>-97065.292183923128</v>
      </c>
      <c r="G63" s="603"/>
      <c r="H63" s="605">
        <v>-58239.170803661436</v>
      </c>
      <c r="I63" s="603"/>
      <c r="J63" s="605">
        <v>-38826.121380261699</v>
      </c>
      <c r="L63" s="617"/>
      <c r="N63" s="603">
        <v>0</v>
      </c>
      <c r="O63" s="603"/>
      <c r="P63" s="603">
        <v>-38826.121380261699</v>
      </c>
      <c r="Q63" s="603"/>
      <c r="R63" s="603">
        <v>0</v>
      </c>
      <c r="S63" s="603"/>
      <c r="T63" s="603">
        <v>-38826.121380261699</v>
      </c>
      <c r="U63" s="603"/>
      <c r="V63" s="603"/>
      <c r="W63" s="603"/>
      <c r="X63" s="603">
        <v>0</v>
      </c>
      <c r="Y63" s="603"/>
      <c r="Z63" s="616">
        <v>-9210.8141533196685</v>
      </c>
      <c r="AA63" s="603"/>
      <c r="AB63" s="603">
        <v>0</v>
      </c>
      <c r="AC63" s="603"/>
      <c r="AD63" s="603"/>
      <c r="AE63" s="603"/>
      <c r="AF63" s="604">
        <v>0</v>
      </c>
      <c r="AG63" s="603"/>
      <c r="AH63" s="604">
        <v>-29615.30722694203</v>
      </c>
      <c r="AI63" s="603"/>
      <c r="AJ63" s="604">
        <v>0</v>
      </c>
      <c r="AK63" s="603"/>
      <c r="AL63" s="603">
        <v>-29615.30722694203</v>
      </c>
      <c r="AN63" s="603">
        <v>0</v>
      </c>
      <c r="AO63" s="603"/>
      <c r="AP63" s="605">
        <v>-557.61277981224032</v>
      </c>
      <c r="AQ63" s="603"/>
      <c r="AR63" s="603">
        <v>0</v>
      </c>
      <c r="AS63" s="603"/>
      <c r="AT63" s="604">
        <v>0</v>
      </c>
      <c r="AU63" s="603"/>
      <c r="AV63" s="604">
        <v>-29057.69444712979</v>
      </c>
      <c r="AW63" s="603"/>
      <c r="AX63" s="604">
        <v>0</v>
      </c>
      <c r="AY63" s="603"/>
      <c r="AZ63" s="603">
        <v>-29057.69444712979</v>
      </c>
      <c r="BC63" s="602">
        <v>421</v>
      </c>
    </row>
    <row r="64" spans="1:55" ht="15" x14ac:dyDescent="0.25">
      <c r="A64" s="602">
        <v>422</v>
      </c>
      <c r="B64" s="606" t="s">
        <v>1618</v>
      </c>
      <c r="F64" s="605">
        <v>-261.08771586334626</v>
      </c>
      <c r="G64" s="603"/>
      <c r="H64" s="605">
        <v>-156.63009605576406</v>
      </c>
      <c r="I64" s="603"/>
      <c r="J64" s="605">
        <v>-104.45761980758219</v>
      </c>
      <c r="L64" s="617"/>
      <c r="N64" s="603">
        <v>0</v>
      </c>
      <c r="O64" s="603"/>
      <c r="P64" s="603">
        <v>-104.45761980758219</v>
      </c>
      <c r="Q64" s="603"/>
      <c r="R64" s="603">
        <v>0</v>
      </c>
      <c r="S64" s="603"/>
      <c r="T64" s="603">
        <v>-104.45761980758219</v>
      </c>
      <c r="U64" s="603"/>
      <c r="V64" s="603"/>
      <c r="W64" s="603"/>
      <c r="X64" s="603">
        <v>0</v>
      </c>
      <c r="Y64" s="603"/>
      <c r="Z64" s="616">
        <v>-24.780732371451673</v>
      </c>
      <c r="AA64" s="603"/>
      <c r="AB64" s="603">
        <v>0</v>
      </c>
      <c r="AC64" s="603"/>
      <c r="AD64" s="603"/>
      <c r="AE64" s="603"/>
      <c r="AF64" s="604">
        <v>0</v>
      </c>
      <c r="AG64" s="603"/>
      <c r="AH64" s="604">
        <v>-79.676887436130514</v>
      </c>
      <c r="AI64" s="603"/>
      <c r="AJ64" s="604">
        <v>0</v>
      </c>
      <c r="AK64" s="603"/>
      <c r="AL64" s="603">
        <v>-79.676887436130514</v>
      </c>
      <c r="AN64" s="603">
        <v>0</v>
      </c>
      <c r="AO64" s="603"/>
      <c r="AP64" s="605">
        <v>-1.5001988785593046</v>
      </c>
      <c r="AQ64" s="603"/>
      <c r="AR64" s="603">
        <v>0</v>
      </c>
      <c r="AS64" s="603"/>
      <c r="AT64" s="604">
        <v>0</v>
      </c>
      <c r="AU64" s="603"/>
      <c r="AV64" s="604">
        <v>-78.176688557571211</v>
      </c>
      <c r="AW64" s="603"/>
      <c r="AX64" s="604">
        <v>0</v>
      </c>
      <c r="AY64" s="603"/>
      <c r="AZ64" s="603">
        <v>-78.176688557571211</v>
      </c>
      <c r="BC64" s="602">
        <v>422</v>
      </c>
    </row>
    <row r="65" spans="1:55" ht="15" x14ac:dyDescent="0.25">
      <c r="A65" s="602">
        <v>423</v>
      </c>
      <c r="B65" s="606" t="s">
        <v>1617</v>
      </c>
      <c r="F65" s="605">
        <v>371735.72841851</v>
      </c>
      <c r="G65" s="603"/>
      <c r="H65" s="605">
        <v>223041.47761133805</v>
      </c>
      <c r="I65" s="603"/>
      <c r="J65" s="605">
        <v>148694.25080717195</v>
      </c>
      <c r="L65" s="617"/>
      <c r="N65" s="603">
        <v>0</v>
      </c>
      <c r="O65" s="603"/>
      <c r="P65" s="603">
        <v>148694.25080717195</v>
      </c>
      <c r="Q65" s="603"/>
      <c r="R65" s="603">
        <v>0</v>
      </c>
      <c r="S65" s="603"/>
      <c r="T65" s="603">
        <v>148694.25080717195</v>
      </c>
      <c r="U65" s="603"/>
      <c r="V65" s="603"/>
      <c r="W65" s="603"/>
      <c r="X65" s="603">
        <v>0</v>
      </c>
      <c r="Y65" s="603"/>
      <c r="Z65" s="616">
        <v>35275.094734243379</v>
      </c>
      <c r="AA65" s="603"/>
      <c r="AB65" s="603">
        <v>0</v>
      </c>
      <c r="AC65" s="603"/>
      <c r="AD65" s="603"/>
      <c r="AE65" s="603"/>
      <c r="AF65" s="604">
        <v>0</v>
      </c>
      <c r="AG65" s="603"/>
      <c r="AH65" s="604">
        <v>113419.15607292857</v>
      </c>
      <c r="AI65" s="603"/>
      <c r="AJ65" s="604">
        <v>0</v>
      </c>
      <c r="AK65" s="603"/>
      <c r="AL65" s="603">
        <v>113419.15607292857</v>
      </c>
      <c r="AN65" s="603">
        <v>0</v>
      </c>
      <c r="AO65" s="603"/>
      <c r="AP65" s="605">
        <v>2135.5162861268204</v>
      </c>
      <c r="AQ65" s="603"/>
      <c r="AR65" s="603">
        <v>0</v>
      </c>
      <c r="AS65" s="603"/>
      <c r="AT65" s="604">
        <v>0</v>
      </c>
      <c r="AU65" s="603"/>
      <c r="AV65" s="604">
        <v>111283.63978680175</v>
      </c>
      <c r="AW65" s="603"/>
      <c r="AX65" s="604">
        <v>0</v>
      </c>
      <c r="AY65" s="603"/>
      <c r="AZ65" s="603">
        <v>111283.63978680175</v>
      </c>
      <c r="BC65" s="602">
        <v>423</v>
      </c>
    </row>
    <row r="66" spans="1:55" ht="15" x14ac:dyDescent="0.25">
      <c r="A66" s="602">
        <v>424</v>
      </c>
      <c r="B66" s="606" t="s">
        <v>1616</v>
      </c>
      <c r="F66" s="605">
        <v>39627.125800000002</v>
      </c>
      <c r="G66" s="603"/>
      <c r="H66" s="605">
        <v>23771.092473216002</v>
      </c>
      <c r="I66" s="603"/>
      <c r="J66" s="605">
        <v>15856.033326784</v>
      </c>
      <c r="L66" s="617"/>
      <c r="N66" s="603">
        <v>0</v>
      </c>
      <c r="O66" s="603"/>
      <c r="P66" s="603">
        <v>15856.033326784</v>
      </c>
      <c r="Q66" s="603"/>
      <c r="R66" s="603">
        <v>0</v>
      </c>
      <c r="S66" s="603"/>
      <c r="T66" s="603">
        <v>15856.033326784</v>
      </c>
      <c r="U66" s="603"/>
      <c r="V66" s="603"/>
      <c r="W66" s="603"/>
      <c r="X66" s="603">
        <v>0</v>
      </c>
      <c r="Y66" s="603"/>
      <c r="Z66" s="616">
        <v>3761.5649204686542</v>
      </c>
      <c r="AA66" s="603"/>
      <c r="AB66" s="603">
        <v>0</v>
      </c>
      <c r="AC66" s="603"/>
      <c r="AD66" s="603"/>
      <c r="AE66" s="603"/>
      <c r="AF66" s="604">
        <v>0</v>
      </c>
      <c r="AG66" s="603"/>
      <c r="AH66" s="604">
        <v>12094.468406315345</v>
      </c>
      <c r="AI66" s="603"/>
      <c r="AJ66" s="604">
        <v>0</v>
      </c>
      <c r="AK66" s="603"/>
      <c r="AL66" s="603">
        <v>12094.468406315345</v>
      </c>
      <c r="AN66" s="603">
        <v>0</v>
      </c>
      <c r="AO66" s="603"/>
      <c r="AP66" s="605">
        <v>227.72109357898356</v>
      </c>
      <c r="AQ66" s="603"/>
      <c r="AR66" s="603">
        <v>0</v>
      </c>
      <c r="AS66" s="603"/>
      <c r="AT66" s="604">
        <v>0</v>
      </c>
      <c r="AU66" s="603"/>
      <c r="AV66" s="604">
        <v>11866.747312736361</v>
      </c>
      <c r="AW66" s="603"/>
      <c r="AX66" s="604">
        <v>0</v>
      </c>
      <c r="AY66" s="603"/>
      <c r="AZ66" s="603">
        <v>11866.747312736361</v>
      </c>
      <c r="BC66" s="602">
        <v>424</v>
      </c>
    </row>
    <row r="67" spans="1:55" ht="15" x14ac:dyDescent="0.25">
      <c r="A67" s="602">
        <v>425</v>
      </c>
      <c r="B67" s="606" t="s">
        <v>1615</v>
      </c>
      <c r="F67" s="605">
        <v>4858877.9765368579</v>
      </c>
      <c r="G67" s="603"/>
      <c r="H67" s="605">
        <v>2914698.7054959484</v>
      </c>
      <c r="I67" s="603"/>
      <c r="J67" s="605">
        <v>1944179.2710409102</v>
      </c>
      <c r="L67" s="617"/>
      <c r="N67" s="603">
        <v>0</v>
      </c>
      <c r="O67" s="603"/>
      <c r="P67" s="603">
        <v>1944179.2710409102</v>
      </c>
      <c r="Q67" s="603"/>
      <c r="R67" s="603">
        <v>0</v>
      </c>
      <c r="S67" s="603"/>
      <c r="T67" s="603">
        <v>1944179.2710409102</v>
      </c>
      <c r="U67" s="603"/>
      <c r="V67" s="603"/>
      <c r="W67" s="603"/>
      <c r="X67" s="603">
        <v>0</v>
      </c>
      <c r="Y67" s="603"/>
      <c r="Z67" s="616">
        <v>461222.32429320319</v>
      </c>
      <c r="AA67" s="603"/>
      <c r="AB67" s="603">
        <v>0</v>
      </c>
      <c r="AC67" s="603"/>
      <c r="AD67" s="603"/>
      <c r="AE67" s="603"/>
      <c r="AF67" s="604">
        <v>0</v>
      </c>
      <c r="AG67" s="603"/>
      <c r="AH67" s="604">
        <v>1482956.946747707</v>
      </c>
      <c r="AI67" s="603"/>
      <c r="AJ67" s="604">
        <v>0</v>
      </c>
      <c r="AK67" s="603"/>
      <c r="AL67" s="603">
        <v>1482956.946747707</v>
      </c>
      <c r="AN67" s="603">
        <v>0</v>
      </c>
      <c r="AO67" s="603"/>
      <c r="AP67" s="605">
        <v>27921.903327938078</v>
      </c>
      <c r="AQ67" s="603"/>
      <c r="AR67" s="603">
        <v>0</v>
      </c>
      <c r="AS67" s="603"/>
      <c r="AT67" s="604">
        <v>0</v>
      </c>
      <c r="AU67" s="603"/>
      <c r="AV67" s="604">
        <v>1455035.0434197688</v>
      </c>
      <c r="AW67" s="603"/>
      <c r="AX67" s="604">
        <v>0</v>
      </c>
      <c r="AY67" s="603"/>
      <c r="AZ67" s="603">
        <v>1455035.0434197688</v>
      </c>
      <c r="BC67" s="602">
        <v>425</v>
      </c>
    </row>
    <row r="68" spans="1:55" ht="15" x14ac:dyDescent="0.25">
      <c r="A68" s="602">
        <v>426</v>
      </c>
      <c r="B68" s="606" t="s">
        <v>1614</v>
      </c>
      <c r="F68" s="605">
        <v>1290770.57171274</v>
      </c>
      <c r="G68" s="603"/>
      <c r="H68" s="605">
        <v>774295.40260003391</v>
      </c>
      <c r="I68" s="603"/>
      <c r="J68" s="605">
        <v>516475.16911270609</v>
      </c>
      <c r="L68" s="617"/>
      <c r="N68" s="603">
        <v>0</v>
      </c>
      <c r="O68" s="603"/>
      <c r="P68" s="603">
        <v>516475.16911270609</v>
      </c>
      <c r="Q68" s="603"/>
      <c r="R68" s="603">
        <v>0</v>
      </c>
      <c r="S68" s="603"/>
      <c r="T68" s="603">
        <v>516475.16911270609</v>
      </c>
      <c r="U68" s="603"/>
      <c r="V68" s="603"/>
      <c r="W68" s="603"/>
      <c r="X68" s="603">
        <v>0</v>
      </c>
      <c r="Y68" s="603"/>
      <c r="Z68" s="616">
        <v>122524.64651078722</v>
      </c>
      <c r="AA68" s="603"/>
      <c r="AB68" s="603">
        <v>0</v>
      </c>
      <c r="AC68" s="603"/>
      <c r="AD68" s="603"/>
      <c r="AE68" s="603"/>
      <c r="AF68" s="604">
        <v>0</v>
      </c>
      <c r="AG68" s="603"/>
      <c r="AH68" s="604">
        <v>393950.5226019189</v>
      </c>
      <c r="AI68" s="603"/>
      <c r="AJ68" s="604">
        <v>0</v>
      </c>
      <c r="AK68" s="603"/>
      <c r="AL68" s="603">
        <v>393950.5226019189</v>
      </c>
      <c r="AN68" s="603">
        <v>0</v>
      </c>
      <c r="AO68" s="603"/>
      <c r="AP68" s="605">
        <v>7417.5102872712396</v>
      </c>
      <c r="AQ68" s="603"/>
      <c r="AR68" s="603">
        <v>0</v>
      </c>
      <c r="AS68" s="603"/>
      <c r="AT68" s="604">
        <v>0</v>
      </c>
      <c r="AU68" s="603"/>
      <c r="AV68" s="604">
        <v>386533.01231464767</v>
      </c>
      <c r="AW68" s="603"/>
      <c r="AX68" s="604">
        <v>0</v>
      </c>
      <c r="AY68" s="603"/>
      <c r="AZ68" s="603">
        <v>386533.01231464767</v>
      </c>
      <c r="BC68" s="602">
        <v>426</v>
      </c>
    </row>
    <row r="69" spans="1:55" ht="15" x14ac:dyDescent="0.25">
      <c r="A69" s="602">
        <v>427</v>
      </c>
      <c r="B69" s="606" t="s">
        <v>1613</v>
      </c>
      <c r="F69" s="605">
        <v>1949491.3032683765</v>
      </c>
      <c r="G69" s="603"/>
      <c r="H69" s="605">
        <v>1169442.4782304987</v>
      </c>
      <c r="I69" s="603"/>
      <c r="J69" s="605">
        <v>780048.82503787789</v>
      </c>
      <c r="L69" s="617"/>
      <c r="N69" s="603">
        <v>0</v>
      </c>
      <c r="O69" s="603"/>
      <c r="P69" s="603">
        <v>780048.82503787789</v>
      </c>
      <c r="Q69" s="603"/>
      <c r="R69" s="603">
        <v>0</v>
      </c>
      <c r="S69" s="603"/>
      <c r="T69" s="603">
        <v>780048.82503787789</v>
      </c>
      <c r="U69" s="603"/>
      <c r="V69" s="603"/>
      <c r="W69" s="603"/>
      <c r="X69" s="603">
        <v>0</v>
      </c>
      <c r="Y69" s="603"/>
      <c r="Z69" s="616">
        <v>185052.85881045775</v>
      </c>
      <c r="AA69" s="603"/>
      <c r="AB69" s="603">
        <v>0</v>
      </c>
      <c r="AC69" s="603"/>
      <c r="AD69" s="603"/>
      <c r="AE69" s="603"/>
      <c r="AF69" s="604">
        <v>0</v>
      </c>
      <c r="AG69" s="603"/>
      <c r="AH69" s="604">
        <v>594995.96622742014</v>
      </c>
      <c r="AI69" s="603"/>
      <c r="AJ69" s="604">
        <v>0</v>
      </c>
      <c r="AK69" s="603"/>
      <c r="AL69" s="603">
        <v>594995.96622742014</v>
      </c>
      <c r="AN69" s="603">
        <v>0</v>
      </c>
      <c r="AO69" s="603"/>
      <c r="AP69" s="605">
        <v>11202.900991799021</v>
      </c>
      <c r="AQ69" s="603"/>
      <c r="AR69" s="603">
        <v>0</v>
      </c>
      <c r="AS69" s="603"/>
      <c r="AT69" s="604">
        <v>0</v>
      </c>
      <c r="AU69" s="603"/>
      <c r="AV69" s="604">
        <v>583793.06523562106</v>
      </c>
      <c r="AW69" s="603"/>
      <c r="AX69" s="604">
        <v>0</v>
      </c>
      <c r="AY69" s="603"/>
      <c r="AZ69" s="603">
        <v>583793.06523562106</v>
      </c>
      <c r="BC69" s="602">
        <v>427</v>
      </c>
    </row>
    <row r="70" spans="1:55" ht="15" x14ac:dyDescent="0.25">
      <c r="A70" s="602">
        <v>428</v>
      </c>
      <c r="B70" s="606" t="s">
        <v>1612</v>
      </c>
      <c r="F70" s="605">
        <v>46022.343286475691</v>
      </c>
      <c r="G70" s="603"/>
      <c r="H70" s="605">
        <v>27769.044679727383</v>
      </c>
      <c r="I70" s="603"/>
      <c r="J70" s="605">
        <v>18253.298606748307</v>
      </c>
      <c r="L70" s="617"/>
      <c r="N70" s="603">
        <v>0</v>
      </c>
      <c r="O70" s="603"/>
      <c r="P70" s="603">
        <v>18253.298606748307</v>
      </c>
      <c r="Q70" s="603"/>
      <c r="R70" s="603">
        <v>0</v>
      </c>
      <c r="S70" s="603"/>
      <c r="T70" s="603">
        <v>18253.298606748307</v>
      </c>
      <c r="U70" s="603"/>
      <c r="V70" s="603"/>
      <c r="W70" s="603"/>
      <c r="X70" s="603">
        <v>0</v>
      </c>
      <c r="Y70" s="603"/>
      <c r="Z70" s="616">
        <v>4330.273928347624</v>
      </c>
      <c r="AA70" s="603"/>
      <c r="AB70" s="603">
        <v>0</v>
      </c>
      <c r="AC70" s="603"/>
      <c r="AD70" s="603"/>
      <c r="AE70" s="603"/>
      <c r="AF70" s="604">
        <v>0</v>
      </c>
      <c r="AG70" s="603"/>
      <c r="AH70" s="604">
        <v>13923.024678400683</v>
      </c>
      <c r="AI70" s="603"/>
      <c r="AJ70" s="604">
        <v>0</v>
      </c>
      <c r="AK70" s="603"/>
      <c r="AL70" s="603">
        <v>13923.024678400683</v>
      </c>
      <c r="AN70" s="603">
        <v>0</v>
      </c>
      <c r="AO70" s="603"/>
      <c r="AP70" s="605">
        <v>262.15012509661125</v>
      </c>
      <c r="AQ70" s="603"/>
      <c r="AR70" s="603">
        <v>0</v>
      </c>
      <c r="AS70" s="603"/>
      <c r="AT70" s="604">
        <v>0</v>
      </c>
      <c r="AU70" s="603"/>
      <c r="AV70" s="604">
        <v>13660.874553304071</v>
      </c>
      <c r="AW70" s="603"/>
      <c r="AX70" s="604">
        <v>0</v>
      </c>
      <c r="AY70" s="603"/>
      <c r="AZ70" s="603">
        <v>13660.874553304071</v>
      </c>
      <c r="BC70" s="602">
        <v>428</v>
      </c>
    </row>
    <row r="71" spans="1:55" ht="15" x14ac:dyDescent="0.25">
      <c r="A71" s="602">
        <v>429</v>
      </c>
      <c r="B71" s="606" t="s">
        <v>1611</v>
      </c>
      <c r="F71" s="605">
        <v>10.21516955046464</v>
      </c>
      <c r="G71" s="603"/>
      <c r="H71" s="605">
        <v>6.1868835363948245</v>
      </c>
      <c r="I71" s="603"/>
      <c r="J71" s="605">
        <v>4.028286014069816</v>
      </c>
      <c r="L71" s="617"/>
      <c r="N71" s="603">
        <v>0</v>
      </c>
      <c r="O71" s="603"/>
      <c r="P71" s="603">
        <v>4.028286014069816</v>
      </c>
      <c r="Q71" s="603"/>
      <c r="R71" s="603">
        <v>0</v>
      </c>
      <c r="S71" s="603"/>
      <c r="T71" s="603">
        <v>4.028286014069816</v>
      </c>
      <c r="U71" s="603"/>
      <c r="V71" s="603"/>
      <c r="W71" s="603"/>
      <c r="X71" s="603">
        <v>0</v>
      </c>
      <c r="Y71" s="603"/>
      <c r="Z71" s="616">
        <v>0.95563997929694433</v>
      </c>
      <c r="AA71" s="603"/>
      <c r="AB71" s="603">
        <v>0</v>
      </c>
      <c r="AC71" s="603"/>
      <c r="AD71" s="603"/>
      <c r="AE71" s="603"/>
      <c r="AF71" s="604">
        <v>0</v>
      </c>
      <c r="AG71" s="603"/>
      <c r="AH71" s="604">
        <v>3.0726460347728715</v>
      </c>
      <c r="AI71" s="603"/>
      <c r="AJ71" s="604">
        <v>0</v>
      </c>
      <c r="AK71" s="603"/>
      <c r="AL71" s="603">
        <v>3.0726460347728715</v>
      </c>
      <c r="AN71" s="603">
        <v>0</v>
      </c>
      <c r="AO71" s="603"/>
      <c r="AP71" s="605">
        <v>5.7853416265426068E-2</v>
      </c>
      <c r="AQ71" s="603"/>
      <c r="AR71" s="603">
        <v>0</v>
      </c>
      <c r="AS71" s="603"/>
      <c r="AT71" s="604">
        <v>0</v>
      </c>
      <c r="AU71" s="603"/>
      <c r="AV71" s="604">
        <v>3.0147926185074452</v>
      </c>
      <c r="AW71" s="603"/>
      <c r="AX71" s="604">
        <v>0</v>
      </c>
      <c r="AY71" s="603"/>
      <c r="AZ71" s="603">
        <v>3.0147926185074452</v>
      </c>
      <c r="BC71" s="602">
        <v>429</v>
      </c>
    </row>
    <row r="72" spans="1:55" ht="15" x14ac:dyDescent="0.25">
      <c r="A72" s="602">
        <v>430</v>
      </c>
      <c r="B72" s="606" t="s">
        <v>1610</v>
      </c>
      <c r="F72" s="605">
        <v>79588.641600000003</v>
      </c>
      <c r="G72" s="603"/>
      <c r="H72" s="605">
        <v>47742.789596543997</v>
      </c>
      <c r="I72" s="603"/>
      <c r="J72" s="605">
        <v>31845.852003456002</v>
      </c>
      <c r="L72" s="617"/>
      <c r="N72" s="603">
        <v>0</v>
      </c>
      <c r="O72" s="603"/>
      <c r="P72" s="603">
        <v>31845.852003456002</v>
      </c>
      <c r="Q72" s="603"/>
      <c r="R72" s="603">
        <v>0</v>
      </c>
      <c r="S72" s="603"/>
      <c r="T72" s="603">
        <v>31845.852003456002</v>
      </c>
      <c r="U72" s="603"/>
      <c r="V72" s="603"/>
      <c r="W72" s="603"/>
      <c r="X72" s="603">
        <v>0</v>
      </c>
      <c r="Y72" s="603"/>
      <c r="Z72" s="616">
        <v>7554.8680612500302</v>
      </c>
      <c r="AA72" s="603"/>
      <c r="AB72" s="603">
        <v>0</v>
      </c>
      <c r="AC72" s="603"/>
      <c r="AD72" s="603"/>
      <c r="AE72" s="603"/>
      <c r="AF72" s="604">
        <v>0</v>
      </c>
      <c r="AG72" s="603"/>
      <c r="AH72" s="604">
        <v>24290.983942205974</v>
      </c>
      <c r="AI72" s="603"/>
      <c r="AJ72" s="604">
        <v>0</v>
      </c>
      <c r="AK72" s="603"/>
      <c r="AL72" s="603">
        <v>24290.983942205974</v>
      </c>
      <c r="AN72" s="603">
        <v>0</v>
      </c>
      <c r="AO72" s="603"/>
      <c r="AP72" s="605">
        <v>457.36358487159845</v>
      </c>
      <c r="AQ72" s="603"/>
      <c r="AR72" s="603">
        <v>0</v>
      </c>
      <c r="AS72" s="603"/>
      <c r="AT72" s="604">
        <v>0</v>
      </c>
      <c r="AU72" s="603"/>
      <c r="AV72" s="604">
        <v>23833.620357334377</v>
      </c>
      <c r="AW72" s="603"/>
      <c r="AX72" s="604">
        <v>0</v>
      </c>
      <c r="AY72" s="603"/>
      <c r="AZ72" s="603">
        <v>23833.620357334377</v>
      </c>
      <c r="BC72" s="602">
        <v>430</v>
      </c>
    </row>
    <row r="73" spans="1:55" ht="15" x14ac:dyDescent="0.25">
      <c r="A73" s="602">
        <v>431</v>
      </c>
      <c r="B73" s="606" t="s">
        <v>1609</v>
      </c>
      <c r="F73" s="605">
        <v>138316.12419999999</v>
      </c>
      <c r="G73" s="603"/>
      <c r="H73" s="605">
        <v>82971.771394048003</v>
      </c>
      <c r="I73" s="603"/>
      <c r="J73" s="605">
        <v>55344.352805952003</v>
      </c>
      <c r="L73" s="617"/>
      <c r="N73" s="603">
        <v>0</v>
      </c>
      <c r="O73" s="603"/>
      <c r="P73" s="603">
        <v>55344.352805952003</v>
      </c>
      <c r="Q73" s="603"/>
      <c r="R73" s="603">
        <v>0</v>
      </c>
      <c r="S73" s="603"/>
      <c r="T73" s="603">
        <v>55344.352805952003</v>
      </c>
      <c r="U73" s="603"/>
      <c r="V73" s="603"/>
      <c r="W73" s="603"/>
      <c r="X73" s="603">
        <v>0</v>
      </c>
      <c r="Y73" s="603"/>
      <c r="Z73" s="616">
        <v>13129.473921403165</v>
      </c>
      <c r="AA73" s="603"/>
      <c r="AB73" s="603">
        <v>0</v>
      </c>
      <c r="AC73" s="603"/>
      <c r="AD73" s="603"/>
      <c r="AE73" s="603"/>
      <c r="AF73" s="604">
        <v>0</v>
      </c>
      <c r="AG73" s="603"/>
      <c r="AH73" s="604">
        <v>42214.878884548838</v>
      </c>
      <c r="AI73" s="603"/>
      <c r="AJ73" s="604">
        <v>0</v>
      </c>
      <c r="AK73" s="603"/>
      <c r="AL73" s="603">
        <v>42214.878884548838</v>
      </c>
      <c r="AN73" s="603">
        <v>0</v>
      </c>
      <c r="AO73" s="603"/>
      <c r="AP73" s="605">
        <v>794.84422646257758</v>
      </c>
      <c r="AQ73" s="603"/>
      <c r="AR73" s="603">
        <v>0</v>
      </c>
      <c r="AS73" s="603"/>
      <c r="AT73" s="604">
        <v>0</v>
      </c>
      <c r="AU73" s="603"/>
      <c r="AV73" s="604">
        <v>41420.034658086261</v>
      </c>
      <c r="AW73" s="603"/>
      <c r="AX73" s="604">
        <v>0</v>
      </c>
      <c r="AY73" s="603"/>
      <c r="AZ73" s="603">
        <v>41420.034658086261</v>
      </c>
      <c r="BC73" s="602">
        <v>431</v>
      </c>
    </row>
    <row r="74" spans="1:55" ht="15" x14ac:dyDescent="0.25">
      <c r="A74" s="602">
        <v>432</v>
      </c>
      <c r="B74" s="606" t="s">
        <v>1608</v>
      </c>
      <c r="F74" s="605">
        <v>42824.849600000001</v>
      </c>
      <c r="G74" s="603"/>
      <c r="H74" s="605">
        <v>25839.92877952</v>
      </c>
      <c r="I74" s="603"/>
      <c r="J74" s="605">
        <v>16984.920820480002</v>
      </c>
      <c r="L74" s="617"/>
      <c r="N74" s="603">
        <v>0</v>
      </c>
      <c r="O74" s="603"/>
      <c r="P74" s="603">
        <v>16984.920820480002</v>
      </c>
      <c r="Q74" s="603"/>
      <c r="R74" s="603">
        <v>0</v>
      </c>
      <c r="S74" s="603"/>
      <c r="T74" s="603">
        <v>16984.920820480002</v>
      </c>
      <c r="U74" s="603"/>
      <c r="V74" s="603"/>
      <c r="W74" s="603"/>
      <c r="X74" s="603">
        <v>0</v>
      </c>
      <c r="Y74" s="603"/>
      <c r="Z74" s="616">
        <v>4029.3736156149789</v>
      </c>
      <c r="AA74" s="603"/>
      <c r="AB74" s="603">
        <v>0</v>
      </c>
      <c r="AC74" s="603"/>
      <c r="AD74" s="603"/>
      <c r="AE74" s="603"/>
      <c r="AF74" s="604">
        <v>0</v>
      </c>
      <c r="AG74" s="603"/>
      <c r="AH74" s="604">
        <v>12955.547204865023</v>
      </c>
      <c r="AI74" s="603"/>
      <c r="AJ74" s="604">
        <v>0</v>
      </c>
      <c r="AK74" s="603"/>
      <c r="AL74" s="603">
        <v>12955.547204865023</v>
      </c>
      <c r="AN74" s="603">
        <v>0</v>
      </c>
      <c r="AO74" s="603"/>
      <c r="AP74" s="605">
        <v>243.93394387350503</v>
      </c>
      <c r="AQ74" s="603"/>
      <c r="AR74" s="603">
        <v>0</v>
      </c>
      <c r="AS74" s="603"/>
      <c r="AT74" s="604">
        <v>0</v>
      </c>
      <c r="AU74" s="603"/>
      <c r="AV74" s="604">
        <v>12711.613260991518</v>
      </c>
      <c r="AW74" s="603"/>
      <c r="AX74" s="604">
        <v>0</v>
      </c>
      <c r="AY74" s="603"/>
      <c r="AZ74" s="603">
        <v>12711.613260991518</v>
      </c>
      <c r="BC74" s="602">
        <v>432</v>
      </c>
    </row>
    <row r="75" spans="1:55" ht="15" x14ac:dyDescent="0.25">
      <c r="A75" s="602">
        <v>433</v>
      </c>
      <c r="B75" s="606" t="s">
        <v>1607</v>
      </c>
      <c r="F75" s="605">
        <v>-176949.63399999999</v>
      </c>
      <c r="G75" s="603"/>
      <c r="H75" s="605">
        <v>-106152.043895808</v>
      </c>
      <c r="I75" s="603"/>
      <c r="J75" s="605">
        <v>-70797.590104192001</v>
      </c>
      <c r="L75" s="617"/>
      <c r="N75" s="603">
        <v>0</v>
      </c>
      <c r="O75" s="603"/>
      <c r="P75" s="603">
        <v>-70797.590104192001</v>
      </c>
      <c r="Q75" s="603"/>
      <c r="R75" s="603">
        <v>0</v>
      </c>
      <c r="S75" s="603"/>
      <c r="T75" s="603">
        <v>-70797.590104192001</v>
      </c>
      <c r="U75" s="603"/>
      <c r="V75" s="603"/>
      <c r="W75" s="603"/>
      <c r="X75" s="603">
        <v>0</v>
      </c>
      <c r="Y75" s="603"/>
      <c r="Z75" s="616">
        <v>-16795.482571280747</v>
      </c>
      <c r="AA75" s="603"/>
      <c r="AB75" s="603">
        <v>0</v>
      </c>
      <c r="AC75" s="603"/>
      <c r="AD75" s="603"/>
      <c r="AE75" s="603"/>
      <c r="AF75" s="604">
        <v>0</v>
      </c>
      <c r="AG75" s="603"/>
      <c r="AH75" s="604">
        <v>-54002.10753291125</v>
      </c>
      <c r="AI75" s="603"/>
      <c r="AJ75" s="604">
        <v>0</v>
      </c>
      <c r="AK75" s="603"/>
      <c r="AL75" s="603">
        <v>-54002.10753291125</v>
      </c>
      <c r="AN75" s="603">
        <v>0</v>
      </c>
      <c r="AO75" s="603"/>
      <c r="AP75" s="605">
        <v>-1016.780446219786</v>
      </c>
      <c r="AQ75" s="603"/>
      <c r="AR75" s="603">
        <v>0</v>
      </c>
      <c r="AS75" s="603"/>
      <c r="AT75" s="604">
        <v>0</v>
      </c>
      <c r="AU75" s="603"/>
      <c r="AV75" s="604">
        <v>-52985.327086691461</v>
      </c>
      <c r="AW75" s="603"/>
      <c r="AX75" s="604">
        <v>0</v>
      </c>
      <c r="AY75" s="603"/>
      <c r="AZ75" s="603">
        <v>-52985.327086691461</v>
      </c>
      <c r="BC75" s="602">
        <v>433</v>
      </c>
    </row>
    <row r="76" spans="1:55" ht="15" x14ac:dyDescent="0.25">
      <c r="A76" s="602">
        <v>434</v>
      </c>
      <c r="B76" s="606" t="s">
        <v>1606</v>
      </c>
      <c r="F76" s="605">
        <v>19042.077400000002</v>
      </c>
      <c r="G76" s="603"/>
      <c r="H76" s="605">
        <v>11423.045504128</v>
      </c>
      <c r="I76" s="603"/>
      <c r="J76" s="605">
        <v>7619.0318958720009</v>
      </c>
      <c r="L76" s="617"/>
      <c r="N76" s="603">
        <v>0</v>
      </c>
      <c r="O76" s="603"/>
      <c r="P76" s="603">
        <v>7619.0318958720009</v>
      </c>
      <c r="Q76" s="603"/>
      <c r="R76" s="603">
        <v>0</v>
      </c>
      <c r="S76" s="603"/>
      <c r="T76" s="603">
        <v>7619.0318958720009</v>
      </c>
      <c r="U76" s="603"/>
      <c r="V76" s="603"/>
      <c r="W76" s="603"/>
      <c r="X76" s="603">
        <v>0</v>
      </c>
      <c r="Y76" s="603"/>
      <c r="Z76" s="616">
        <v>1807.4812607155868</v>
      </c>
      <c r="AA76" s="603"/>
      <c r="AB76" s="603">
        <v>0</v>
      </c>
      <c r="AC76" s="603"/>
      <c r="AD76" s="603"/>
      <c r="AE76" s="603"/>
      <c r="AF76" s="604">
        <v>0</v>
      </c>
      <c r="AG76" s="603"/>
      <c r="AH76" s="604">
        <v>5811.5506351564145</v>
      </c>
      <c r="AI76" s="603"/>
      <c r="AJ76" s="604">
        <v>0</v>
      </c>
      <c r="AK76" s="603"/>
      <c r="AL76" s="603">
        <v>5811.5506351564145</v>
      </c>
      <c r="AN76" s="603">
        <v>0</v>
      </c>
      <c r="AO76" s="603"/>
      <c r="AP76" s="605">
        <v>109.42297102834314</v>
      </c>
      <c r="AQ76" s="603"/>
      <c r="AR76" s="603">
        <v>0</v>
      </c>
      <c r="AS76" s="603"/>
      <c r="AT76" s="604">
        <v>0</v>
      </c>
      <c r="AU76" s="603"/>
      <c r="AV76" s="604">
        <v>5702.127664128071</v>
      </c>
      <c r="AW76" s="603"/>
      <c r="AX76" s="604">
        <v>0</v>
      </c>
      <c r="AY76" s="603"/>
      <c r="AZ76" s="603">
        <v>5702.127664128071</v>
      </c>
      <c r="BC76" s="602">
        <v>434</v>
      </c>
    </row>
    <row r="77" spans="1:55" ht="15" x14ac:dyDescent="0.25">
      <c r="A77" s="602">
        <v>435</v>
      </c>
      <c r="B77" s="606" t="s">
        <v>1605</v>
      </c>
      <c r="F77" s="605">
        <v>186182.91084647487</v>
      </c>
      <c r="G77" s="603"/>
      <c r="H77" s="605">
        <v>112339.01732682377</v>
      </c>
      <c r="I77" s="603"/>
      <c r="J77" s="605">
        <v>73843.893519651116</v>
      </c>
      <c r="L77" s="617"/>
      <c r="N77" s="603">
        <v>0</v>
      </c>
      <c r="O77" s="603"/>
      <c r="P77" s="603">
        <v>73843.893519651116</v>
      </c>
      <c r="Q77" s="603"/>
      <c r="R77" s="603">
        <v>0</v>
      </c>
      <c r="S77" s="603"/>
      <c r="T77" s="603">
        <v>73843.893519651116</v>
      </c>
      <c r="U77" s="603"/>
      <c r="V77" s="603"/>
      <c r="W77" s="603"/>
      <c r="X77" s="603">
        <v>0</v>
      </c>
      <c r="Y77" s="603"/>
      <c r="Z77" s="616">
        <v>17518.164457004244</v>
      </c>
      <c r="AA77" s="603"/>
      <c r="AB77" s="603">
        <v>0</v>
      </c>
      <c r="AC77" s="603"/>
      <c r="AD77" s="603"/>
      <c r="AE77" s="603"/>
      <c r="AF77" s="604">
        <v>0</v>
      </c>
      <c r="AG77" s="603"/>
      <c r="AH77" s="604">
        <v>56325.729062646875</v>
      </c>
      <c r="AI77" s="603"/>
      <c r="AJ77" s="604">
        <v>0</v>
      </c>
      <c r="AK77" s="603"/>
      <c r="AL77" s="603">
        <v>56325.729062646875</v>
      </c>
      <c r="AN77" s="603">
        <v>0</v>
      </c>
      <c r="AO77" s="603"/>
      <c r="AP77" s="605">
        <v>1060.5308301174996</v>
      </c>
      <c r="AQ77" s="603"/>
      <c r="AR77" s="603">
        <v>0</v>
      </c>
      <c r="AS77" s="603"/>
      <c r="AT77" s="604">
        <v>0</v>
      </c>
      <c r="AU77" s="603"/>
      <c r="AV77" s="604">
        <v>55265.198232529372</v>
      </c>
      <c r="AW77" s="603"/>
      <c r="AX77" s="604">
        <v>0</v>
      </c>
      <c r="AY77" s="603"/>
      <c r="AZ77" s="603">
        <v>55265.198232529372</v>
      </c>
      <c r="BC77" s="602">
        <v>435</v>
      </c>
    </row>
    <row r="78" spans="1:55" ht="15" x14ac:dyDescent="0.25">
      <c r="A78" s="602">
        <v>436</v>
      </c>
      <c r="B78" s="606" t="s">
        <v>1604</v>
      </c>
      <c r="F78" s="605">
        <v>-44233.094088579019</v>
      </c>
      <c r="G78" s="603"/>
      <c r="H78" s="605">
        <v>-26689.47596975568</v>
      </c>
      <c r="I78" s="603"/>
      <c r="J78" s="605">
        <v>-17543.618118823335</v>
      </c>
      <c r="L78" s="617"/>
      <c r="N78" s="603">
        <v>0</v>
      </c>
      <c r="O78" s="603"/>
      <c r="P78" s="603">
        <v>-17543.618118823335</v>
      </c>
      <c r="Q78" s="603"/>
      <c r="R78" s="603">
        <v>0</v>
      </c>
      <c r="S78" s="603"/>
      <c r="T78" s="603">
        <v>-17543.618118823335</v>
      </c>
      <c r="U78" s="603"/>
      <c r="V78" s="603"/>
      <c r="W78" s="603"/>
      <c r="X78" s="603">
        <v>0</v>
      </c>
      <c r="Y78" s="603"/>
      <c r="Z78" s="616">
        <v>-4161.9147193889539</v>
      </c>
      <c r="AA78" s="603"/>
      <c r="AB78" s="603">
        <v>0</v>
      </c>
      <c r="AC78" s="603"/>
      <c r="AD78" s="603"/>
      <c r="AE78" s="603"/>
      <c r="AF78" s="604">
        <v>0</v>
      </c>
      <c r="AG78" s="603"/>
      <c r="AH78" s="604">
        <v>-13381.70339943438</v>
      </c>
      <c r="AI78" s="603"/>
      <c r="AJ78" s="604">
        <v>0</v>
      </c>
      <c r="AK78" s="603"/>
      <c r="AL78" s="603">
        <v>-13381.70339943438</v>
      </c>
      <c r="AN78" s="603">
        <v>0</v>
      </c>
      <c r="AO78" s="603"/>
      <c r="AP78" s="605">
        <v>-251.95783970774599</v>
      </c>
      <c r="AQ78" s="603"/>
      <c r="AR78" s="603">
        <v>0</v>
      </c>
      <c r="AS78" s="603"/>
      <c r="AT78" s="604">
        <v>0</v>
      </c>
      <c r="AU78" s="603"/>
      <c r="AV78" s="604">
        <v>-13129.745559726634</v>
      </c>
      <c r="AW78" s="603"/>
      <c r="AX78" s="604">
        <v>0</v>
      </c>
      <c r="AY78" s="603"/>
      <c r="AZ78" s="603">
        <v>-13129.745559726634</v>
      </c>
      <c r="BC78" s="602">
        <v>436</v>
      </c>
    </row>
    <row r="79" spans="1:55" ht="15" x14ac:dyDescent="0.25">
      <c r="A79" s="602">
        <v>437</v>
      </c>
      <c r="B79" s="606" t="s">
        <v>1603</v>
      </c>
      <c r="F79" s="605">
        <v>617494.83598150895</v>
      </c>
      <c r="G79" s="603"/>
      <c r="H79" s="605">
        <v>372585.0544452038</v>
      </c>
      <c r="I79" s="603"/>
      <c r="J79" s="605">
        <v>244909.78153630506</v>
      </c>
      <c r="L79" s="617"/>
      <c r="N79" s="603">
        <v>0</v>
      </c>
      <c r="O79" s="603"/>
      <c r="P79" s="603">
        <v>244909.78153630506</v>
      </c>
      <c r="Q79" s="603"/>
      <c r="R79" s="603">
        <v>0</v>
      </c>
      <c r="S79" s="603"/>
      <c r="T79" s="603">
        <v>244909.78153630506</v>
      </c>
      <c r="U79" s="603"/>
      <c r="V79" s="603"/>
      <c r="W79" s="603"/>
      <c r="X79" s="603">
        <v>0</v>
      </c>
      <c r="Y79" s="603"/>
      <c r="Z79" s="616">
        <v>58100.536491080784</v>
      </c>
      <c r="AA79" s="603"/>
      <c r="AB79" s="603">
        <v>0</v>
      </c>
      <c r="AC79" s="603"/>
      <c r="AD79" s="603"/>
      <c r="AE79" s="603"/>
      <c r="AF79" s="604">
        <v>0</v>
      </c>
      <c r="AG79" s="603"/>
      <c r="AH79" s="604">
        <v>186809.24504522426</v>
      </c>
      <c r="AI79" s="603"/>
      <c r="AJ79" s="604">
        <v>0</v>
      </c>
      <c r="AK79" s="603"/>
      <c r="AL79" s="603">
        <v>186809.24504522426</v>
      </c>
      <c r="AN79" s="603">
        <v>0</v>
      </c>
      <c r="AO79" s="603"/>
      <c r="AP79" s="605">
        <v>3517.3439743866343</v>
      </c>
      <c r="AQ79" s="603"/>
      <c r="AR79" s="603">
        <v>0</v>
      </c>
      <c r="AS79" s="603"/>
      <c r="AT79" s="604">
        <v>0</v>
      </c>
      <c r="AU79" s="603"/>
      <c r="AV79" s="604">
        <v>183291.90107083763</v>
      </c>
      <c r="AW79" s="603"/>
      <c r="AX79" s="604">
        <v>0</v>
      </c>
      <c r="AY79" s="603"/>
      <c r="AZ79" s="603">
        <v>183291.90107083763</v>
      </c>
      <c r="BC79" s="602">
        <v>437</v>
      </c>
    </row>
    <row r="80" spans="1:55" ht="15" x14ac:dyDescent="0.25">
      <c r="A80" s="602">
        <v>438</v>
      </c>
      <c r="B80" s="606" t="s">
        <v>1602</v>
      </c>
      <c r="F80" s="605">
        <v>1864201.3516246921</v>
      </c>
      <c r="G80" s="603"/>
      <c r="H80" s="605">
        <v>1124691.1101175349</v>
      </c>
      <c r="I80" s="603"/>
      <c r="J80" s="605">
        <v>739510.24150715722</v>
      </c>
      <c r="L80" s="617"/>
      <c r="N80" s="603">
        <v>0</v>
      </c>
      <c r="O80" s="603"/>
      <c r="P80" s="603">
        <v>739510.24150715722</v>
      </c>
      <c r="Q80" s="603"/>
      <c r="R80" s="603">
        <v>0</v>
      </c>
      <c r="S80" s="603"/>
      <c r="T80" s="603">
        <v>739510.24150715722</v>
      </c>
      <c r="U80" s="603"/>
      <c r="V80" s="603"/>
      <c r="W80" s="603"/>
      <c r="X80" s="603">
        <v>0</v>
      </c>
      <c r="Y80" s="603"/>
      <c r="Z80" s="616">
        <v>175435.79314264894</v>
      </c>
      <c r="AA80" s="603"/>
      <c r="AB80" s="603">
        <v>0</v>
      </c>
      <c r="AC80" s="603"/>
      <c r="AD80" s="603"/>
      <c r="AE80" s="603"/>
      <c r="AF80" s="604">
        <v>0</v>
      </c>
      <c r="AG80" s="603"/>
      <c r="AH80" s="604">
        <v>564074.44836450834</v>
      </c>
      <c r="AI80" s="603"/>
      <c r="AJ80" s="604">
        <v>0</v>
      </c>
      <c r="AK80" s="603"/>
      <c r="AL80" s="603">
        <v>564074.44836450834</v>
      </c>
      <c r="AN80" s="603">
        <v>0</v>
      </c>
      <c r="AO80" s="603"/>
      <c r="AP80" s="605">
        <v>10620.69418234657</v>
      </c>
      <c r="AQ80" s="603"/>
      <c r="AR80" s="603">
        <v>0</v>
      </c>
      <c r="AS80" s="603"/>
      <c r="AT80" s="604">
        <v>0</v>
      </c>
      <c r="AU80" s="603"/>
      <c r="AV80" s="604">
        <v>553453.75418216176</v>
      </c>
      <c r="AW80" s="603"/>
      <c r="AX80" s="604">
        <v>0</v>
      </c>
      <c r="AY80" s="603"/>
      <c r="AZ80" s="603">
        <v>553453.75418216176</v>
      </c>
      <c r="BC80" s="602">
        <v>438</v>
      </c>
    </row>
    <row r="81" spans="1:55" ht="15" x14ac:dyDescent="0.25">
      <c r="A81" s="602">
        <v>439</v>
      </c>
      <c r="B81" s="606" t="s">
        <v>1601</v>
      </c>
      <c r="F81" s="605">
        <v>-122080.81916864363</v>
      </c>
      <c r="G81" s="603"/>
      <c r="H81" s="605">
        <v>-73662.261069185886</v>
      </c>
      <c r="I81" s="603"/>
      <c r="J81" s="605">
        <v>-48418.558099457739</v>
      </c>
      <c r="L81" s="617"/>
      <c r="N81" s="603">
        <v>0</v>
      </c>
      <c r="O81" s="603"/>
      <c r="P81" s="603">
        <v>-48418.558099457739</v>
      </c>
      <c r="Q81" s="603"/>
      <c r="R81" s="603">
        <v>0</v>
      </c>
      <c r="S81" s="603"/>
      <c r="T81" s="603">
        <v>-48418.558099457739</v>
      </c>
      <c r="U81" s="603"/>
      <c r="V81" s="603"/>
      <c r="W81" s="603"/>
      <c r="X81" s="603">
        <v>0</v>
      </c>
      <c r="Y81" s="603"/>
      <c r="Z81" s="616">
        <v>-11486.450986385136</v>
      </c>
      <c r="AA81" s="603"/>
      <c r="AB81" s="603">
        <v>0</v>
      </c>
      <c r="AC81" s="603"/>
      <c r="AD81" s="603"/>
      <c r="AE81" s="603"/>
      <c r="AF81" s="604">
        <v>0</v>
      </c>
      <c r="AG81" s="603"/>
      <c r="AH81" s="604">
        <v>-36932.107113072605</v>
      </c>
      <c r="AI81" s="603"/>
      <c r="AJ81" s="604">
        <v>0</v>
      </c>
      <c r="AK81" s="603"/>
      <c r="AL81" s="603">
        <v>-36932.107113072605</v>
      </c>
      <c r="AN81" s="603">
        <v>0</v>
      </c>
      <c r="AO81" s="603"/>
      <c r="AP81" s="605">
        <v>-695.37738554705754</v>
      </c>
      <c r="AQ81" s="603"/>
      <c r="AR81" s="603">
        <v>0</v>
      </c>
      <c r="AS81" s="603"/>
      <c r="AT81" s="604">
        <v>0</v>
      </c>
      <c r="AU81" s="603"/>
      <c r="AV81" s="604">
        <v>-36236.729727525548</v>
      </c>
      <c r="AW81" s="603"/>
      <c r="AX81" s="604">
        <v>0</v>
      </c>
      <c r="AY81" s="603"/>
      <c r="AZ81" s="603">
        <v>-36236.729727525548</v>
      </c>
      <c r="BC81" s="602">
        <v>439</v>
      </c>
    </row>
    <row r="82" spans="1:55" ht="15" x14ac:dyDescent="0.25">
      <c r="A82" s="602">
        <v>440</v>
      </c>
      <c r="B82" s="606" t="s">
        <v>1600</v>
      </c>
      <c r="F82" s="605">
        <v>-34475.896786654914</v>
      </c>
      <c r="G82" s="603"/>
      <c r="H82" s="605">
        <v>-20681.103871194482</v>
      </c>
      <c r="I82" s="603"/>
      <c r="J82" s="605">
        <v>-13794.792915460432</v>
      </c>
      <c r="L82" s="617"/>
      <c r="N82" s="603">
        <v>0</v>
      </c>
      <c r="O82" s="603"/>
      <c r="P82" s="603">
        <v>-13794.792915460432</v>
      </c>
      <c r="Q82" s="603"/>
      <c r="R82" s="603">
        <v>0</v>
      </c>
      <c r="S82" s="603"/>
      <c r="T82" s="603">
        <v>-13794.792915460432</v>
      </c>
      <c r="U82" s="603"/>
      <c r="V82" s="603"/>
      <c r="W82" s="603"/>
      <c r="X82" s="603">
        <v>0</v>
      </c>
      <c r="Y82" s="603"/>
      <c r="Z82" s="616">
        <v>-3272.5719003297572</v>
      </c>
      <c r="AA82" s="603"/>
      <c r="AB82" s="603">
        <v>0</v>
      </c>
      <c r="AC82" s="603"/>
      <c r="AD82" s="603"/>
      <c r="AE82" s="603"/>
      <c r="AF82" s="604">
        <v>0</v>
      </c>
      <c r="AG82" s="603"/>
      <c r="AH82" s="604">
        <v>-10522.221015130675</v>
      </c>
      <c r="AI82" s="603"/>
      <c r="AJ82" s="604">
        <v>0</v>
      </c>
      <c r="AK82" s="603"/>
      <c r="AL82" s="603">
        <v>-10522.221015130675</v>
      </c>
      <c r="AN82" s="603">
        <v>0</v>
      </c>
      <c r="AO82" s="603"/>
      <c r="AP82" s="605">
        <v>-198.11798220036994</v>
      </c>
      <c r="AQ82" s="603"/>
      <c r="AR82" s="603">
        <v>0</v>
      </c>
      <c r="AS82" s="603"/>
      <c r="AT82" s="604">
        <v>0</v>
      </c>
      <c r="AU82" s="603"/>
      <c r="AV82" s="604">
        <v>-10324.103032930305</v>
      </c>
      <c r="AW82" s="603"/>
      <c r="AX82" s="604">
        <v>0</v>
      </c>
      <c r="AY82" s="603"/>
      <c r="AZ82" s="603">
        <v>-10324.103032930305</v>
      </c>
      <c r="BC82" s="602">
        <v>440</v>
      </c>
    </row>
    <row r="83" spans="1:55" ht="15" x14ac:dyDescent="0.25">
      <c r="A83" s="602">
        <v>441</v>
      </c>
      <c r="B83" s="606" t="s">
        <v>1599</v>
      </c>
      <c r="F83" s="605">
        <v>73984.116584648276</v>
      </c>
      <c r="G83" s="603"/>
      <c r="H83" s="605">
        <v>58565.418742607122</v>
      </c>
      <c r="I83" s="603"/>
      <c r="J83" s="605">
        <v>15418.697842041158</v>
      </c>
      <c r="L83" s="617"/>
      <c r="N83" s="603">
        <v>0</v>
      </c>
      <c r="O83" s="603"/>
      <c r="P83" s="603">
        <v>15418.697842041158</v>
      </c>
      <c r="Q83" s="603"/>
      <c r="R83" s="603">
        <v>0</v>
      </c>
      <c r="S83" s="603"/>
      <c r="T83" s="603">
        <v>15418.697842041158</v>
      </c>
      <c r="U83" s="603"/>
      <c r="V83" s="603"/>
      <c r="W83" s="603"/>
      <c r="X83" s="603">
        <v>0</v>
      </c>
      <c r="Y83" s="603"/>
      <c r="Z83" s="616">
        <v>3657.8147716148433</v>
      </c>
      <c r="AA83" s="603"/>
      <c r="AB83" s="603">
        <v>0</v>
      </c>
      <c r="AC83" s="603"/>
      <c r="AD83" s="603"/>
      <c r="AE83" s="603"/>
      <c r="AF83" s="604">
        <v>0</v>
      </c>
      <c r="AG83" s="603"/>
      <c r="AH83" s="604">
        <v>11760.883070426315</v>
      </c>
      <c r="AI83" s="603"/>
      <c r="AJ83" s="604">
        <v>0</v>
      </c>
      <c r="AK83" s="603"/>
      <c r="AL83" s="603">
        <v>11760.883070426315</v>
      </c>
      <c r="AN83" s="603">
        <v>0</v>
      </c>
      <c r="AO83" s="603"/>
      <c r="AP83" s="605">
        <v>221.44017118218804</v>
      </c>
      <c r="AQ83" s="603"/>
      <c r="AR83" s="603">
        <v>0</v>
      </c>
      <c r="AS83" s="603"/>
      <c r="AT83" s="604">
        <v>0</v>
      </c>
      <c r="AU83" s="603"/>
      <c r="AV83" s="604">
        <v>11539.442899244126</v>
      </c>
      <c r="AW83" s="603"/>
      <c r="AX83" s="604">
        <v>0</v>
      </c>
      <c r="AY83" s="603"/>
      <c r="AZ83" s="603">
        <v>11539.442899244126</v>
      </c>
      <c r="BC83" s="602">
        <v>441</v>
      </c>
    </row>
    <row r="84" spans="1:55" ht="15" x14ac:dyDescent="0.25">
      <c r="A84" s="602">
        <v>442</v>
      </c>
      <c r="B84" s="606" t="s">
        <v>1598</v>
      </c>
      <c r="F84" s="605">
        <v>928.07819827603748</v>
      </c>
      <c r="G84" s="603"/>
      <c r="H84" s="605">
        <v>556.76096732724022</v>
      </c>
      <c r="I84" s="603"/>
      <c r="J84" s="605">
        <v>371.31723094879726</v>
      </c>
      <c r="L84" s="617"/>
      <c r="N84" s="603">
        <v>0</v>
      </c>
      <c r="O84" s="603"/>
      <c r="P84" s="603">
        <v>371.31723094879726</v>
      </c>
      <c r="Q84" s="603"/>
      <c r="R84" s="603">
        <v>0</v>
      </c>
      <c r="S84" s="603"/>
      <c r="T84" s="603">
        <v>371.31723094879726</v>
      </c>
      <c r="U84" s="603"/>
      <c r="V84" s="603"/>
      <c r="W84" s="603"/>
      <c r="X84" s="603">
        <v>0</v>
      </c>
      <c r="Y84" s="603"/>
      <c r="Z84" s="616">
        <v>88.088479729869874</v>
      </c>
      <c r="AA84" s="603"/>
      <c r="AB84" s="603">
        <v>0</v>
      </c>
      <c r="AC84" s="603"/>
      <c r="AD84" s="603"/>
      <c r="AE84" s="603"/>
      <c r="AF84" s="604">
        <v>0</v>
      </c>
      <c r="AG84" s="603"/>
      <c r="AH84" s="604">
        <v>283.22875121892741</v>
      </c>
      <c r="AI84" s="603"/>
      <c r="AJ84" s="604">
        <v>0</v>
      </c>
      <c r="AK84" s="603"/>
      <c r="AL84" s="603">
        <v>283.22875121892741</v>
      </c>
      <c r="AN84" s="603">
        <v>0</v>
      </c>
      <c r="AO84" s="603"/>
      <c r="AP84" s="605">
        <v>5.3327817969168176</v>
      </c>
      <c r="AQ84" s="603"/>
      <c r="AR84" s="603">
        <v>0</v>
      </c>
      <c r="AS84" s="603"/>
      <c r="AT84" s="604">
        <v>0</v>
      </c>
      <c r="AU84" s="603"/>
      <c r="AV84" s="604">
        <v>277.89596942201058</v>
      </c>
      <c r="AW84" s="603"/>
      <c r="AX84" s="604">
        <v>0</v>
      </c>
      <c r="AY84" s="603"/>
      <c r="AZ84" s="603">
        <v>277.89596942201058</v>
      </c>
      <c r="BC84" s="602">
        <v>442</v>
      </c>
    </row>
    <row r="85" spans="1:55" ht="15" x14ac:dyDescent="0.25">
      <c r="A85" s="602">
        <v>443</v>
      </c>
      <c r="B85" s="606" t="s">
        <v>1597</v>
      </c>
      <c r="F85" s="605">
        <v>19298495.997185547</v>
      </c>
      <c r="G85" s="603"/>
      <c r="H85" s="605">
        <v>11429050.618671767</v>
      </c>
      <c r="I85" s="603"/>
      <c r="J85" s="605">
        <v>7869445.3785137795</v>
      </c>
      <c r="L85" s="617"/>
      <c r="N85" s="603">
        <v>0</v>
      </c>
      <c r="O85" s="603"/>
      <c r="P85" s="603">
        <v>7869445.3785137795</v>
      </c>
      <c r="Q85" s="603"/>
      <c r="R85" s="603">
        <v>0</v>
      </c>
      <c r="S85" s="603"/>
      <c r="T85" s="603">
        <v>7869445.3785137795</v>
      </c>
      <c r="U85" s="603"/>
      <c r="V85" s="603"/>
      <c r="W85" s="603"/>
      <c r="X85" s="603">
        <v>0</v>
      </c>
      <c r="Y85" s="603"/>
      <c r="Z85" s="616">
        <v>1866887.4534565271</v>
      </c>
      <c r="AA85" s="603"/>
      <c r="AB85" s="603">
        <v>0</v>
      </c>
      <c r="AC85" s="603"/>
      <c r="AD85" s="603"/>
      <c r="AE85" s="603"/>
      <c r="AF85" s="604">
        <v>0</v>
      </c>
      <c r="AG85" s="603"/>
      <c r="AH85" s="604">
        <v>6002557.9250572529</v>
      </c>
      <c r="AI85" s="603"/>
      <c r="AJ85" s="604">
        <v>0</v>
      </c>
      <c r="AK85" s="603"/>
      <c r="AL85" s="603">
        <v>6002557.9250572529</v>
      </c>
      <c r="AN85" s="603">
        <v>0</v>
      </c>
      <c r="AO85" s="603"/>
      <c r="AP85" s="605">
        <v>113019.35802746618</v>
      </c>
      <c r="AQ85" s="603"/>
      <c r="AR85" s="603">
        <v>0</v>
      </c>
      <c r="AS85" s="603"/>
      <c r="AT85" s="604">
        <v>0</v>
      </c>
      <c r="AU85" s="603"/>
      <c r="AV85" s="604">
        <v>5889538.5670297863</v>
      </c>
      <c r="AW85" s="603"/>
      <c r="AX85" s="604">
        <v>0</v>
      </c>
      <c r="AY85" s="603"/>
      <c r="AZ85" s="603">
        <v>5889538.5670297863</v>
      </c>
      <c r="BC85" s="602">
        <v>443</v>
      </c>
    </row>
    <row r="86" spans="1:55" ht="15" x14ac:dyDescent="0.25">
      <c r="A86" s="602">
        <v>444</v>
      </c>
      <c r="B86" s="606" t="s">
        <v>1596</v>
      </c>
      <c r="F86" s="605">
        <v>1257231.8788000001</v>
      </c>
      <c r="G86" s="603"/>
      <c r="H86" s="605">
        <v>755662.71551040001</v>
      </c>
      <c r="I86" s="603"/>
      <c r="J86" s="605">
        <v>501569.16328959999</v>
      </c>
      <c r="L86" s="617"/>
      <c r="N86" s="603">
        <v>0</v>
      </c>
      <c r="O86" s="603"/>
      <c r="P86" s="603">
        <v>501569.16328959999</v>
      </c>
      <c r="Q86" s="603"/>
      <c r="R86" s="603">
        <v>0</v>
      </c>
      <c r="S86" s="603"/>
      <c r="T86" s="603">
        <v>501569.16328959999</v>
      </c>
      <c r="U86" s="603"/>
      <c r="V86" s="603"/>
      <c r="W86" s="603"/>
      <c r="X86" s="603">
        <v>0</v>
      </c>
      <c r="Y86" s="603"/>
      <c r="Z86" s="616">
        <v>118988.4588998679</v>
      </c>
      <c r="AA86" s="603"/>
      <c r="AB86" s="603">
        <v>0</v>
      </c>
      <c r="AC86" s="603"/>
      <c r="AD86" s="603"/>
      <c r="AE86" s="603"/>
      <c r="AF86" s="604">
        <v>0</v>
      </c>
      <c r="AG86" s="603"/>
      <c r="AH86" s="604">
        <v>382580.7043897321</v>
      </c>
      <c r="AI86" s="603"/>
      <c r="AJ86" s="604">
        <v>0</v>
      </c>
      <c r="AK86" s="603"/>
      <c r="AL86" s="603">
        <v>382580.7043897321</v>
      </c>
      <c r="AN86" s="603">
        <v>0</v>
      </c>
      <c r="AO86" s="603"/>
      <c r="AP86" s="605">
        <v>7203.4332935505845</v>
      </c>
      <c r="AQ86" s="603"/>
      <c r="AR86" s="603">
        <v>0</v>
      </c>
      <c r="AS86" s="603"/>
      <c r="AT86" s="604">
        <v>0</v>
      </c>
      <c r="AU86" s="603"/>
      <c r="AV86" s="604">
        <v>375377.27109618153</v>
      </c>
      <c r="AW86" s="603"/>
      <c r="AX86" s="604">
        <v>0</v>
      </c>
      <c r="AY86" s="603"/>
      <c r="AZ86" s="603">
        <v>375377.27109618153</v>
      </c>
      <c r="BC86" s="602">
        <v>444</v>
      </c>
    </row>
    <row r="87" spans="1:55" ht="15" x14ac:dyDescent="0.25">
      <c r="A87" s="602">
        <v>445</v>
      </c>
      <c r="B87" s="606" t="s">
        <v>1595</v>
      </c>
      <c r="F87" s="605">
        <v>1143941.5022</v>
      </c>
      <c r="G87" s="603"/>
      <c r="H87" s="605">
        <v>687601.58116902411</v>
      </c>
      <c r="I87" s="603"/>
      <c r="J87" s="605">
        <v>456339.92103097605</v>
      </c>
      <c r="L87" s="617"/>
      <c r="N87" s="603">
        <v>0</v>
      </c>
      <c r="O87" s="603"/>
      <c r="P87" s="603">
        <v>456339.92103097605</v>
      </c>
      <c r="Q87" s="603"/>
      <c r="R87" s="603">
        <v>0</v>
      </c>
      <c r="S87" s="603"/>
      <c r="T87" s="603">
        <v>456339.92103097605</v>
      </c>
      <c r="U87" s="603"/>
      <c r="V87" s="603"/>
      <c r="W87" s="603"/>
      <c r="X87" s="603">
        <v>0</v>
      </c>
      <c r="Y87" s="603"/>
      <c r="Z87" s="616">
        <v>108258.61698082814</v>
      </c>
      <c r="AA87" s="603"/>
      <c r="AB87" s="603">
        <v>0</v>
      </c>
      <c r="AC87" s="603"/>
      <c r="AD87" s="603"/>
      <c r="AE87" s="603"/>
      <c r="AF87" s="604">
        <v>0</v>
      </c>
      <c r="AG87" s="603"/>
      <c r="AH87" s="604">
        <v>348081.30405014788</v>
      </c>
      <c r="AI87" s="603"/>
      <c r="AJ87" s="604">
        <v>0</v>
      </c>
      <c r="AK87" s="603"/>
      <c r="AL87" s="603">
        <v>348081.30405014788</v>
      </c>
      <c r="AN87" s="603">
        <v>0</v>
      </c>
      <c r="AO87" s="603"/>
      <c r="AP87" s="605">
        <v>6553.8602069776371</v>
      </c>
      <c r="AQ87" s="603"/>
      <c r="AR87" s="603">
        <v>0</v>
      </c>
      <c r="AS87" s="603"/>
      <c r="AT87" s="604">
        <v>0</v>
      </c>
      <c r="AU87" s="603"/>
      <c r="AV87" s="604">
        <v>341527.44384317024</v>
      </c>
      <c r="AW87" s="603"/>
      <c r="AX87" s="604">
        <v>0</v>
      </c>
      <c r="AY87" s="603"/>
      <c r="AZ87" s="603">
        <v>341527.44384317024</v>
      </c>
      <c r="BC87" s="602">
        <v>445</v>
      </c>
    </row>
    <row r="88" spans="1:55" ht="15" x14ac:dyDescent="0.25">
      <c r="A88" s="602">
        <v>446</v>
      </c>
      <c r="B88" s="606" t="s">
        <v>1594</v>
      </c>
      <c r="F88" s="605">
        <v>-474400.43319827609</v>
      </c>
      <c r="G88" s="603"/>
      <c r="H88" s="605">
        <v>-284579.21883587126</v>
      </c>
      <c r="I88" s="603"/>
      <c r="J88" s="605">
        <v>-189821.21436240477</v>
      </c>
      <c r="L88" s="617"/>
      <c r="N88" s="603">
        <v>0</v>
      </c>
      <c r="O88" s="603"/>
      <c r="P88" s="603">
        <v>-189821.21436240477</v>
      </c>
      <c r="Q88" s="603"/>
      <c r="R88" s="603">
        <v>0</v>
      </c>
      <c r="S88" s="603"/>
      <c r="T88" s="603">
        <v>-189821.21436240477</v>
      </c>
      <c r="U88" s="603"/>
      <c r="V88" s="603"/>
      <c r="W88" s="603"/>
      <c r="X88" s="603">
        <v>0</v>
      </c>
      <c r="Y88" s="603"/>
      <c r="Z88" s="616">
        <v>-45031.743210343302</v>
      </c>
      <c r="AA88" s="603"/>
      <c r="AB88" s="603">
        <v>0</v>
      </c>
      <c r="AC88" s="603"/>
      <c r="AD88" s="603"/>
      <c r="AE88" s="603"/>
      <c r="AF88" s="604">
        <v>0</v>
      </c>
      <c r="AG88" s="603"/>
      <c r="AH88" s="604">
        <v>-144789.47115206148</v>
      </c>
      <c r="AI88" s="603"/>
      <c r="AJ88" s="604">
        <v>0</v>
      </c>
      <c r="AK88" s="603"/>
      <c r="AL88" s="603">
        <v>-144789.47115206148</v>
      </c>
      <c r="AN88" s="603">
        <v>0</v>
      </c>
      <c r="AO88" s="603"/>
      <c r="AP88" s="605">
        <v>-2726.1732886294872</v>
      </c>
      <c r="AQ88" s="603"/>
      <c r="AR88" s="603">
        <v>0</v>
      </c>
      <c r="AS88" s="603"/>
      <c r="AT88" s="604">
        <v>0</v>
      </c>
      <c r="AU88" s="603"/>
      <c r="AV88" s="604">
        <v>-142063.297863432</v>
      </c>
      <c r="AW88" s="603"/>
      <c r="AX88" s="604">
        <v>0</v>
      </c>
      <c r="AY88" s="603"/>
      <c r="AZ88" s="603">
        <v>-142063.297863432</v>
      </c>
      <c r="BC88" s="602">
        <v>446</v>
      </c>
    </row>
    <row r="89" spans="1:55" ht="15" x14ac:dyDescent="0.25">
      <c r="A89" s="602">
        <v>447</v>
      </c>
      <c r="B89" s="606" t="s">
        <v>1593</v>
      </c>
      <c r="F89" s="605">
        <v>4916762.5998</v>
      </c>
      <c r="G89" s="603"/>
      <c r="H89" s="605">
        <v>2949422.0079276799</v>
      </c>
      <c r="I89" s="603"/>
      <c r="J89" s="605">
        <v>1967340.59187232</v>
      </c>
      <c r="L89" s="617"/>
      <c r="N89" s="603">
        <v>0</v>
      </c>
      <c r="O89" s="603"/>
      <c r="P89" s="603">
        <v>1967340.59187232</v>
      </c>
      <c r="Q89" s="603"/>
      <c r="R89" s="603">
        <v>0</v>
      </c>
      <c r="S89" s="603"/>
      <c r="T89" s="603">
        <v>1967340.59187232</v>
      </c>
      <c r="U89" s="603"/>
      <c r="V89" s="603"/>
      <c r="W89" s="603"/>
      <c r="X89" s="603">
        <v>0</v>
      </c>
      <c r="Y89" s="603"/>
      <c r="Z89" s="616">
        <v>466716.94013788505</v>
      </c>
      <c r="AA89" s="603"/>
      <c r="AB89" s="603">
        <v>0</v>
      </c>
      <c r="AC89" s="603"/>
      <c r="AD89" s="603"/>
      <c r="AE89" s="603"/>
      <c r="AF89" s="604">
        <v>0</v>
      </c>
      <c r="AG89" s="603"/>
      <c r="AH89" s="604">
        <v>1500623.651734435</v>
      </c>
      <c r="AI89" s="603"/>
      <c r="AJ89" s="604">
        <v>0</v>
      </c>
      <c r="AK89" s="603"/>
      <c r="AL89" s="603">
        <v>1500623.651734435</v>
      </c>
      <c r="AN89" s="603">
        <v>0</v>
      </c>
      <c r="AO89" s="603"/>
      <c r="AP89" s="605">
        <v>28254.541460045995</v>
      </c>
      <c r="AQ89" s="603"/>
      <c r="AR89" s="603">
        <v>0</v>
      </c>
      <c r="AS89" s="603"/>
      <c r="AT89" s="604">
        <v>0</v>
      </c>
      <c r="AU89" s="603"/>
      <c r="AV89" s="604">
        <v>1472369.1102743889</v>
      </c>
      <c r="AW89" s="603"/>
      <c r="AX89" s="604">
        <v>0</v>
      </c>
      <c r="AY89" s="603"/>
      <c r="AZ89" s="603">
        <v>1472369.1102743889</v>
      </c>
      <c r="BC89" s="602">
        <v>447</v>
      </c>
    </row>
    <row r="90" spans="1:55" ht="15" x14ac:dyDescent="0.25">
      <c r="A90" s="602">
        <v>448</v>
      </c>
      <c r="B90" s="606" t="s">
        <v>1592</v>
      </c>
      <c r="F90" s="605">
        <v>290428.08638158668</v>
      </c>
      <c r="G90" s="603"/>
      <c r="H90" s="605">
        <v>174353.84748372421</v>
      </c>
      <c r="I90" s="603"/>
      <c r="J90" s="605">
        <v>116074.23889786248</v>
      </c>
      <c r="L90" s="617"/>
      <c r="N90" s="603">
        <v>0</v>
      </c>
      <c r="O90" s="603"/>
      <c r="P90" s="603">
        <v>116074.23889786248</v>
      </c>
      <c r="Q90" s="603"/>
      <c r="R90" s="603">
        <v>0</v>
      </c>
      <c r="S90" s="603"/>
      <c r="T90" s="603">
        <v>116074.23889786248</v>
      </c>
      <c r="U90" s="603"/>
      <c r="V90" s="603"/>
      <c r="W90" s="603"/>
      <c r="X90" s="603">
        <v>0</v>
      </c>
      <c r="Y90" s="603"/>
      <c r="Z90" s="616">
        <v>27536.570856644084</v>
      </c>
      <c r="AA90" s="603"/>
      <c r="AB90" s="603">
        <v>0</v>
      </c>
      <c r="AC90" s="603"/>
      <c r="AD90" s="603"/>
      <c r="AE90" s="603"/>
      <c r="AF90" s="604">
        <v>0</v>
      </c>
      <c r="AG90" s="603"/>
      <c r="AH90" s="604">
        <v>88537.668041218392</v>
      </c>
      <c r="AI90" s="603"/>
      <c r="AJ90" s="604">
        <v>0</v>
      </c>
      <c r="AK90" s="603"/>
      <c r="AL90" s="603">
        <v>88537.668041218392</v>
      </c>
      <c r="AN90" s="603">
        <v>0</v>
      </c>
      <c r="AO90" s="603"/>
      <c r="AP90" s="605">
        <v>1667.0343757110797</v>
      </c>
      <c r="AQ90" s="603"/>
      <c r="AR90" s="603">
        <v>0</v>
      </c>
      <c r="AS90" s="603"/>
      <c r="AT90" s="604">
        <v>0</v>
      </c>
      <c r="AU90" s="603"/>
      <c r="AV90" s="604">
        <v>86870.63366550731</v>
      </c>
      <c r="AW90" s="603"/>
      <c r="AX90" s="604">
        <v>0</v>
      </c>
      <c r="AY90" s="603"/>
      <c r="AZ90" s="603">
        <v>86870.63366550731</v>
      </c>
      <c r="BC90" s="602">
        <v>448</v>
      </c>
    </row>
    <row r="91" spans="1:55" ht="15" x14ac:dyDescent="0.25">
      <c r="A91" s="602">
        <v>449</v>
      </c>
      <c r="B91" s="606" t="s">
        <v>1591</v>
      </c>
      <c r="F91" s="605">
        <v>114943.94202037899</v>
      </c>
      <c r="G91" s="603"/>
      <c r="H91" s="605">
        <v>68951.470341309556</v>
      </c>
      <c r="I91" s="603"/>
      <c r="J91" s="605">
        <v>45992.471679069444</v>
      </c>
      <c r="L91" s="617"/>
      <c r="N91" s="603">
        <v>0</v>
      </c>
      <c r="O91" s="603"/>
      <c r="P91" s="603">
        <v>45992.471679069444</v>
      </c>
      <c r="Q91" s="603"/>
      <c r="R91" s="603">
        <v>0</v>
      </c>
      <c r="S91" s="603"/>
      <c r="T91" s="603">
        <v>45992.471679069444</v>
      </c>
      <c r="U91" s="603"/>
      <c r="V91" s="603"/>
      <c r="W91" s="603"/>
      <c r="X91" s="603">
        <v>0</v>
      </c>
      <c r="Y91" s="603"/>
      <c r="Z91" s="616">
        <v>10910.904670047457</v>
      </c>
      <c r="AA91" s="603"/>
      <c r="AB91" s="603">
        <v>0</v>
      </c>
      <c r="AC91" s="603"/>
      <c r="AD91" s="603"/>
      <c r="AE91" s="603"/>
      <c r="AF91" s="604">
        <v>0</v>
      </c>
      <c r="AG91" s="603"/>
      <c r="AH91" s="604">
        <v>35081.567009021986</v>
      </c>
      <c r="AI91" s="603"/>
      <c r="AJ91" s="604">
        <v>0</v>
      </c>
      <c r="AK91" s="603"/>
      <c r="AL91" s="603">
        <v>35081.567009021986</v>
      </c>
      <c r="AN91" s="603">
        <v>0</v>
      </c>
      <c r="AO91" s="603"/>
      <c r="AP91" s="605">
        <v>660.53443073094286</v>
      </c>
      <c r="AQ91" s="603"/>
      <c r="AR91" s="603">
        <v>0</v>
      </c>
      <c r="AS91" s="603"/>
      <c r="AT91" s="604">
        <v>0</v>
      </c>
      <c r="AU91" s="603"/>
      <c r="AV91" s="604">
        <v>34421.032578291044</v>
      </c>
      <c r="AW91" s="603"/>
      <c r="AX91" s="604">
        <v>0</v>
      </c>
      <c r="AY91" s="603"/>
      <c r="AZ91" s="603">
        <v>34421.032578291044</v>
      </c>
      <c r="BC91" s="602">
        <v>449</v>
      </c>
    </row>
    <row r="92" spans="1:55" ht="15" x14ac:dyDescent="0.25">
      <c r="A92" s="602">
        <v>450</v>
      </c>
      <c r="B92" s="606" t="s">
        <v>1590</v>
      </c>
      <c r="F92" s="605">
        <v>831141.34682690329</v>
      </c>
      <c r="G92" s="603"/>
      <c r="H92" s="605">
        <v>498577.39556428313</v>
      </c>
      <c r="I92" s="603"/>
      <c r="J92" s="605">
        <v>332563.9512626201</v>
      </c>
      <c r="L92" s="617"/>
      <c r="N92" s="603">
        <v>0</v>
      </c>
      <c r="O92" s="603"/>
      <c r="P92" s="603">
        <v>332563.9512626201</v>
      </c>
      <c r="Q92" s="603"/>
      <c r="R92" s="603">
        <v>0</v>
      </c>
      <c r="S92" s="603"/>
      <c r="T92" s="603">
        <v>332563.9512626201</v>
      </c>
      <c r="U92" s="603"/>
      <c r="V92" s="603"/>
      <c r="W92" s="603"/>
      <c r="X92" s="603">
        <v>0</v>
      </c>
      <c r="Y92" s="603"/>
      <c r="Z92" s="616">
        <v>78894.945986824881</v>
      </c>
      <c r="AA92" s="603"/>
      <c r="AB92" s="603">
        <v>0</v>
      </c>
      <c r="AC92" s="603"/>
      <c r="AD92" s="603"/>
      <c r="AE92" s="603"/>
      <c r="AF92" s="604">
        <v>0</v>
      </c>
      <c r="AG92" s="603"/>
      <c r="AH92" s="604">
        <v>253669.00527579524</v>
      </c>
      <c r="AI92" s="603"/>
      <c r="AJ92" s="604">
        <v>0</v>
      </c>
      <c r="AK92" s="603"/>
      <c r="AL92" s="603">
        <v>253669.00527579524</v>
      </c>
      <c r="AN92" s="603">
        <v>0</v>
      </c>
      <c r="AO92" s="603"/>
      <c r="AP92" s="605">
        <v>4776.2151545522738</v>
      </c>
      <c r="AQ92" s="603"/>
      <c r="AR92" s="603">
        <v>0</v>
      </c>
      <c r="AS92" s="603"/>
      <c r="AT92" s="604">
        <v>0</v>
      </c>
      <c r="AU92" s="603"/>
      <c r="AV92" s="604">
        <v>248892.79012124296</v>
      </c>
      <c r="AW92" s="603"/>
      <c r="AX92" s="604">
        <v>0</v>
      </c>
      <c r="AY92" s="603"/>
      <c r="AZ92" s="603">
        <v>248892.79012124296</v>
      </c>
      <c r="BC92" s="602">
        <v>450</v>
      </c>
    </row>
    <row r="93" spans="1:55" ht="15" x14ac:dyDescent="0.25">
      <c r="A93" s="602">
        <v>451</v>
      </c>
      <c r="B93" s="606" t="s">
        <v>1589</v>
      </c>
      <c r="F93" s="605">
        <v>8456.3577108052286</v>
      </c>
      <c r="G93" s="603"/>
      <c r="H93" s="605">
        <v>5072.7008124667409</v>
      </c>
      <c r="I93" s="603"/>
      <c r="J93" s="605">
        <v>3383.6568983384873</v>
      </c>
      <c r="L93" s="617"/>
      <c r="N93" s="603">
        <v>0</v>
      </c>
      <c r="O93" s="603"/>
      <c r="P93" s="603">
        <v>3383.6568983384873</v>
      </c>
      <c r="Q93" s="603"/>
      <c r="R93" s="603">
        <v>0</v>
      </c>
      <c r="S93" s="603"/>
      <c r="T93" s="603">
        <v>3383.6568983384873</v>
      </c>
      <c r="U93" s="603"/>
      <c r="V93" s="603"/>
      <c r="W93" s="603"/>
      <c r="X93" s="603">
        <v>0</v>
      </c>
      <c r="Y93" s="603"/>
      <c r="Z93" s="616">
        <v>802.7130638147662</v>
      </c>
      <c r="AA93" s="603"/>
      <c r="AB93" s="603">
        <v>0</v>
      </c>
      <c r="AC93" s="603"/>
      <c r="AD93" s="603"/>
      <c r="AE93" s="603"/>
      <c r="AF93" s="604">
        <v>0</v>
      </c>
      <c r="AG93" s="603"/>
      <c r="AH93" s="604">
        <v>2580.9438345237213</v>
      </c>
      <c r="AI93" s="603"/>
      <c r="AJ93" s="604">
        <v>0</v>
      </c>
      <c r="AK93" s="603"/>
      <c r="AL93" s="603">
        <v>2580.9438345237213</v>
      </c>
      <c r="AN93" s="603">
        <v>0</v>
      </c>
      <c r="AO93" s="603"/>
      <c r="AP93" s="605">
        <v>48.595385321506193</v>
      </c>
      <c r="AQ93" s="603"/>
      <c r="AR93" s="603">
        <v>0</v>
      </c>
      <c r="AS93" s="603"/>
      <c r="AT93" s="604">
        <v>0</v>
      </c>
      <c r="AU93" s="603"/>
      <c r="AV93" s="604">
        <v>2532.3484492022153</v>
      </c>
      <c r="AW93" s="603"/>
      <c r="AX93" s="604">
        <v>0</v>
      </c>
      <c r="AY93" s="603"/>
      <c r="AZ93" s="603">
        <v>2532.3484492022153</v>
      </c>
      <c r="BC93" s="602">
        <v>451</v>
      </c>
    </row>
    <row r="94" spans="1:55" ht="15" x14ac:dyDescent="0.25">
      <c r="A94" s="602">
        <v>452</v>
      </c>
      <c r="B94" s="606" t="s">
        <v>1588</v>
      </c>
      <c r="F94" s="605">
        <v>-244.71339996627793</v>
      </c>
      <c r="G94" s="603"/>
      <c r="H94" s="605">
        <v>-146.77328667097626</v>
      </c>
      <c r="I94" s="603"/>
      <c r="J94" s="605">
        <v>-97.940113295301657</v>
      </c>
      <c r="L94" s="617"/>
      <c r="N94" s="603">
        <v>0</v>
      </c>
      <c r="O94" s="603"/>
      <c r="P94" s="603">
        <v>-97.940113295301657</v>
      </c>
      <c r="Q94" s="603"/>
      <c r="R94" s="603">
        <v>0</v>
      </c>
      <c r="S94" s="603"/>
      <c r="T94" s="603">
        <v>-97.940113295301657</v>
      </c>
      <c r="U94" s="603"/>
      <c r="V94" s="603"/>
      <c r="W94" s="603"/>
      <c r="X94" s="603">
        <v>0</v>
      </c>
      <c r="Y94" s="603"/>
      <c r="Z94" s="616">
        <v>-23.23456862669541</v>
      </c>
      <c r="AA94" s="603"/>
      <c r="AB94" s="603">
        <v>0</v>
      </c>
      <c r="AC94" s="603"/>
      <c r="AD94" s="603"/>
      <c r="AE94" s="603"/>
      <c r="AF94" s="604">
        <v>0</v>
      </c>
      <c r="AG94" s="603"/>
      <c r="AH94" s="604">
        <v>-74.705544668606251</v>
      </c>
      <c r="AI94" s="603"/>
      <c r="AJ94" s="604">
        <v>0</v>
      </c>
      <c r="AK94" s="603"/>
      <c r="AL94" s="603">
        <v>-74.705544668606251</v>
      </c>
      <c r="AN94" s="603">
        <v>0</v>
      </c>
      <c r="AO94" s="603"/>
      <c r="AP94" s="605">
        <v>-1.4065957888207377</v>
      </c>
      <c r="AQ94" s="603"/>
      <c r="AR94" s="603">
        <v>0</v>
      </c>
      <c r="AS94" s="603"/>
      <c r="AT94" s="604">
        <v>0</v>
      </c>
      <c r="AU94" s="603"/>
      <c r="AV94" s="604">
        <v>-73.298948879785513</v>
      </c>
      <c r="AW94" s="603"/>
      <c r="AX94" s="604">
        <v>0</v>
      </c>
      <c r="AY94" s="603"/>
      <c r="AZ94" s="603">
        <v>-73.298948879785513</v>
      </c>
      <c r="BC94" s="602">
        <v>452</v>
      </c>
    </row>
    <row r="95" spans="1:55" ht="15" x14ac:dyDescent="0.25">
      <c r="A95" s="602">
        <v>453</v>
      </c>
      <c r="B95" s="606" t="s">
        <v>1587</v>
      </c>
      <c r="F95" s="605">
        <v>82964.600265615823</v>
      </c>
      <c r="G95" s="603"/>
      <c r="H95" s="605">
        <v>49768.042533099309</v>
      </c>
      <c r="I95" s="603"/>
      <c r="J95" s="605">
        <v>33196.557732516521</v>
      </c>
      <c r="L95" s="617"/>
      <c r="N95" s="603">
        <v>0</v>
      </c>
      <c r="O95" s="603"/>
      <c r="P95" s="603">
        <v>33196.557732516521</v>
      </c>
      <c r="Q95" s="603"/>
      <c r="R95" s="603">
        <v>0</v>
      </c>
      <c r="S95" s="603"/>
      <c r="T95" s="603">
        <v>33196.557732516521</v>
      </c>
      <c r="U95" s="603"/>
      <c r="V95" s="603"/>
      <c r="W95" s="603"/>
      <c r="X95" s="603">
        <v>0</v>
      </c>
      <c r="Y95" s="603"/>
      <c r="Z95" s="616">
        <v>7875.2992298530662</v>
      </c>
      <c r="AA95" s="603"/>
      <c r="AB95" s="603">
        <v>0</v>
      </c>
      <c r="AC95" s="603"/>
      <c r="AD95" s="603"/>
      <c r="AE95" s="603"/>
      <c r="AF95" s="604">
        <v>0</v>
      </c>
      <c r="AG95" s="603"/>
      <c r="AH95" s="604">
        <v>25321.258502663455</v>
      </c>
      <c r="AI95" s="603"/>
      <c r="AJ95" s="604">
        <v>0</v>
      </c>
      <c r="AK95" s="603"/>
      <c r="AL95" s="603">
        <v>25321.258502663455</v>
      </c>
      <c r="AN95" s="603">
        <v>0</v>
      </c>
      <c r="AO95" s="603"/>
      <c r="AP95" s="605">
        <v>476.76214309772735</v>
      </c>
      <c r="AQ95" s="603"/>
      <c r="AR95" s="603">
        <v>0</v>
      </c>
      <c r="AS95" s="603"/>
      <c r="AT95" s="604">
        <v>0</v>
      </c>
      <c r="AU95" s="603"/>
      <c r="AV95" s="604">
        <v>24844.496359565728</v>
      </c>
      <c r="AW95" s="603"/>
      <c r="AX95" s="604">
        <v>0</v>
      </c>
      <c r="AY95" s="603"/>
      <c r="AZ95" s="603">
        <v>24844.496359565728</v>
      </c>
      <c r="BC95" s="602">
        <v>453</v>
      </c>
    </row>
    <row r="96" spans="1:55" ht="15" x14ac:dyDescent="0.25">
      <c r="A96" s="602">
        <v>454</v>
      </c>
      <c r="B96" s="606" t="s">
        <v>1586</v>
      </c>
      <c r="F96" s="605">
        <v>-2.5537923876161601</v>
      </c>
      <c r="G96" s="603"/>
      <c r="H96" s="605">
        <v>-1.5613586211721953</v>
      </c>
      <c r="I96" s="603"/>
      <c r="J96" s="605">
        <v>-0.99243376644396486</v>
      </c>
      <c r="L96" s="617"/>
      <c r="N96" s="603">
        <v>0</v>
      </c>
      <c r="O96" s="603"/>
      <c r="P96" s="603">
        <v>-0.99243376644396486</v>
      </c>
      <c r="Q96" s="603"/>
      <c r="R96" s="603">
        <v>0</v>
      </c>
      <c r="S96" s="603"/>
      <c r="T96" s="603">
        <v>-0.99243376644396486</v>
      </c>
      <c r="U96" s="603"/>
      <c r="V96" s="603"/>
      <c r="W96" s="603"/>
      <c r="X96" s="603">
        <v>0</v>
      </c>
      <c r="Y96" s="603"/>
      <c r="Z96" s="616">
        <v>-0.2354374492539848</v>
      </c>
      <c r="AA96" s="603"/>
      <c r="AB96" s="603">
        <v>0</v>
      </c>
      <c r="AC96" s="603"/>
      <c r="AD96" s="603"/>
      <c r="AE96" s="603"/>
      <c r="AF96" s="604">
        <v>0</v>
      </c>
      <c r="AG96" s="603"/>
      <c r="AH96" s="604">
        <v>-0.75699631718998006</v>
      </c>
      <c r="AI96" s="603"/>
      <c r="AJ96" s="604">
        <v>0</v>
      </c>
      <c r="AK96" s="603"/>
      <c r="AL96" s="603">
        <v>-0.75699631718998006</v>
      </c>
      <c r="AN96" s="603">
        <v>0</v>
      </c>
      <c r="AO96" s="603"/>
      <c r="AP96" s="605">
        <v>-1.4253129893311553E-2</v>
      </c>
      <c r="AQ96" s="603"/>
      <c r="AR96" s="603">
        <v>0</v>
      </c>
      <c r="AS96" s="603"/>
      <c r="AT96" s="604">
        <v>0</v>
      </c>
      <c r="AU96" s="603"/>
      <c r="AV96" s="604">
        <v>-0.74274318729666855</v>
      </c>
      <c r="AW96" s="603"/>
      <c r="AX96" s="604">
        <v>0</v>
      </c>
      <c r="AY96" s="603"/>
      <c r="AZ96" s="603">
        <v>-0.74274318729666855</v>
      </c>
      <c r="BC96" s="602">
        <v>454</v>
      </c>
    </row>
    <row r="97" spans="1:55" ht="15" x14ac:dyDescent="0.25">
      <c r="A97" s="602">
        <v>455</v>
      </c>
      <c r="B97" s="606" t="s">
        <v>1585</v>
      </c>
      <c r="F97" s="605">
        <v>50.62517850744976</v>
      </c>
      <c r="G97" s="603"/>
      <c r="H97" s="605">
        <v>30.560806869050776</v>
      </c>
      <c r="I97" s="603"/>
      <c r="J97" s="605">
        <v>20.064371638398988</v>
      </c>
      <c r="L97" s="617"/>
      <c r="N97" s="603">
        <v>0</v>
      </c>
      <c r="O97" s="603"/>
      <c r="P97" s="603">
        <v>20.064371638398988</v>
      </c>
      <c r="Q97" s="603"/>
      <c r="R97" s="603">
        <v>0</v>
      </c>
      <c r="S97" s="603"/>
      <c r="T97" s="603">
        <v>20.064371638398988</v>
      </c>
      <c r="U97" s="603"/>
      <c r="V97" s="603"/>
      <c r="W97" s="603"/>
      <c r="X97" s="603">
        <v>0</v>
      </c>
      <c r="Y97" s="603"/>
      <c r="Z97" s="616">
        <v>4.7599191393447784</v>
      </c>
      <c r="AA97" s="603"/>
      <c r="AB97" s="603">
        <v>0</v>
      </c>
      <c r="AC97" s="603"/>
      <c r="AD97" s="603"/>
      <c r="AE97" s="603"/>
      <c r="AF97" s="604">
        <v>0</v>
      </c>
      <c r="AG97" s="603"/>
      <c r="AH97" s="604">
        <v>15.304452499054211</v>
      </c>
      <c r="AI97" s="603"/>
      <c r="AJ97" s="604">
        <v>0</v>
      </c>
      <c r="AK97" s="603"/>
      <c r="AL97" s="603">
        <v>15.304452499054211</v>
      </c>
      <c r="AN97" s="603">
        <v>0</v>
      </c>
      <c r="AO97" s="603"/>
      <c r="AP97" s="605">
        <v>0.28816038395638793</v>
      </c>
      <c r="AQ97" s="603"/>
      <c r="AR97" s="603">
        <v>0</v>
      </c>
      <c r="AS97" s="603"/>
      <c r="AT97" s="604">
        <v>0</v>
      </c>
      <c r="AU97" s="603"/>
      <c r="AV97" s="604">
        <v>15.016292115097823</v>
      </c>
      <c r="AW97" s="603"/>
      <c r="AX97" s="604">
        <v>0</v>
      </c>
      <c r="AY97" s="603"/>
      <c r="AZ97" s="603">
        <v>15.016292115097823</v>
      </c>
      <c r="BC97" s="602">
        <v>455</v>
      </c>
    </row>
    <row r="98" spans="1:55" ht="15" x14ac:dyDescent="0.25">
      <c r="A98" s="602">
        <v>456</v>
      </c>
      <c r="B98" s="611"/>
      <c r="F98" s="605"/>
      <c r="G98" s="603"/>
      <c r="H98" s="605"/>
      <c r="I98" s="603"/>
      <c r="J98" s="605"/>
      <c r="L98" s="617"/>
      <c r="N98" s="603">
        <v>0</v>
      </c>
      <c r="O98" s="603"/>
      <c r="P98" s="603">
        <v>0</v>
      </c>
      <c r="Q98" s="603"/>
      <c r="R98" s="603">
        <v>0</v>
      </c>
      <c r="S98" s="603"/>
      <c r="T98" s="603">
        <v>0</v>
      </c>
      <c r="U98" s="603"/>
      <c r="V98" s="603"/>
      <c r="W98" s="603"/>
      <c r="X98" s="603">
        <v>0</v>
      </c>
      <c r="Y98" s="603"/>
      <c r="Z98" s="616">
        <v>0</v>
      </c>
      <c r="AA98" s="603"/>
      <c r="AB98" s="603">
        <v>0</v>
      </c>
      <c r="AC98" s="603"/>
      <c r="AD98" s="603"/>
      <c r="AE98" s="603"/>
      <c r="AF98" s="604">
        <v>0</v>
      </c>
      <c r="AG98" s="603"/>
      <c r="AH98" s="604">
        <v>0</v>
      </c>
      <c r="AI98" s="603"/>
      <c r="AJ98" s="604">
        <v>0</v>
      </c>
      <c r="AK98" s="603"/>
      <c r="AL98" s="603">
        <v>0</v>
      </c>
      <c r="AN98" s="603">
        <v>0</v>
      </c>
      <c r="AO98" s="603"/>
      <c r="AP98" s="605"/>
      <c r="AQ98" s="603"/>
      <c r="AR98" s="603">
        <v>0</v>
      </c>
      <c r="AS98" s="603"/>
      <c r="AT98" s="604">
        <v>0</v>
      </c>
      <c r="AU98" s="603"/>
      <c r="AV98" s="604">
        <v>0</v>
      </c>
      <c r="AW98" s="603"/>
      <c r="AX98" s="604">
        <v>0</v>
      </c>
      <c r="AY98" s="603"/>
      <c r="AZ98" s="603">
        <v>0</v>
      </c>
      <c r="BC98" s="602">
        <v>456</v>
      </c>
    </row>
    <row r="99" spans="1:55" ht="15" x14ac:dyDescent="0.25">
      <c r="A99" s="602">
        <v>457</v>
      </c>
      <c r="B99" s="611"/>
      <c r="F99" s="605"/>
      <c r="G99" s="603"/>
      <c r="H99" s="605"/>
      <c r="I99" s="603"/>
      <c r="J99" s="605"/>
      <c r="L99" s="617"/>
      <c r="N99" s="603">
        <v>0</v>
      </c>
      <c r="O99" s="603"/>
      <c r="P99" s="603">
        <v>0</v>
      </c>
      <c r="Q99" s="603"/>
      <c r="R99" s="603">
        <v>0</v>
      </c>
      <c r="S99" s="603"/>
      <c r="T99" s="603">
        <v>0</v>
      </c>
      <c r="U99" s="603"/>
      <c r="V99" s="603"/>
      <c r="W99" s="603"/>
      <c r="X99" s="603">
        <v>0</v>
      </c>
      <c r="Y99" s="603"/>
      <c r="Z99" s="616">
        <v>0</v>
      </c>
      <c r="AA99" s="603"/>
      <c r="AB99" s="603">
        <v>0</v>
      </c>
      <c r="AC99" s="603"/>
      <c r="AD99" s="603"/>
      <c r="AE99" s="603"/>
      <c r="AF99" s="604">
        <v>0</v>
      </c>
      <c r="AG99" s="603"/>
      <c r="AH99" s="604">
        <v>0</v>
      </c>
      <c r="AI99" s="603"/>
      <c r="AJ99" s="604">
        <v>0</v>
      </c>
      <c r="AK99" s="603"/>
      <c r="AL99" s="603">
        <v>0</v>
      </c>
      <c r="AN99" s="603">
        <v>0</v>
      </c>
      <c r="AO99" s="603"/>
      <c r="AP99" s="605"/>
      <c r="AQ99" s="603"/>
      <c r="AR99" s="603">
        <v>0</v>
      </c>
      <c r="AS99" s="603"/>
      <c r="AT99" s="604">
        <v>0</v>
      </c>
      <c r="AU99" s="603"/>
      <c r="AV99" s="604">
        <v>0</v>
      </c>
      <c r="AW99" s="603"/>
      <c r="AX99" s="604">
        <v>0</v>
      </c>
      <c r="AY99" s="603"/>
      <c r="AZ99" s="603">
        <v>0</v>
      </c>
      <c r="BC99" s="602">
        <v>457</v>
      </c>
    </row>
    <row r="100" spans="1:55" ht="15" x14ac:dyDescent="0.25">
      <c r="A100" s="602"/>
      <c r="B100" s="610"/>
      <c r="F100" s="603"/>
      <c r="G100" s="603"/>
      <c r="H100" s="603"/>
      <c r="I100" s="603"/>
      <c r="J100" s="603"/>
      <c r="L100" s="617"/>
      <c r="N100" s="603"/>
      <c r="O100" s="603"/>
      <c r="P100" s="603"/>
      <c r="Q100" s="603"/>
      <c r="R100" s="603"/>
      <c r="S100" s="603"/>
      <c r="T100" s="603"/>
      <c r="U100" s="603"/>
      <c r="V100" s="603"/>
      <c r="W100" s="603"/>
      <c r="X100" s="603"/>
      <c r="Y100" s="603"/>
      <c r="Z100" s="603"/>
      <c r="AA100" s="603"/>
      <c r="AB100" s="603"/>
      <c r="AC100" s="603"/>
      <c r="AD100" s="603"/>
      <c r="AE100" s="603"/>
      <c r="AF100" s="603"/>
      <c r="AG100" s="603"/>
      <c r="AH100" s="603"/>
      <c r="AI100" s="603"/>
      <c r="AJ100" s="603"/>
      <c r="AK100" s="603"/>
      <c r="AL100" s="603"/>
      <c r="AN100" s="603"/>
      <c r="AO100" s="603"/>
      <c r="AP100" s="603"/>
      <c r="AQ100" s="603"/>
      <c r="AR100" s="603"/>
      <c r="AS100" s="603"/>
      <c r="AT100" s="603"/>
      <c r="AU100" s="603"/>
      <c r="AV100" s="603"/>
      <c r="AW100" s="603"/>
      <c r="AX100" s="603"/>
      <c r="AY100" s="603"/>
      <c r="AZ100" s="603"/>
      <c r="BC100" s="602"/>
    </row>
    <row r="101" spans="1:55" ht="15" x14ac:dyDescent="0.25">
      <c r="A101" s="587" t="s">
        <v>99</v>
      </c>
      <c r="L101" s="617"/>
      <c r="T101" s="603"/>
      <c r="BC101" s="609" t="s">
        <v>99</v>
      </c>
    </row>
    <row r="102" spans="1:55" ht="15" x14ac:dyDescent="0.25">
      <c r="A102" s="602">
        <v>500</v>
      </c>
      <c r="B102" s="615" t="s">
        <v>1584</v>
      </c>
      <c r="F102" s="607">
        <v>9730734</v>
      </c>
      <c r="G102" s="603"/>
      <c r="H102" s="607">
        <v>5840030</v>
      </c>
      <c r="I102" s="603"/>
      <c r="J102" s="607">
        <v>3890704</v>
      </c>
      <c r="K102" s="602"/>
      <c r="L102" s="617"/>
      <c r="M102" s="602"/>
      <c r="N102" s="607">
        <v>0</v>
      </c>
      <c r="O102" s="603"/>
      <c r="P102" s="607">
        <v>0</v>
      </c>
      <c r="Q102" s="603"/>
      <c r="R102" s="607">
        <v>3890704</v>
      </c>
      <c r="S102" s="603"/>
      <c r="T102" s="607">
        <v>3890704</v>
      </c>
      <c r="U102" s="603"/>
      <c r="V102" s="603"/>
      <c r="W102" s="603"/>
      <c r="X102" s="607">
        <v>0</v>
      </c>
      <c r="Y102" s="603"/>
      <c r="Z102" s="607">
        <v>0</v>
      </c>
      <c r="AA102" s="603"/>
      <c r="AB102" s="607">
        <v>-280186.65748921991</v>
      </c>
      <c r="AC102" s="603"/>
      <c r="AD102" s="603"/>
      <c r="AE102" s="603"/>
      <c r="AF102" s="607">
        <v>0</v>
      </c>
      <c r="AG102" s="603"/>
      <c r="AH102" s="607">
        <v>0</v>
      </c>
      <c r="AI102" s="603"/>
      <c r="AJ102" s="607">
        <v>4170890.7933325088</v>
      </c>
      <c r="AK102" s="603"/>
      <c r="AL102" s="607">
        <v>4170890.7933325088</v>
      </c>
      <c r="AN102" s="607">
        <v>0</v>
      </c>
      <c r="AO102" s="603"/>
      <c r="AP102" s="607">
        <v>0</v>
      </c>
      <c r="AQ102" s="603"/>
      <c r="AR102" s="607">
        <v>78531.685090638581</v>
      </c>
      <c r="AS102" s="603"/>
      <c r="AT102" s="607">
        <v>0</v>
      </c>
      <c r="AU102" s="603"/>
      <c r="AV102" s="607">
        <v>0</v>
      </c>
      <c r="AW102" s="603"/>
      <c r="AX102" s="607">
        <v>4092359.1082418691</v>
      </c>
      <c r="AY102" s="603"/>
      <c r="AZ102" s="607">
        <v>4092359.1082418691</v>
      </c>
      <c r="BC102" s="602">
        <v>500</v>
      </c>
    </row>
    <row r="103" spans="1:55" ht="15" x14ac:dyDescent="0.25">
      <c r="A103" s="602">
        <v>501</v>
      </c>
      <c r="B103" s="612" t="s">
        <v>1583</v>
      </c>
      <c r="F103" s="605">
        <v>5449227.7939999998</v>
      </c>
      <c r="G103" s="603"/>
      <c r="H103" s="605">
        <v>3269536.6763999998</v>
      </c>
      <c r="I103" s="603"/>
      <c r="J103" s="605">
        <v>2179691.1176</v>
      </c>
      <c r="L103" s="617"/>
      <c r="N103" s="603">
        <v>0</v>
      </c>
      <c r="O103" s="603"/>
      <c r="P103" s="603">
        <v>0</v>
      </c>
      <c r="Q103" s="603"/>
      <c r="R103" s="603">
        <v>2179691.1176</v>
      </c>
      <c r="S103" s="603"/>
      <c r="T103" s="603">
        <v>2179691.1176</v>
      </c>
      <c r="U103" s="603"/>
      <c r="V103" s="603"/>
      <c r="W103" s="603"/>
      <c r="X103" s="603">
        <v>0</v>
      </c>
      <c r="Y103" s="603"/>
      <c r="Z103" s="603">
        <v>0</v>
      </c>
      <c r="AA103" s="603"/>
      <c r="AB103" s="616">
        <v>1574330.0647453882</v>
      </c>
      <c r="AC103" s="603"/>
      <c r="AD103" s="603"/>
      <c r="AE103" s="603"/>
      <c r="AF103" s="604">
        <v>0</v>
      </c>
      <c r="AG103" s="603"/>
      <c r="AH103" s="604">
        <v>0</v>
      </c>
      <c r="AI103" s="603"/>
      <c r="AJ103" s="604">
        <v>605361.05285461177</v>
      </c>
      <c r="AK103" s="603"/>
      <c r="AL103" s="603">
        <v>605361.05285461177</v>
      </c>
      <c r="AN103" s="603">
        <v>0</v>
      </c>
      <c r="AO103" s="603"/>
      <c r="AP103" s="603">
        <v>0</v>
      </c>
      <c r="AQ103" s="603"/>
      <c r="AR103" s="605">
        <v>11398</v>
      </c>
      <c r="AS103" s="603"/>
      <c r="AT103" s="604">
        <v>0</v>
      </c>
      <c r="AU103" s="603"/>
      <c r="AV103" s="604">
        <v>0</v>
      </c>
      <c r="AW103" s="603"/>
      <c r="AX103" s="604">
        <v>593963.05285461177</v>
      </c>
      <c r="AY103" s="603"/>
      <c r="AZ103" s="603">
        <v>593963.05285461177</v>
      </c>
      <c r="BC103" s="602">
        <v>501</v>
      </c>
    </row>
    <row r="104" spans="1:55" ht="15" x14ac:dyDescent="0.25">
      <c r="A104" s="602">
        <v>502</v>
      </c>
      <c r="B104" s="612" t="s">
        <v>1409</v>
      </c>
      <c r="F104" s="605">
        <v>26635870</v>
      </c>
      <c r="G104" s="603"/>
      <c r="H104" s="605">
        <v>15981522</v>
      </c>
      <c r="I104" s="603"/>
      <c r="J104" s="605">
        <v>10654348</v>
      </c>
      <c r="L104" s="617"/>
      <c r="N104" s="603">
        <v>0</v>
      </c>
      <c r="O104" s="603"/>
      <c r="P104" s="603">
        <v>0</v>
      </c>
      <c r="Q104" s="603"/>
      <c r="R104" s="603">
        <v>10654348</v>
      </c>
      <c r="S104" s="603"/>
      <c r="T104" s="603">
        <v>10654348</v>
      </c>
      <c r="U104" s="603"/>
      <c r="V104" s="603"/>
      <c r="W104" s="603"/>
      <c r="X104" s="603">
        <v>0</v>
      </c>
      <c r="Y104" s="603"/>
      <c r="Z104" s="603">
        <v>0</v>
      </c>
      <c r="AA104" s="603"/>
      <c r="AB104" s="616">
        <v>-3168793.8844907703</v>
      </c>
      <c r="AC104" s="603"/>
      <c r="AD104" s="603"/>
      <c r="AE104" s="603"/>
      <c r="AF104" s="604">
        <v>0</v>
      </c>
      <c r="AG104" s="603"/>
      <c r="AH104" s="604">
        <v>0</v>
      </c>
      <c r="AI104" s="603"/>
      <c r="AJ104" s="604">
        <v>13823141.884490769</v>
      </c>
      <c r="AK104" s="603"/>
      <c r="AL104" s="603">
        <v>13823141.884490769</v>
      </c>
      <c r="AN104" s="603">
        <v>0</v>
      </c>
      <c r="AO104" s="603"/>
      <c r="AP104" s="603">
        <v>0</v>
      </c>
      <c r="AQ104" s="603"/>
      <c r="AR104" s="605">
        <v>260269.47051498722</v>
      </c>
      <c r="AS104" s="603"/>
      <c r="AT104" s="604">
        <v>0</v>
      </c>
      <c r="AU104" s="603"/>
      <c r="AV104" s="604">
        <v>0</v>
      </c>
      <c r="AW104" s="603"/>
      <c r="AX104" s="604">
        <v>13562872.413975783</v>
      </c>
      <c r="AY104" s="603"/>
      <c r="AZ104" s="603">
        <v>13562872.413975783</v>
      </c>
      <c r="BC104" s="602">
        <v>502</v>
      </c>
    </row>
    <row r="105" spans="1:55" ht="15" x14ac:dyDescent="0.25">
      <c r="A105" s="602" t="s">
        <v>1581</v>
      </c>
      <c r="B105" s="612" t="s">
        <v>1582</v>
      </c>
      <c r="F105" s="605">
        <v>-26601023.383000001</v>
      </c>
      <c r="G105" s="603"/>
      <c r="H105" s="605">
        <v>-15960614.0298</v>
      </c>
      <c r="I105" s="603"/>
      <c r="J105" s="605">
        <v>-10640409.3532</v>
      </c>
      <c r="L105" s="617"/>
      <c r="N105" s="603">
        <v>0</v>
      </c>
      <c r="O105" s="603"/>
      <c r="P105" s="603">
        <v>0</v>
      </c>
      <c r="Q105" s="603"/>
      <c r="R105" s="603">
        <v>-10640409.3532</v>
      </c>
      <c r="S105" s="603"/>
      <c r="T105" s="603">
        <v>-10640409.3532</v>
      </c>
      <c r="U105" s="603"/>
      <c r="V105" s="603"/>
      <c r="W105" s="603"/>
      <c r="X105" s="603">
        <v>0</v>
      </c>
      <c r="Y105" s="603"/>
      <c r="Z105" s="603">
        <v>0</v>
      </c>
      <c r="AA105" s="603"/>
      <c r="AB105" s="616">
        <v>0</v>
      </c>
      <c r="AC105" s="603"/>
      <c r="AD105" s="603"/>
      <c r="AE105" s="603"/>
      <c r="AF105" s="604">
        <v>0</v>
      </c>
      <c r="AG105" s="603"/>
      <c r="AH105" s="604">
        <v>0</v>
      </c>
      <c r="AI105" s="603"/>
      <c r="AJ105" s="604">
        <v>-10640409.3532</v>
      </c>
      <c r="AK105" s="603"/>
      <c r="AL105" s="603">
        <v>-10640409.3532</v>
      </c>
      <c r="AN105" s="603">
        <v>0</v>
      </c>
      <c r="AO105" s="603"/>
      <c r="AP105" s="603">
        <v>0</v>
      </c>
      <c r="AQ105" s="603"/>
      <c r="AR105" s="605">
        <v>-200343.29518555038</v>
      </c>
      <c r="AS105" s="603"/>
      <c r="AT105" s="604">
        <v>0</v>
      </c>
      <c r="AU105" s="603"/>
      <c r="AV105" s="604">
        <v>0</v>
      </c>
      <c r="AW105" s="603"/>
      <c r="AX105" s="604">
        <v>-10440066.058014449</v>
      </c>
      <c r="AY105" s="603"/>
      <c r="AZ105" s="603">
        <v>-10440066.058014449</v>
      </c>
      <c r="BC105" s="602" t="s">
        <v>1581</v>
      </c>
    </row>
    <row r="106" spans="1:55" ht="15" x14ac:dyDescent="0.25">
      <c r="A106" s="602">
        <v>503</v>
      </c>
      <c r="B106" s="606" t="s">
        <v>1580</v>
      </c>
      <c r="F106" s="605">
        <v>-47739682.848362915</v>
      </c>
      <c r="G106" s="603"/>
      <c r="H106" s="605">
        <v>-28643809.713524446</v>
      </c>
      <c r="I106" s="603"/>
      <c r="J106" s="605">
        <v>-19095873.134838477</v>
      </c>
      <c r="L106" s="617"/>
      <c r="N106" s="603">
        <v>0</v>
      </c>
      <c r="O106" s="603"/>
      <c r="P106" s="603">
        <v>0</v>
      </c>
      <c r="Q106" s="603"/>
      <c r="R106" s="603">
        <v>-19095873.134838477</v>
      </c>
      <c r="S106" s="603"/>
      <c r="T106" s="603">
        <v>-19095873.134838477</v>
      </c>
      <c r="U106" s="603"/>
      <c r="V106" s="603"/>
      <c r="W106" s="603"/>
      <c r="X106" s="603">
        <v>0</v>
      </c>
      <c r="Y106" s="603"/>
      <c r="Z106" s="603">
        <v>0</v>
      </c>
      <c r="AA106" s="603"/>
      <c r="AB106" s="616">
        <v>-14788550.447035544</v>
      </c>
      <c r="AC106" s="603"/>
      <c r="AD106" s="603"/>
      <c r="AE106" s="603"/>
      <c r="AF106" s="604">
        <v>0</v>
      </c>
      <c r="AG106" s="603"/>
      <c r="AH106" s="604">
        <v>0</v>
      </c>
      <c r="AI106" s="603"/>
      <c r="AJ106" s="604">
        <v>-4307322.6878029332</v>
      </c>
      <c r="AK106" s="603"/>
      <c r="AL106" s="603">
        <v>-4307322.6878029332</v>
      </c>
      <c r="AN106" s="603">
        <v>0</v>
      </c>
      <c r="AO106" s="603"/>
      <c r="AP106" s="603">
        <v>0</v>
      </c>
      <c r="AQ106" s="603"/>
      <c r="AR106" s="605">
        <v>-81100.56597046215</v>
      </c>
      <c r="AS106" s="603"/>
      <c r="AT106" s="604">
        <v>0</v>
      </c>
      <c r="AU106" s="603"/>
      <c r="AV106" s="604">
        <v>0</v>
      </c>
      <c r="AW106" s="603"/>
      <c r="AX106" s="604">
        <v>-4226222.1218324713</v>
      </c>
      <c r="AY106" s="603"/>
      <c r="AZ106" s="603">
        <v>-4226222.1218324713</v>
      </c>
      <c r="BC106" s="602">
        <v>503</v>
      </c>
    </row>
    <row r="107" spans="1:55" ht="15" x14ac:dyDescent="0.25">
      <c r="A107" s="602">
        <v>504</v>
      </c>
      <c r="B107" s="606" t="s">
        <v>1579</v>
      </c>
      <c r="F107" s="605">
        <v>-103799.5006187651</v>
      </c>
      <c r="G107" s="603"/>
      <c r="H107" s="605">
        <v>-62279.567696489263</v>
      </c>
      <c r="I107" s="603"/>
      <c r="J107" s="605">
        <v>-41519.932922275839</v>
      </c>
      <c r="L107" s="617"/>
      <c r="N107" s="603">
        <v>0</v>
      </c>
      <c r="O107" s="603"/>
      <c r="P107" s="603">
        <v>0</v>
      </c>
      <c r="Q107" s="603"/>
      <c r="R107" s="603">
        <v>-41519.932922275839</v>
      </c>
      <c r="S107" s="603"/>
      <c r="T107" s="603">
        <v>-41519.932922275839</v>
      </c>
      <c r="U107" s="603"/>
      <c r="V107" s="603"/>
      <c r="W107" s="603"/>
      <c r="X107" s="603">
        <v>0</v>
      </c>
      <c r="Y107" s="603"/>
      <c r="Z107" s="603">
        <v>0</v>
      </c>
      <c r="AA107" s="603"/>
      <c r="AB107" s="616">
        <v>-32154.57173615124</v>
      </c>
      <c r="AC107" s="603"/>
      <c r="AD107" s="603"/>
      <c r="AE107" s="603"/>
      <c r="AF107" s="604">
        <v>0</v>
      </c>
      <c r="AG107" s="603"/>
      <c r="AH107" s="604">
        <v>0</v>
      </c>
      <c r="AI107" s="603"/>
      <c r="AJ107" s="604">
        <v>-9365.361186124599</v>
      </c>
      <c r="AK107" s="603"/>
      <c r="AL107" s="603">
        <v>-9365.361186124599</v>
      </c>
      <c r="AN107" s="603">
        <v>0</v>
      </c>
      <c r="AO107" s="603"/>
      <c r="AP107" s="603">
        <v>0</v>
      </c>
      <c r="AQ107" s="603"/>
      <c r="AR107" s="605">
        <v>-176.33600910915757</v>
      </c>
      <c r="AS107" s="603"/>
      <c r="AT107" s="604">
        <v>0</v>
      </c>
      <c r="AU107" s="603"/>
      <c r="AV107" s="604">
        <v>0</v>
      </c>
      <c r="AW107" s="603"/>
      <c r="AX107" s="604">
        <v>-9189.0251770154409</v>
      </c>
      <c r="AY107" s="603"/>
      <c r="AZ107" s="603">
        <v>-9189.0251770154409</v>
      </c>
      <c r="BC107" s="602">
        <v>504</v>
      </c>
    </row>
    <row r="108" spans="1:55" ht="15" x14ac:dyDescent="0.25">
      <c r="A108" s="602">
        <v>505</v>
      </c>
      <c r="B108" s="606" t="s">
        <v>1578</v>
      </c>
      <c r="F108" s="605">
        <v>53593752.500699803</v>
      </c>
      <c r="G108" s="603"/>
      <c r="H108" s="605">
        <v>32156251.730074722</v>
      </c>
      <c r="I108" s="603"/>
      <c r="J108" s="605">
        <v>21437500.770625081</v>
      </c>
      <c r="L108" s="617"/>
      <c r="N108" s="603">
        <v>0</v>
      </c>
      <c r="O108" s="603"/>
      <c r="P108" s="603">
        <v>0</v>
      </c>
      <c r="Q108" s="603"/>
      <c r="R108" s="603">
        <v>21437500.770625081</v>
      </c>
      <c r="S108" s="603"/>
      <c r="T108" s="603">
        <v>21437500.770625081</v>
      </c>
      <c r="U108" s="603"/>
      <c r="V108" s="603"/>
      <c r="W108" s="603"/>
      <c r="X108" s="603">
        <v>0</v>
      </c>
      <c r="Y108" s="603"/>
      <c r="Z108" s="603">
        <v>0</v>
      </c>
      <c r="AA108" s="603"/>
      <c r="AB108" s="616">
        <v>16601993.497032778</v>
      </c>
      <c r="AC108" s="603"/>
      <c r="AD108" s="603"/>
      <c r="AE108" s="603"/>
      <c r="AF108" s="604">
        <v>0</v>
      </c>
      <c r="AG108" s="603"/>
      <c r="AH108" s="604">
        <v>0</v>
      </c>
      <c r="AI108" s="603"/>
      <c r="AJ108" s="604">
        <v>4835507.2735923026</v>
      </c>
      <c r="AK108" s="603"/>
      <c r="AL108" s="603">
        <v>4835507.2735923026</v>
      </c>
      <c r="AN108" s="603">
        <v>0</v>
      </c>
      <c r="AO108" s="603"/>
      <c r="AP108" s="603">
        <v>0</v>
      </c>
      <c r="AQ108" s="603"/>
      <c r="AR108" s="605">
        <v>91045.506702598839</v>
      </c>
      <c r="AS108" s="603"/>
      <c r="AT108" s="604">
        <v>0</v>
      </c>
      <c r="AU108" s="603"/>
      <c r="AV108" s="604">
        <v>0</v>
      </c>
      <c r="AW108" s="603"/>
      <c r="AX108" s="604">
        <v>4744461.7668897035</v>
      </c>
      <c r="AY108" s="603"/>
      <c r="AZ108" s="603">
        <v>4744461.7668897035</v>
      </c>
      <c r="BC108" s="602">
        <v>505</v>
      </c>
    </row>
    <row r="109" spans="1:55" ht="15" x14ac:dyDescent="0.25">
      <c r="A109" s="602">
        <v>506</v>
      </c>
      <c r="B109" s="606" t="s">
        <v>1577</v>
      </c>
      <c r="F109" s="605">
        <v>4213331.3249256369</v>
      </c>
      <c r="G109" s="603"/>
      <c r="H109" s="605">
        <v>2531567.1823000652</v>
      </c>
      <c r="I109" s="603"/>
      <c r="J109" s="605">
        <v>1681764.1426255719</v>
      </c>
      <c r="L109" s="617"/>
      <c r="N109" s="603">
        <v>0</v>
      </c>
      <c r="O109" s="603"/>
      <c r="P109" s="603">
        <v>0</v>
      </c>
      <c r="Q109" s="603"/>
      <c r="R109" s="603">
        <v>1681764.1426255719</v>
      </c>
      <c r="S109" s="603"/>
      <c r="T109" s="603">
        <v>1681764.1426255719</v>
      </c>
      <c r="U109" s="603"/>
      <c r="V109" s="603"/>
      <c r="W109" s="603"/>
      <c r="X109" s="603">
        <v>0</v>
      </c>
      <c r="Y109" s="603"/>
      <c r="Z109" s="603">
        <v>0</v>
      </c>
      <c r="AA109" s="603"/>
      <c r="AB109" s="616">
        <v>1302420.3547864668</v>
      </c>
      <c r="AC109" s="603"/>
      <c r="AD109" s="603"/>
      <c r="AE109" s="603"/>
      <c r="AF109" s="604">
        <v>0</v>
      </c>
      <c r="AG109" s="603"/>
      <c r="AH109" s="604">
        <v>0</v>
      </c>
      <c r="AI109" s="603"/>
      <c r="AJ109" s="604">
        <v>379343.78783910512</v>
      </c>
      <c r="AK109" s="603"/>
      <c r="AL109" s="603">
        <v>379343.78783910512</v>
      </c>
      <c r="AN109" s="603">
        <v>0</v>
      </c>
      <c r="AO109" s="603"/>
      <c r="AP109" s="603">
        <v>0</v>
      </c>
      <c r="AQ109" s="603"/>
      <c r="AR109" s="605">
        <v>7142.4869045097275</v>
      </c>
      <c r="AS109" s="603"/>
      <c r="AT109" s="604">
        <v>0</v>
      </c>
      <c r="AU109" s="603"/>
      <c r="AV109" s="604">
        <v>0</v>
      </c>
      <c r="AW109" s="603"/>
      <c r="AX109" s="604">
        <v>372201.30093459541</v>
      </c>
      <c r="AY109" s="603"/>
      <c r="AZ109" s="603">
        <v>372201.30093459541</v>
      </c>
      <c r="BC109" s="602">
        <v>506</v>
      </c>
    </row>
    <row r="110" spans="1:55" ht="15" x14ac:dyDescent="0.25">
      <c r="A110" s="602">
        <v>507</v>
      </c>
      <c r="B110" s="606" t="s">
        <v>1576</v>
      </c>
      <c r="F110" s="605">
        <v>9122.9710945983843</v>
      </c>
      <c r="G110" s="603"/>
      <c r="H110" s="605">
        <v>5504.3275068897183</v>
      </c>
      <c r="I110" s="603"/>
      <c r="J110" s="605">
        <v>3618.643587708666</v>
      </c>
      <c r="L110" s="617"/>
      <c r="N110" s="603">
        <v>0</v>
      </c>
      <c r="O110" s="603"/>
      <c r="P110" s="603">
        <v>0</v>
      </c>
      <c r="Q110" s="603"/>
      <c r="R110" s="603">
        <v>3618.643587708666</v>
      </c>
      <c r="S110" s="603"/>
      <c r="T110" s="603">
        <v>3618.643587708666</v>
      </c>
      <c r="U110" s="603"/>
      <c r="V110" s="603"/>
      <c r="W110" s="603"/>
      <c r="X110" s="603">
        <v>0</v>
      </c>
      <c r="Y110" s="603"/>
      <c r="Z110" s="603">
        <v>0</v>
      </c>
      <c r="AA110" s="603"/>
      <c r="AB110" s="616">
        <v>2802.4114356436207</v>
      </c>
      <c r="AC110" s="603"/>
      <c r="AD110" s="603"/>
      <c r="AE110" s="603"/>
      <c r="AF110" s="604">
        <v>0</v>
      </c>
      <c r="AG110" s="603"/>
      <c r="AH110" s="604">
        <v>0</v>
      </c>
      <c r="AI110" s="603"/>
      <c r="AJ110" s="604">
        <v>816.23215206504528</v>
      </c>
      <c r="AK110" s="603"/>
      <c r="AL110" s="603">
        <v>816.23215206504528</v>
      </c>
      <c r="AN110" s="603">
        <v>0</v>
      </c>
      <c r="AO110" s="603"/>
      <c r="AP110" s="603">
        <v>0</v>
      </c>
      <c r="AQ110" s="603"/>
      <c r="AR110" s="605">
        <v>15.368453745806624</v>
      </c>
      <c r="AS110" s="603"/>
      <c r="AT110" s="604">
        <v>0</v>
      </c>
      <c r="AU110" s="603"/>
      <c r="AV110" s="604">
        <v>0</v>
      </c>
      <c r="AW110" s="603"/>
      <c r="AX110" s="604">
        <v>800.86369831923867</v>
      </c>
      <c r="AY110" s="603"/>
      <c r="AZ110" s="603">
        <v>800.86369831923867</v>
      </c>
      <c r="BC110" s="602">
        <v>507</v>
      </c>
    </row>
    <row r="111" spans="1:55" ht="15" x14ac:dyDescent="0.25">
      <c r="A111" s="602">
        <v>508</v>
      </c>
      <c r="B111" s="606" t="s">
        <v>1575</v>
      </c>
      <c r="F111" s="605">
        <v>-5726065.1655639941</v>
      </c>
      <c r="G111" s="603"/>
      <c r="H111" s="605">
        <v>-3437649.0479296735</v>
      </c>
      <c r="I111" s="603"/>
      <c r="J111" s="605">
        <v>-2288416.1176343206</v>
      </c>
      <c r="L111" s="617"/>
      <c r="N111" s="603">
        <v>0</v>
      </c>
      <c r="O111" s="603"/>
      <c r="P111" s="603">
        <v>0</v>
      </c>
      <c r="Q111" s="603"/>
      <c r="R111" s="603">
        <v>-2288416.1176343206</v>
      </c>
      <c r="S111" s="603"/>
      <c r="T111" s="603">
        <v>-2288416.1176343206</v>
      </c>
      <c r="U111" s="603"/>
      <c r="V111" s="603"/>
      <c r="W111" s="603"/>
      <c r="X111" s="603">
        <v>0</v>
      </c>
      <c r="Y111" s="603"/>
      <c r="Z111" s="603">
        <v>0</v>
      </c>
      <c r="AA111" s="603"/>
      <c r="AB111" s="616">
        <v>-1772234.0822270315</v>
      </c>
      <c r="AC111" s="603"/>
      <c r="AD111" s="603"/>
      <c r="AE111" s="603"/>
      <c r="AF111" s="604">
        <v>0</v>
      </c>
      <c r="AG111" s="603"/>
      <c r="AH111" s="604">
        <v>0</v>
      </c>
      <c r="AI111" s="603"/>
      <c r="AJ111" s="604">
        <v>-516182.03540728916</v>
      </c>
      <c r="AK111" s="603"/>
      <c r="AL111" s="603">
        <v>-516182.03540728916</v>
      </c>
      <c r="AN111" s="603">
        <v>0</v>
      </c>
      <c r="AO111" s="603"/>
      <c r="AP111" s="603">
        <v>0</v>
      </c>
      <c r="AQ111" s="603"/>
      <c r="AR111" s="605">
        <v>-9718.9503200813451</v>
      </c>
      <c r="AS111" s="603"/>
      <c r="AT111" s="604">
        <v>0</v>
      </c>
      <c r="AU111" s="603"/>
      <c r="AV111" s="604">
        <v>0</v>
      </c>
      <c r="AW111" s="603"/>
      <c r="AX111" s="604">
        <v>-506463.08508720784</v>
      </c>
      <c r="AY111" s="603"/>
      <c r="AZ111" s="603">
        <v>-506463.08508720784</v>
      </c>
      <c r="BC111" s="602">
        <v>508</v>
      </c>
    </row>
    <row r="112" spans="1:55" ht="15" x14ac:dyDescent="0.25">
      <c r="A112" s="602">
        <v>509</v>
      </c>
      <c r="B112" s="606"/>
      <c r="F112" s="605"/>
      <c r="G112" s="603"/>
      <c r="H112" s="605"/>
      <c r="I112" s="603"/>
      <c r="J112" s="605"/>
      <c r="N112" s="603">
        <v>0</v>
      </c>
      <c r="O112" s="603"/>
      <c r="P112" s="603">
        <v>0</v>
      </c>
      <c r="Q112" s="603"/>
      <c r="R112" s="603">
        <v>0</v>
      </c>
      <c r="S112" s="603"/>
      <c r="T112" s="603">
        <v>0</v>
      </c>
      <c r="U112" s="603"/>
      <c r="V112" s="603"/>
      <c r="W112" s="603"/>
      <c r="X112" s="603">
        <v>0</v>
      </c>
      <c r="Y112" s="603"/>
      <c r="Z112" s="603">
        <v>0</v>
      </c>
      <c r="AA112" s="603"/>
      <c r="AB112" s="616">
        <v>0</v>
      </c>
      <c r="AC112" s="603"/>
      <c r="AD112" s="603"/>
      <c r="AE112" s="603"/>
      <c r="AF112" s="604">
        <v>0</v>
      </c>
      <c r="AG112" s="603"/>
      <c r="AH112" s="604">
        <v>0</v>
      </c>
      <c r="AI112" s="603"/>
      <c r="AJ112" s="604">
        <v>0</v>
      </c>
      <c r="AK112" s="603"/>
      <c r="AL112" s="603">
        <v>0</v>
      </c>
      <c r="AN112" s="603">
        <v>0</v>
      </c>
      <c r="AO112" s="603"/>
      <c r="AP112" s="603">
        <v>0</v>
      </c>
      <c r="AQ112" s="603"/>
      <c r="AR112" s="605"/>
      <c r="AS112" s="603"/>
      <c r="AT112" s="604">
        <v>0</v>
      </c>
      <c r="AU112" s="603"/>
      <c r="AV112" s="604">
        <v>0</v>
      </c>
      <c r="AW112" s="603"/>
      <c r="AX112" s="604">
        <v>0</v>
      </c>
      <c r="AY112" s="603"/>
      <c r="AZ112" s="603">
        <v>0</v>
      </c>
      <c r="BC112" s="602">
        <v>509</v>
      </c>
    </row>
    <row r="113" spans="1:55" ht="15" x14ac:dyDescent="0.25">
      <c r="A113" s="602">
        <v>508</v>
      </c>
      <c r="B113" s="606"/>
      <c r="F113" s="605"/>
      <c r="G113" s="603"/>
      <c r="H113" s="605"/>
      <c r="I113" s="603"/>
      <c r="J113" s="605"/>
      <c r="N113" s="603">
        <v>0</v>
      </c>
      <c r="O113" s="603"/>
      <c r="P113" s="603">
        <v>0</v>
      </c>
      <c r="Q113" s="603"/>
      <c r="R113" s="603">
        <v>0</v>
      </c>
      <c r="S113" s="603"/>
      <c r="T113" s="603">
        <v>0</v>
      </c>
      <c r="U113" s="603"/>
      <c r="V113" s="603"/>
      <c r="W113" s="603"/>
      <c r="X113" s="603">
        <v>0</v>
      </c>
      <c r="Y113" s="603"/>
      <c r="Z113" s="603">
        <v>0</v>
      </c>
      <c r="AA113" s="603"/>
      <c r="AB113" s="616">
        <v>0</v>
      </c>
      <c r="AC113" s="603"/>
      <c r="AD113" s="603"/>
      <c r="AE113" s="603"/>
      <c r="AF113" s="604">
        <v>0</v>
      </c>
      <c r="AG113" s="603"/>
      <c r="AH113" s="604">
        <v>0</v>
      </c>
      <c r="AI113" s="603"/>
      <c r="AJ113" s="604">
        <v>0</v>
      </c>
      <c r="AK113" s="603"/>
      <c r="AL113" s="603">
        <v>0</v>
      </c>
      <c r="AN113" s="603">
        <v>0</v>
      </c>
      <c r="AO113" s="603"/>
      <c r="AP113" s="603">
        <v>0</v>
      </c>
      <c r="AQ113" s="603"/>
      <c r="AR113" s="605"/>
      <c r="AS113" s="603"/>
      <c r="AT113" s="604">
        <v>0</v>
      </c>
      <c r="AU113" s="603"/>
      <c r="AV113" s="604">
        <v>0</v>
      </c>
      <c r="AW113" s="603"/>
      <c r="AX113" s="604">
        <v>0</v>
      </c>
      <c r="AY113" s="603"/>
      <c r="AZ113" s="603">
        <v>0</v>
      </c>
      <c r="BC113" s="602">
        <v>508</v>
      </c>
    </row>
    <row r="114" spans="1:55" ht="15" x14ac:dyDescent="0.25">
      <c r="A114" s="602"/>
      <c r="B114" s="610"/>
      <c r="F114" s="603"/>
      <c r="G114" s="603"/>
      <c r="H114" s="603"/>
      <c r="I114" s="603"/>
      <c r="J114" s="603"/>
      <c r="N114" s="603"/>
      <c r="O114" s="603"/>
      <c r="P114" s="603"/>
      <c r="Q114" s="603"/>
      <c r="R114" s="603"/>
      <c r="S114" s="603"/>
      <c r="T114" s="603"/>
      <c r="U114" s="603"/>
      <c r="V114" s="603"/>
      <c r="W114" s="603"/>
      <c r="X114" s="603"/>
      <c r="Y114" s="603"/>
      <c r="Z114" s="603"/>
      <c r="AA114" s="603"/>
      <c r="AB114" s="603"/>
      <c r="AC114" s="603"/>
      <c r="AD114" s="603"/>
      <c r="AE114" s="603"/>
      <c r="AF114" s="603"/>
      <c r="AG114" s="603"/>
      <c r="AH114" s="603"/>
      <c r="AI114" s="603"/>
      <c r="AJ114" s="603"/>
      <c r="AK114" s="603"/>
      <c r="AL114" s="603"/>
      <c r="AN114" s="603"/>
      <c r="AO114" s="603"/>
      <c r="AP114" s="603"/>
      <c r="AQ114" s="603"/>
      <c r="AR114" s="603"/>
      <c r="AS114" s="603"/>
      <c r="AT114" s="603"/>
      <c r="AU114" s="603"/>
      <c r="AV114" s="603"/>
      <c r="AW114" s="603"/>
      <c r="AX114" s="603"/>
      <c r="AY114" s="603"/>
      <c r="AZ114" s="603"/>
      <c r="BC114" s="602"/>
    </row>
    <row r="115" spans="1:55" ht="15" x14ac:dyDescent="0.25">
      <c r="A115" s="587" t="s">
        <v>99</v>
      </c>
      <c r="BC115" s="609" t="s">
        <v>99</v>
      </c>
    </row>
    <row r="116" spans="1:55" ht="15" x14ac:dyDescent="0.25">
      <c r="A116" s="602">
        <v>600</v>
      </c>
      <c r="B116" s="615" t="s">
        <v>1574</v>
      </c>
      <c r="F116" s="607">
        <v>336430551</v>
      </c>
      <c r="G116" s="603"/>
      <c r="H116" s="607">
        <v>201858330</v>
      </c>
      <c r="I116" s="603"/>
      <c r="J116" s="607">
        <v>134572220</v>
      </c>
      <c r="K116" s="602"/>
      <c r="L116" s="602"/>
      <c r="M116" s="602"/>
      <c r="N116" s="607">
        <v>134572220</v>
      </c>
      <c r="O116" s="603"/>
      <c r="P116" s="607">
        <v>0</v>
      </c>
      <c r="Q116" s="603"/>
      <c r="R116" s="607">
        <v>0</v>
      </c>
      <c r="S116" s="603"/>
      <c r="T116" s="607">
        <v>134572220</v>
      </c>
      <c r="U116" s="603"/>
      <c r="V116" s="603"/>
      <c r="W116" s="603"/>
      <c r="X116" s="607">
        <v>4431887.89822408</v>
      </c>
      <c r="Y116" s="603"/>
      <c r="Z116" s="607">
        <v>0</v>
      </c>
      <c r="AA116" s="603"/>
      <c r="AB116" s="607">
        <v>0</v>
      </c>
      <c r="AC116" s="603"/>
      <c r="AD116" s="603"/>
      <c r="AE116" s="603"/>
      <c r="AF116" s="607">
        <v>130140332.30780992</v>
      </c>
      <c r="AG116" s="603"/>
      <c r="AH116" s="607">
        <v>0</v>
      </c>
      <c r="AI116" s="603"/>
      <c r="AJ116" s="607">
        <v>0</v>
      </c>
      <c r="AK116" s="603"/>
      <c r="AL116" s="607">
        <v>130140332.30780992</v>
      </c>
      <c r="AN116" s="607">
        <v>2166870.3044244801</v>
      </c>
      <c r="AO116" s="603"/>
      <c r="AP116" s="607">
        <v>0</v>
      </c>
      <c r="AQ116" s="603"/>
      <c r="AR116" s="607">
        <v>0</v>
      </c>
      <c r="AS116" s="603"/>
      <c r="AT116" s="607">
        <v>127973462.00338544</v>
      </c>
      <c r="AU116" s="603"/>
      <c r="AV116" s="607">
        <v>0</v>
      </c>
      <c r="AW116" s="603"/>
      <c r="AX116" s="607">
        <v>0</v>
      </c>
      <c r="AY116" s="603"/>
      <c r="AZ116" s="607">
        <v>127973462.00338544</v>
      </c>
      <c r="BC116" s="602">
        <v>600</v>
      </c>
    </row>
    <row r="117" spans="1:55" ht="15" x14ac:dyDescent="0.25">
      <c r="A117" s="602">
        <v>601</v>
      </c>
      <c r="B117" s="612" t="s">
        <v>1573</v>
      </c>
      <c r="F117" s="605">
        <v>336430550.515086</v>
      </c>
      <c r="G117" s="603"/>
      <c r="H117" s="605">
        <v>201858330.30905101</v>
      </c>
      <c r="I117" s="603"/>
      <c r="J117" s="605">
        <v>134572220.206034</v>
      </c>
      <c r="N117" s="603">
        <v>134572220.206034</v>
      </c>
      <c r="O117" s="603"/>
      <c r="P117" s="603">
        <v>0</v>
      </c>
      <c r="Q117" s="603"/>
      <c r="R117" s="603">
        <v>0</v>
      </c>
      <c r="S117" s="603"/>
      <c r="T117" s="603">
        <v>134572220.206034</v>
      </c>
      <c r="U117" s="603"/>
      <c r="V117" s="603"/>
      <c r="W117" s="603"/>
      <c r="X117" s="614">
        <v>4431887.89822408</v>
      </c>
      <c r="Y117" s="603"/>
      <c r="Z117" s="603">
        <v>0</v>
      </c>
      <c r="AA117" s="603"/>
      <c r="AB117" s="603">
        <v>0</v>
      </c>
      <c r="AC117" s="603"/>
      <c r="AD117" s="603"/>
      <c r="AE117" s="603"/>
      <c r="AF117" s="604">
        <v>130140332.30780992</v>
      </c>
      <c r="AG117" s="603"/>
      <c r="AH117" s="604">
        <v>0</v>
      </c>
      <c r="AI117" s="603"/>
      <c r="AJ117" s="604">
        <v>0</v>
      </c>
      <c r="AK117" s="603"/>
      <c r="AL117" s="603">
        <v>130140332.30780992</v>
      </c>
      <c r="AN117" s="613">
        <v>2166870.3044244801</v>
      </c>
      <c r="AO117" s="603"/>
      <c r="AP117" s="603">
        <v>0</v>
      </c>
      <c r="AQ117" s="603"/>
      <c r="AR117" s="603">
        <v>0</v>
      </c>
      <c r="AS117" s="603"/>
      <c r="AT117" s="604">
        <v>127973462.00338544</v>
      </c>
      <c r="AU117" s="603"/>
      <c r="AV117" s="604">
        <v>0</v>
      </c>
      <c r="AW117" s="603"/>
      <c r="AX117" s="604">
        <v>0</v>
      </c>
      <c r="AY117" s="603"/>
      <c r="AZ117" s="603">
        <v>127973462.00338544</v>
      </c>
      <c r="BC117" s="602">
        <v>601</v>
      </c>
    </row>
    <row r="118" spans="1:55" ht="15" x14ac:dyDescent="0.25">
      <c r="A118" s="602">
        <v>602</v>
      </c>
      <c r="B118" s="612"/>
      <c r="F118" s="605"/>
      <c r="G118" s="603"/>
      <c r="H118" s="605"/>
      <c r="I118" s="603"/>
      <c r="J118" s="605"/>
      <c r="N118" s="603">
        <v>0</v>
      </c>
      <c r="O118" s="603"/>
      <c r="P118" s="603">
        <v>0</v>
      </c>
      <c r="Q118" s="603"/>
      <c r="R118" s="603">
        <v>0</v>
      </c>
      <c r="S118" s="603"/>
      <c r="T118" s="603">
        <v>0</v>
      </c>
      <c r="U118" s="603"/>
      <c r="V118" s="603"/>
      <c r="W118" s="603"/>
      <c r="X118" s="605"/>
      <c r="Y118" s="603"/>
      <c r="Z118" s="603">
        <v>0</v>
      </c>
      <c r="AA118" s="603"/>
      <c r="AB118" s="603">
        <v>0</v>
      </c>
      <c r="AC118" s="603"/>
      <c r="AD118" s="603"/>
      <c r="AE118" s="603"/>
      <c r="AF118" s="604">
        <v>0</v>
      </c>
      <c r="AG118" s="603"/>
      <c r="AH118" s="604">
        <v>0</v>
      </c>
      <c r="AI118" s="603"/>
      <c r="AJ118" s="604">
        <v>0</v>
      </c>
      <c r="AK118" s="603"/>
      <c r="AL118" s="603">
        <v>0</v>
      </c>
      <c r="AN118" s="605"/>
      <c r="AO118" s="603"/>
      <c r="AP118" s="603">
        <v>0</v>
      </c>
      <c r="AQ118" s="603"/>
      <c r="AR118" s="603">
        <v>0</v>
      </c>
      <c r="AS118" s="603"/>
      <c r="AT118" s="604">
        <v>0</v>
      </c>
      <c r="AU118" s="603"/>
      <c r="AV118" s="604">
        <v>0</v>
      </c>
      <c r="AW118" s="603"/>
      <c r="AX118" s="604">
        <v>0</v>
      </c>
      <c r="AY118" s="603"/>
      <c r="AZ118" s="603">
        <v>0</v>
      </c>
      <c r="BC118" s="602">
        <v>602</v>
      </c>
    </row>
    <row r="119" spans="1:55" ht="15" x14ac:dyDescent="0.25">
      <c r="A119" s="602">
        <v>603</v>
      </c>
      <c r="B119" s="611"/>
      <c r="F119" s="605"/>
      <c r="G119" s="603"/>
      <c r="H119" s="605"/>
      <c r="I119" s="603"/>
      <c r="J119" s="605"/>
      <c r="N119" s="603">
        <v>0</v>
      </c>
      <c r="O119" s="603"/>
      <c r="P119" s="603">
        <v>0</v>
      </c>
      <c r="Q119" s="603"/>
      <c r="R119" s="603">
        <v>0</v>
      </c>
      <c r="S119" s="603"/>
      <c r="T119" s="603">
        <v>0</v>
      </c>
      <c r="U119" s="603"/>
      <c r="V119" s="603"/>
      <c r="W119" s="603"/>
      <c r="X119" s="605"/>
      <c r="Y119" s="603"/>
      <c r="Z119" s="603">
        <v>0</v>
      </c>
      <c r="AA119" s="603"/>
      <c r="AB119" s="603">
        <v>0</v>
      </c>
      <c r="AC119" s="603"/>
      <c r="AD119" s="603"/>
      <c r="AE119" s="603"/>
      <c r="AF119" s="604">
        <v>0</v>
      </c>
      <c r="AG119" s="603"/>
      <c r="AH119" s="604">
        <v>0</v>
      </c>
      <c r="AI119" s="603"/>
      <c r="AJ119" s="604">
        <v>0</v>
      </c>
      <c r="AK119" s="603"/>
      <c r="AL119" s="603">
        <v>0</v>
      </c>
      <c r="AN119" s="605"/>
      <c r="AO119" s="603"/>
      <c r="AP119" s="603">
        <v>0</v>
      </c>
      <c r="AQ119" s="603"/>
      <c r="AR119" s="603">
        <v>0</v>
      </c>
      <c r="AS119" s="603"/>
      <c r="AT119" s="604">
        <v>0</v>
      </c>
      <c r="AU119" s="603"/>
      <c r="AV119" s="604">
        <v>0</v>
      </c>
      <c r="AW119" s="603"/>
      <c r="AX119" s="604">
        <v>0</v>
      </c>
      <c r="AY119" s="603"/>
      <c r="AZ119" s="603">
        <v>0</v>
      </c>
      <c r="BC119" s="602">
        <v>603</v>
      </c>
    </row>
    <row r="120" spans="1:55" ht="15" x14ac:dyDescent="0.25">
      <c r="A120" s="602">
        <v>604</v>
      </c>
      <c r="B120" s="611"/>
      <c r="F120" s="605"/>
      <c r="G120" s="603"/>
      <c r="H120" s="605"/>
      <c r="I120" s="603"/>
      <c r="J120" s="605"/>
      <c r="N120" s="603">
        <v>0</v>
      </c>
      <c r="O120" s="603"/>
      <c r="P120" s="603">
        <v>0</v>
      </c>
      <c r="Q120" s="603"/>
      <c r="R120" s="603">
        <v>0</v>
      </c>
      <c r="S120" s="603"/>
      <c r="T120" s="603">
        <v>0</v>
      </c>
      <c r="U120" s="603"/>
      <c r="V120" s="603"/>
      <c r="W120" s="603"/>
      <c r="X120" s="605"/>
      <c r="Y120" s="603"/>
      <c r="Z120" s="603">
        <v>0</v>
      </c>
      <c r="AA120" s="603"/>
      <c r="AB120" s="603">
        <v>0</v>
      </c>
      <c r="AC120" s="603"/>
      <c r="AD120" s="603"/>
      <c r="AE120" s="603"/>
      <c r="AF120" s="604">
        <v>0</v>
      </c>
      <c r="AG120" s="603"/>
      <c r="AH120" s="604">
        <v>0</v>
      </c>
      <c r="AI120" s="603"/>
      <c r="AJ120" s="604">
        <v>0</v>
      </c>
      <c r="AK120" s="603"/>
      <c r="AL120" s="603">
        <v>0</v>
      </c>
      <c r="AN120" s="605"/>
      <c r="AO120" s="603"/>
      <c r="AP120" s="603">
        <v>0</v>
      </c>
      <c r="AQ120" s="603"/>
      <c r="AR120" s="603">
        <v>0</v>
      </c>
      <c r="AS120" s="603"/>
      <c r="AT120" s="604">
        <v>0</v>
      </c>
      <c r="AU120" s="603"/>
      <c r="AV120" s="604">
        <v>0</v>
      </c>
      <c r="AW120" s="603"/>
      <c r="AX120" s="604">
        <v>0</v>
      </c>
      <c r="AY120" s="603"/>
      <c r="AZ120" s="603">
        <v>0</v>
      </c>
      <c r="BC120" s="602">
        <v>604</v>
      </c>
    </row>
    <row r="121" spans="1:55" ht="15" x14ac:dyDescent="0.25">
      <c r="A121" s="602">
        <v>605</v>
      </c>
      <c r="B121" s="611"/>
      <c r="F121" s="605"/>
      <c r="G121" s="603"/>
      <c r="H121" s="605"/>
      <c r="I121" s="603"/>
      <c r="J121" s="605"/>
      <c r="N121" s="603">
        <v>0</v>
      </c>
      <c r="O121" s="603"/>
      <c r="P121" s="603">
        <v>0</v>
      </c>
      <c r="Q121" s="603"/>
      <c r="R121" s="603">
        <v>0</v>
      </c>
      <c r="S121" s="603"/>
      <c r="T121" s="603">
        <v>0</v>
      </c>
      <c r="U121" s="603"/>
      <c r="V121" s="603"/>
      <c r="W121" s="603"/>
      <c r="X121" s="605"/>
      <c r="Y121" s="603"/>
      <c r="Z121" s="603">
        <v>0</v>
      </c>
      <c r="AA121" s="603"/>
      <c r="AB121" s="603">
        <v>0</v>
      </c>
      <c r="AC121" s="603"/>
      <c r="AD121" s="603"/>
      <c r="AE121" s="603"/>
      <c r="AF121" s="604">
        <v>0</v>
      </c>
      <c r="AG121" s="603"/>
      <c r="AH121" s="604">
        <v>0</v>
      </c>
      <c r="AI121" s="603"/>
      <c r="AJ121" s="604">
        <v>0</v>
      </c>
      <c r="AK121" s="603"/>
      <c r="AL121" s="603">
        <v>0</v>
      </c>
      <c r="AN121" s="605"/>
      <c r="AO121" s="603"/>
      <c r="AP121" s="603">
        <v>0</v>
      </c>
      <c r="AQ121" s="603"/>
      <c r="AR121" s="603">
        <v>0</v>
      </c>
      <c r="AS121" s="603"/>
      <c r="AT121" s="604">
        <v>0</v>
      </c>
      <c r="AU121" s="603"/>
      <c r="AV121" s="604">
        <v>0</v>
      </c>
      <c r="AW121" s="603"/>
      <c r="AX121" s="604">
        <v>0</v>
      </c>
      <c r="AY121" s="603"/>
      <c r="AZ121" s="603">
        <v>0</v>
      </c>
      <c r="BC121" s="602">
        <v>605</v>
      </c>
    </row>
    <row r="122" spans="1:55" ht="15" x14ac:dyDescent="0.25">
      <c r="A122" s="602"/>
      <c r="B122" s="610"/>
      <c r="F122" s="603"/>
      <c r="G122" s="603"/>
      <c r="H122" s="603"/>
      <c r="I122" s="603"/>
      <c r="J122" s="603"/>
      <c r="N122" s="603"/>
      <c r="O122" s="603"/>
      <c r="P122" s="603"/>
      <c r="Q122" s="603"/>
      <c r="R122" s="603"/>
      <c r="S122" s="603"/>
      <c r="T122" s="603"/>
      <c r="U122" s="603"/>
      <c r="V122" s="603"/>
      <c r="W122" s="603"/>
      <c r="X122" s="603"/>
      <c r="Y122" s="603"/>
      <c r="Z122" s="603"/>
      <c r="AA122" s="603"/>
      <c r="AB122" s="603"/>
      <c r="AC122" s="603"/>
      <c r="AD122" s="603"/>
      <c r="AE122" s="603"/>
      <c r="AF122" s="603">
        <v>0</v>
      </c>
      <c r="AG122" s="603"/>
      <c r="AH122" s="603">
        <v>0</v>
      </c>
      <c r="AI122" s="603"/>
      <c r="AJ122" s="603">
        <v>0</v>
      </c>
      <c r="AK122" s="603"/>
      <c r="AL122" s="603">
        <v>0</v>
      </c>
      <c r="AN122" s="603"/>
      <c r="AO122" s="603"/>
      <c r="AP122" s="603"/>
      <c r="AQ122" s="603"/>
      <c r="AR122" s="603"/>
      <c r="AS122" s="603"/>
      <c r="AT122" s="603">
        <v>0</v>
      </c>
      <c r="AU122" s="603"/>
      <c r="AV122" s="603">
        <v>0</v>
      </c>
      <c r="AW122" s="603"/>
      <c r="AX122" s="603">
        <v>0</v>
      </c>
      <c r="AY122" s="603"/>
      <c r="AZ122" s="603"/>
      <c r="BC122" s="602"/>
    </row>
    <row r="123" spans="1:55" ht="15" x14ac:dyDescent="0.25">
      <c r="A123" s="587" t="s">
        <v>99</v>
      </c>
      <c r="BC123" s="609" t="s">
        <v>99</v>
      </c>
    </row>
    <row r="124" spans="1:55" ht="15" x14ac:dyDescent="0.25">
      <c r="A124" s="602">
        <v>700</v>
      </c>
      <c r="B124" s="608" t="s">
        <v>1572</v>
      </c>
      <c r="F124" s="607">
        <v>-22361973.694661092</v>
      </c>
      <c r="G124" s="603"/>
      <c r="H124" s="607">
        <v>-13417682.378914446</v>
      </c>
      <c r="I124" s="603"/>
      <c r="J124" s="607">
        <v>-8944291.3157466538</v>
      </c>
      <c r="K124" s="602"/>
      <c r="L124" s="602"/>
      <c r="M124" s="602"/>
      <c r="N124" s="607">
        <v>0</v>
      </c>
      <c r="O124" s="603"/>
      <c r="P124" s="607">
        <v>-8944291.3157466538</v>
      </c>
      <c r="Q124" s="603"/>
      <c r="R124" s="607">
        <v>0</v>
      </c>
      <c r="S124" s="603"/>
      <c r="T124" s="607">
        <v>-8944291.3157466538</v>
      </c>
      <c r="U124" s="603"/>
      <c r="V124" s="603"/>
      <c r="W124" s="603"/>
      <c r="X124" s="607">
        <v>0</v>
      </c>
      <c r="Y124" s="603"/>
      <c r="Z124" s="607">
        <v>-2007129.7761870476</v>
      </c>
      <c r="AA124" s="603"/>
      <c r="AB124" s="607">
        <v>0</v>
      </c>
      <c r="AC124" s="603"/>
      <c r="AD124" s="603"/>
      <c r="AE124" s="603"/>
      <c r="AF124" s="607">
        <v>0</v>
      </c>
      <c r="AG124" s="603"/>
      <c r="AH124" s="607">
        <v>-6937161.5395596046</v>
      </c>
      <c r="AI124" s="603"/>
      <c r="AJ124" s="607">
        <v>0</v>
      </c>
      <c r="AK124" s="603"/>
      <c r="AL124" s="607">
        <v>-6937161.5395596046</v>
      </c>
      <c r="AN124" s="607">
        <v>0</v>
      </c>
      <c r="AO124" s="603"/>
      <c r="AP124" s="607">
        <v>-130616.5727215996</v>
      </c>
      <c r="AQ124" s="603"/>
      <c r="AR124" s="607">
        <v>0</v>
      </c>
      <c r="AS124" s="603"/>
      <c r="AT124" s="607">
        <v>0</v>
      </c>
      <c r="AU124" s="603"/>
      <c r="AV124" s="607">
        <v>-6806544.9668380041</v>
      </c>
      <c r="AW124" s="603"/>
      <c r="AX124" s="607">
        <v>0</v>
      </c>
      <c r="AY124" s="603"/>
      <c r="AZ124" s="607">
        <v>-6806544.9668380041</v>
      </c>
      <c r="BC124" s="602">
        <v>700</v>
      </c>
    </row>
    <row r="125" spans="1:55" ht="15" x14ac:dyDescent="0.25">
      <c r="A125" s="602">
        <v>701</v>
      </c>
      <c r="B125" s="606" t="s">
        <v>1571</v>
      </c>
      <c r="F125" s="605">
        <v>-29456149.263061095</v>
      </c>
      <c r="G125" s="603"/>
      <c r="H125" s="605">
        <v>-17673689.602903582</v>
      </c>
      <c r="I125" s="603"/>
      <c r="J125" s="605">
        <v>-11782459.660157517</v>
      </c>
      <c r="N125" s="603">
        <v>0</v>
      </c>
      <c r="O125" s="603"/>
      <c r="P125" s="603">
        <v>-11782459.660157517</v>
      </c>
      <c r="Q125" s="603"/>
      <c r="R125" s="603">
        <v>0</v>
      </c>
      <c r="S125" s="603"/>
      <c r="T125" s="603">
        <v>-11782459.660157517</v>
      </c>
      <c r="U125" s="603"/>
      <c r="V125" s="603"/>
      <c r="W125" s="603"/>
      <c r="X125" s="603"/>
      <c r="Y125" s="603"/>
      <c r="Z125" s="605">
        <v>-2644024.5275766398</v>
      </c>
      <c r="AA125" s="603"/>
      <c r="AB125" s="603"/>
      <c r="AC125" s="603"/>
      <c r="AD125" s="603"/>
      <c r="AE125" s="603"/>
      <c r="AF125" s="604">
        <v>0</v>
      </c>
      <c r="AG125" s="603"/>
      <c r="AH125" s="604">
        <v>-9138435.1325808764</v>
      </c>
      <c r="AI125" s="603"/>
      <c r="AJ125" s="604">
        <v>0</v>
      </c>
      <c r="AK125" s="603"/>
      <c r="AL125" s="603">
        <v>-9138435.1325808764</v>
      </c>
      <c r="AN125" s="603"/>
      <c r="AO125" s="603"/>
      <c r="AP125" s="605">
        <v>-172063.32449512873</v>
      </c>
      <c r="AQ125" s="603"/>
      <c r="AR125" s="603"/>
      <c r="AS125" s="603"/>
      <c r="AT125" s="604">
        <v>0</v>
      </c>
      <c r="AU125" s="603"/>
      <c r="AV125" s="604">
        <v>-8966371.8080857471</v>
      </c>
      <c r="AW125" s="603"/>
      <c r="AX125" s="604">
        <v>0</v>
      </c>
      <c r="AY125" s="603"/>
      <c r="AZ125" s="603">
        <v>-8966371.8080857471</v>
      </c>
      <c r="BC125" s="602">
        <v>701</v>
      </c>
    </row>
    <row r="126" spans="1:55" ht="15" x14ac:dyDescent="0.25">
      <c r="A126" s="602">
        <v>702</v>
      </c>
      <c r="B126" s="606" t="s">
        <v>1570</v>
      </c>
      <c r="F126" s="605">
        <v>3240926.9879999999</v>
      </c>
      <c r="G126" s="603"/>
      <c r="H126" s="605">
        <v>1944556.164138</v>
      </c>
      <c r="I126" s="603"/>
      <c r="J126" s="605">
        <v>1296370.8238620001</v>
      </c>
      <c r="N126" s="603">
        <v>0</v>
      </c>
      <c r="O126" s="603"/>
      <c r="P126" s="603">
        <v>1296370.8238620001</v>
      </c>
      <c r="Q126" s="603"/>
      <c r="R126" s="603">
        <v>0</v>
      </c>
      <c r="S126" s="603"/>
      <c r="T126" s="603">
        <v>1296370.8238620001</v>
      </c>
      <c r="U126" s="603"/>
      <c r="V126" s="603"/>
      <c r="W126" s="603"/>
      <c r="X126" s="603"/>
      <c r="Y126" s="603"/>
      <c r="Z126" s="605">
        <v>290910.077690862</v>
      </c>
      <c r="AA126" s="603"/>
      <c r="AB126" s="603"/>
      <c r="AC126" s="603"/>
      <c r="AD126" s="603"/>
      <c r="AE126" s="603"/>
      <c r="AF126" s="604">
        <v>0</v>
      </c>
      <c r="AG126" s="603"/>
      <c r="AH126" s="604">
        <v>1005460.7461711381</v>
      </c>
      <c r="AI126" s="603"/>
      <c r="AJ126" s="604">
        <v>0</v>
      </c>
      <c r="AK126" s="603"/>
      <c r="AL126" s="603">
        <v>1005460.7461711381</v>
      </c>
      <c r="AN126" s="603"/>
      <c r="AO126" s="603"/>
      <c r="AP126" s="605">
        <v>18931.350513039037</v>
      </c>
      <c r="AQ126" s="603"/>
      <c r="AR126" s="603"/>
      <c r="AS126" s="603"/>
      <c r="AT126" s="604">
        <v>0</v>
      </c>
      <c r="AU126" s="603"/>
      <c r="AV126" s="604">
        <v>986529.39565809909</v>
      </c>
      <c r="AW126" s="603"/>
      <c r="AX126" s="604">
        <v>0</v>
      </c>
      <c r="AY126" s="603"/>
      <c r="AZ126" s="603">
        <v>986529.39565809909</v>
      </c>
      <c r="BC126" s="602">
        <v>702</v>
      </c>
    </row>
    <row r="127" spans="1:55" ht="15" x14ac:dyDescent="0.25">
      <c r="A127" s="602">
        <v>703</v>
      </c>
      <c r="B127" s="606" t="s">
        <v>1569</v>
      </c>
      <c r="F127" s="605">
        <v>3853248.5804000003</v>
      </c>
      <c r="G127" s="603"/>
      <c r="H127" s="605">
        <v>2311451.0598511361</v>
      </c>
      <c r="I127" s="603"/>
      <c r="J127" s="605">
        <v>1541797.520548864</v>
      </c>
      <c r="N127" s="603">
        <v>0</v>
      </c>
      <c r="O127" s="603"/>
      <c r="P127" s="603">
        <v>1541797.520548864</v>
      </c>
      <c r="Q127" s="603"/>
      <c r="R127" s="603">
        <v>0</v>
      </c>
      <c r="S127" s="603"/>
      <c r="T127" s="603">
        <v>1541797.520548864</v>
      </c>
      <c r="U127" s="603"/>
      <c r="V127" s="603"/>
      <c r="W127" s="603"/>
      <c r="X127" s="603"/>
      <c r="Y127" s="603"/>
      <c r="Z127" s="605">
        <v>345984.67369873001</v>
      </c>
      <c r="AA127" s="603"/>
      <c r="AB127" s="603"/>
      <c r="AC127" s="603"/>
      <c r="AD127" s="603"/>
      <c r="AE127" s="603"/>
      <c r="AF127" s="604">
        <v>0</v>
      </c>
      <c r="AG127" s="603"/>
      <c r="AH127" s="604">
        <v>1195812.846850134</v>
      </c>
      <c r="AI127" s="603"/>
      <c r="AJ127" s="604">
        <v>0</v>
      </c>
      <c r="AK127" s="603"/>
      <c r="AL127" s="603">
        <v>1195812.846850134</v>
      </c>
      <c r="AN127" s="603"/>
      <c r="AO127" s="603"/>
      <c r="AP127" s="605">
        <v>22515.401260490085</v>
      </c>
      <c r="AQ127" s="603"/>
      <c r="AR127" s="603"/>
      <c r="AS127" s="603"/>
      <c r="AT127" s="604">
        <v>0</v>
      </c>
      <c r="AU127" s="603"/>
      <c r="AV127" s="604">
        <v>1173297.4455896439</v>
      </c>
      <c r="AW127" s="603"/>
      <c r="AX127" s="604">
        <v>0</v>
      </c>
      <c r="AY127" s="603"/>
      <c r="AZ127" s="603">
        <v>1173297.4455896439</v>
      </c>
      <c r="BC127" s="602">
        <v>703</v>
      </c>
    </row>
    <row r="128" spans="1:55" ht="15" x14ac:dyDescent="0.25">
      <c r="A128" s="602">
        <v>704</v>
      </c>
      <c r="B128" s="606"/>
      <c r="F128" s="605"/>
      <c r="G128" s="603"/>
      <c r="H128" s="605"/>
      <c r="I128" s="603"/>
      <c r="J128" s="605"/>
      <c r="N128" s="603">
        <v>0</v>
      </c>
      <c r="O128" s="603"/>
      <c r="P128" s="603">
        <v>0</v>
      </c>
      <c r="Q128" s="603"/>
      <c r="R128" s="603">
        <v>0</v>
      </c>
      <c r="S128" s="603"/>
      <c r="T128" s="603">
        <v>0</v>
      </c>
      <c r="U128" s="603"/>
      <c r="V128" s="603"/>
      <c r="W128" s="603"/>
      <c r="X128" s="603"/>
      <c r="Y128" s="603"/>
      <c r="Z128" s="605"/>
      <c r="AA128" s="603"/>
      <c r="AB128" s="603"/>
      <c r="AC128" s="603"/>
      <c r="AD128" s="603"/>
      <c r="AE128" s="603"/>
      <c r="AF128" s="604">
        <v>0</v>
      </c>
      <c r="AG128" s="603"/>
      <c r="AH128" s="604">
        <v>0</v>
      </c>
      <c r="AI128" s="603"/>
      <c r="AJ128" s="604">
        <v>0</v>
      </c>
      <c r="AK128" s="603"/>
      <c r="AL128" s="603">
        <v>0</v>
      </c>
      <c r="AN128" s="603"/>
      <c r="AO128" s="603"/>
      <c r="AP128" s="605"/>
      <c r="AQ128" s="603"/>
      <c r="AR128" s="603"/>
      <c r="AS128" s="603"/>
      <c r="AT128" s="604">
        <v>0</v>
      </c>
      <c r="AU128" s="603"/>
      <c r="AV128" s="604">
        <v>0</v>
      </c>
      <c r="AW128" s="603"/>
      <c r="AX128" s="604">
        <v>0</v>
      </c>
      <c r="AY128" s="603"/>
      <c r="AZ128" s="603">
        <v>0</v>
      </c>
      <c r="BC128" s="602">
        <v>704</v>
      </c>
    </row>
    <row r="129" spans="1:55" ht="15" x14ac:dyDescent="0.25">
      <c r="A129" s="602">
        <v>705</v>
      </c>
      <c r="B129" s="606"/>
      <c r="F129" s="605"/>
      <c r="G129" s="603"/>
      <c r="H129" s="605"/>
      <c r="I129" s="603"/>
      <c r="J129" s="605"/>
      <c r="N129" s="603">
        <v>0</v>
      </c>
      <c r="O129" s="603"/>
      <c r="P129" s="603">
        <v>0</v>
      </c>
      <c r="Q129" s="603"/>
      <c r="R129" s="603">
        <v>0</v>
      </c>
      <c r="S129" s="603"/>
      <c r="T129" s="603">
        <v>0</v>
      </c>
      <c r="U129" s="603"/>
      <c r="V129" s="603"/>
      <c r="W129" s="603"/>
      <c r="X129" s="603"/>
      <c r="Y129" s="603"/>
      <c r="Z129" s="605"/>
      <c r="AA129" s="603"/>
      <c r="AB129" s="603"/>
      <c r="AC129" s="603"/>
      <c r="AD129" s="603"/>
      <c r="AE129" s="603"/>
      <c r="AF129" s="604">
        <v>0</v>
      </c>
      <c r="AG129" s="603"/>
      <c r="AH129" s="604">
        <v>0</v>
      </c>
      <c r="AI129" s="603"/>
      <c r="AJ129" s="604">
        <v>0</v>
      </c>
      <c r="AK129" s="603"/>
      <c r="AL129" s="603">
        <v>0</v>
      </c>
      <c r="AN129" s="603"/>
      <c r="AO129" s="603"/>
      <c r="AP129" s="605"/>
      <c r="AQ129" s="603"/>
      <c r="AR129" s="603"/>
      <c r="AS129" s="603"/>
      <c r="AT129" s="604">
        <v>0</v>
      </c>
      <c r="AU129" s="603"/>
      <c r="AV129" s="604">
        <v>0</v>
      </c>
      <c r="AW129" s="603"/>
      <c r="AX129" s="604">
        <v>0</v>
      </c>
      <c r="AY129" s="603"/>
      <c r="AZ129" s="603">
        <v>0</v>
      </c>
      <c r="BC129" s="602">
        <v>705</v>
      </c>
    </row>
  </sheetData>
  <mergeCells count="4">
    <mergeCell ref="F4:J4"/>
    <mergeCell ref="N4:R4"/>
    <mergeCell ref="AF4:AJ4"/>
    <mergeCell ref="AT4:AX4"/>
  </mergeCells>
  <printOptions horizontalCentered="1"/>
  <pageMargins left="1" right="1" top="1" bottom="1" header="0.5" footer="0.5"/>
  <pageSetup scale="18"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1A775-AB60-45FB-B827-4930E0F08FB1}">
  <sheetPr>
    <tabColor theme="9" tint="0.59999389629810485"/>
    <pageSetUpPr fitToPage="1"/>
  </sheetPr>
  <dimension ref="A1:BC129"/>
  <sheetViews>
    <sheetView view="pageBreakPreview" zoomScale="85" zoomScaleNormal="70" zoomScaleSheetLayoutView="85" workbookViewId="0">
      <pane xSplit="4" ySplit="10" topLeftCell="E13" activePane="bottomRight" state="frozen"/>
      <selection activeCell="X117" activeCellId="1" sqref="X27:X30 X117"/>
      <selection pane="topRight" activeCell="X117" activeCellId="1" sqref="X27:X30 X117"/>
      <selection pane="bottomLeft" activeCell="X117" activeCellId="1" sqref="X27:X30 X117"/>
      <selection pane="bottomRight" activeCell="X117" activeCellId="1" sqref="X27:X30 X117"/>
    </sheetView>
  </sheetViews>
  <sheetFormatPr defaultColWidth="9.28515625" defaultRowHeight="12.75" x14ac:dyDescent="0.2"/>
  <cols>
    <col min="1" max="1" width="6.7109375" style="601" bestFit="1" customWidth="1"/>
    <col min="2" max="2" width="14.5703125" style="601" customWidth="1"/>
    <col min="3" max="3" width="9.28515625" style="601"/>
    <col min="4" max="4" width="38.7109375" style="601" customWidth="1"/>
    <col min="5" max="5" width="1.7109375" style="601" customWidth="1"/>
    <col min="6" max="6" width="19.7109375" style="601" bestFit="1" customWidth="1"/>
    <col min="7" max="7" width="1.7109375" style="601" customWidth="1"/>
    <col min="8" max="8" width="15.7109375" style="601" bestFit="1" customWidth="1"/>
    <col min="9" max="9" width="1.7109375" style="601" customWidth="1"/>
    <col min="10" max="10" width="17.42578125" style="601" bestFit="1" customWidth="1"/>
    <col min="11" max="11" width="1.7109375" style="601" customWidth="1"/>
    <col min="12" max="12" width="22.28515625" style="601" customWidth="1"/>
    <col min="13" max="13" width="1.7109375" style="601" customWidth="1"/>
    <col min="14" max="14" width="14.7109375" style="601" bestFit="1" customWidth="1"/>
    <col min="15" max="15" width="1.7109375" style="601" customWidth="1"/>
    <col min="16" max="16" width="14.7109375" style="601" bestFit="1" customWidth="1"/>
    <col min="17" max="17" width="1.7109375" style="601" customWidth="1"/>
    <col min="18" max="18" width="17.7109375" style="601" bestFit="1" customWidth="1"/>
    <col min="19" max="19" width="1.7109375" style="601" customWidth="1"/>
    <col min="20" max="20" width="17.28515625" style="601" customWidth="1"/>
    <col min="21" max="21" width="1.7109375" style="601" customWidth="1"/>
    <col min="22" max="22" width="24.5703125" style="601" bestFit="1" customWidth="1"/>
    <col min="23" max="23" width="1.7109375" style="601" customWidth="1"/>
    <col min="24" max="24" width="17.28515625" style="601" customWidth="1"/>
    <col min="25" max="25" width="1.7109375" style="601" customWidth="1"/>
    <col min="26" max="26" width="17.28515625" style="601" customWidth="1"/>
    <col min="27" max="27" width="1.7109375" style="601" customWidth="1"/>
    <col min="28" max="28" width="17.28515625" style="601" customWidth="1"/>
    <col min="29" max="29" width="1.7109375" style="601" customWidth="1"/>
    <col min="30" max="30" width="21.7109375" style="601" bestFit="1" customWidth="1"/>
    <col min="31" max="31" width="1.7109375" style="601" customWidth="1"/>
    <col min="32" max="32" width="21.7109375" style="601" customWidth="1"/>
    <col min="33" max="33" width="1.7109375" style="601" customWidth="1"/>
    <col min="34" max="34" width="21.7109375" style="601" customWidth="1"/>
    <col min="35" max="35" width="1.7109375" style="601" customWidth="1"/>
    <col min="36" max="36" width="21.7109375" style="601" customWidth="1"/>
    <col min="37" max="37" width="1.7109375" style="601" customWidth="1"/>
    <col min="38" max="38" width="21.7109375" style="601" customWidth="1"/>
    <col min="39" max="39" width="1.7109375" style="601" customWidth="1"/>
    <col min="40" max="40" width="17.28515625" style="601" customWidth="1"/>
    <col min="41" max="41" width="1.7109375" style="601" customWidth="1"/>
    <col min="42" max="42" width="17.28515625" style="601" customWidth="1"/>
    <col min="43" max="43" width="1.7109375" style="601" customWidth="1"/>
    <col min="44" max="44" width="17.28515625" style="601" customWidth="1"/>
    <col min="45" max="45" width="1.7109375" style="601" customWidth="1"/>
    <col min="46" max="46" width="21.7109375" style="601" customWidth="1"/>
    <col min="47" max="47" width="1.7109375" style="601" customWidth="1"/>
    <col min="48" max="48" width="21.7109375" style="601" customWidth="1"/>
    <col min="49" max="49" width="1.7109375" style="601" customWidth="1"/>
    <col min="50" max="50" width="21.7109375" style="601" customWidth="1"/>
    <col min="51" max="51" width="1.7109375" style="601" customWidth="1"/>
    <col min="52" max="52" width="21.7109375" style="601" customWidth="1"/>
    <col min="53" max="53" width="1.7109375" style="601" customWidth="1"/>
    <col min="54" max="54" width="22.7109375" style="601" bestFit="1" customWidth="1"/>
    <col min="55" max="55" width="7.28515625" style="601" bestFit="1" customWidth="1"/>
    <col min="56" max="16384" width="9.28515625" style="601"/>
  </cols>
  <sheetData>
    <row r="1" spans="1:55" ht="15" x14ac:dyDescent="0.25">
      <c r="B1" s="651" t="s">
        <v>30</v>
      </c>
      <c r="C1" s="651"/>
      <c r="D1" s="651"/>
      <c r="E1" s="651"/>
      <c r="F1" s="651"/>
      <c r="G1" s="651"/>
      <c r="H1" s="651"/>
      <c r="I1" s="651"/>
      <c r="J1" s="651"/>
      <c r="K1" s="651"/>
      <c r="L1" s="651"/>
      <c r="M1" s="651"/>
      <c r="N1" s="651"/>
      <c r="O1" s="651"/>
      <c r="P1" s="651"/>
      <c r="Q1" s="651"/>
      <c r="R1" s="651"/>
      <c r="S1" s="651"/>
      <c r="T1" s="651"/>
      <c r="U1" s="651"/>
      <c r="V1" s="651"/>
      <c r="W1" s="651"/>
      <c r="X1" s="651"/>
      <c r="Y1" s="651"/>
      <c r="Z1" s="651"/>
      <c r="AA1" s="651"/>
      <c r="AB1" s="651"/>
      <c r="AC1" s="651"/>
      <c r="AD1" s="651"/>
      <c r="AE1" s="651"/>
      <c r="AF1" s="651"/>
      <c r="AG1" s="651"/>
      <c r="AH1" s="651"/>
      <c r="AI1" s="651"/>
      <c r="AJ1" s="651"/>
      <c r="AK1" s="651"/>
      <c r="AL1" s="651"/>
      <c r="AM1" s="651"/>
      <c r="AN1" s="651"/>
      <c r="AO1" s="651"/>
      <c r="AP1" s="651"/>
      <c r="AQ1" s="651"/>
      <c r="AR1" s="651"/>
      <c r="AS1" s="651"/>
      <c r="AT1" s="651"/>
      <c r="AU1" s="651"/>
      <c r="AV1" s="651"/>
      <c r="AW1" s="651"/>
      <c r="AX1" s="651"/>
      <c r="AY1" s="651"/>
      <c r="AZ1" s="651"/>
      <c r="BA1" s="651"/>
      <c r="BB1" s="68" t="str">
        <f>CONCATENATE("Prior Year: ",'1-BaseTRR (RY27)'!$G$2)</f>
        <v>Prior Year: 2020</v>
      </c>
    </row>
    <row r="2" spans="1:55" ht="15" x14ac:dyDescent="0.25">
      <c r="A2" s="651"/>
      <c r="B2" s="652" t="s">
        <v>369</v>
      </c>
      <c r="C2" s="652"/>
      <c r="D2" s="651"/>
      <c r="E2" s="651"/>
      <c r="F2" s="651"/>
      <c r="G2" s="651"/>
      <c r="H2" s="651"/>
      <c r="I2" s="651"/>
      <c r="J2" s="651"/>
      <c r="K2" s="651"/>
      <c r="L2" s="651"/>
      <c r="M2" s="651"/>
      <c r="N2" s="651"/>
      <c r="O2" s="651"/>
      <c r="P2" s="651"/>
      <c r="Q2" s="651"/>
      <c r="R2" s="651"/>
      <c r="S2" s="651"/>
      <c r="T2" s="651"/>
      <c r="U2" s="651"/>
      <c r="V2" s="651"/>
      <c r="W2" s="651"/>
      <c r="X2" s="651"/>
      <c r="Y2" s="651"/>
      <c r="Z2" s="651"/>
      <c r="AA2" s="651"/>
      <c r="AB2" s="651"/>
      <c r="AC2" s="651"/>
      <c r="AD2" s="651"/>
      <c r="AE2" s="651"/>
      <c r="AF2" s="651"/>
      <c r="AG2" s="651"/>
      <c r="AH2" s="651"/>
      <c r="AI2" s="651"/>
      <c r="AJ2" s="651"/>
      <c r="AK2" s="651"/>
      <c r="AL2" s="651"/>
      <c r="AM2" s="651"/>
      <c r="AN2" s="651"/>
      <c r="AO2" s="651"/>
      <c r="AP2" s="651"/>
      <c r="AQ2" s="651"/>
      <c r="AR2" s="651"/>
      <c r="AS2" s="651"/>
      <c r="AT2" s="651"/>
      <c r="AU2" s="651"/>
      <c r="AV2" s="651"/>
      <c r="AW2" s="651"/>
      <c r="AX2" s="651"/>
      <c r="AY2" s="651"/>
      <c r="AZ2" s="651"/>
      <c r="BA2" s="651"/>
      <c r="BB2" s="651"/>
    </row>
    <row r="3" spans="1:55" ht="15" x14ac:dyDescent="0.25">
      <c r="A3" s="650"/>
      <c r="B3" s="650"/>
      <c r="C3" s="650"/>
      <c r="D3" s="650"/>
      <c r="E3" s="650"/>
      <c r="F3" s="650"/>
      <c r="G3" s="650"/>
      <c r="H3" s="650"/>
      <c r="I3" s="650"/>
      <c r="J3" s="650"/>
      <c r="K3" s="650"/>
      <c r="L3" s="650"/>
      <c r="M3" s="650"/>
      <c r="N3" s="650"/>
      <c r="O3" s="650"/>
      <c r="P3" s="650"/>
      <c r="Q3" s="650"/>
      <c r="R3" s="650"/>
      <c r="S3" s="650"/>
      <c r="T3" s="650"/>
      <c r="U3" s="650"/>
      <c r="V3" s="650"/>
      <c r="W3" s="650"/>
      <c r="X3" s="650"/>
      <c r="Y3" s="650"/>
      <c r="Z3" s="650"/>
      <c r="AA3" s="650"/>
      <c r="AB3" s="650"/>
      <c r="AC3" s="650"/>
      <c r="AD3" s="650"/>
      <c r="AE3" s="650"/>
      <c r="AF3" s="650"/>
      <c r="AG3" s="650"/>
      <c r="AH3" s="650"/>
      <c r="AI3" s="650"/>
      <c r="AJ3" s="650"/>
      <c r="AK3" s="650"/>
      <c r="AL3" s="650"/>
      <c r="AM3" s="650"/>
      <c r="AN3" s="650"/>
      <c r="AO3" s="650"/>
      <c r="AP3" s="650"/>
      <c r="AQ3" s="650"/>
      <c r="AR3" s="650"/>
      <c r="AS3" s="650"/>
      <c r="AT3" s="650"/>
      <c r="AU3" s="650"/>
      <c r="AV3" s="650"/>
      <c r="AW3" s="650"/>
      <c r="AX3" s="650"/>
      <c r="AY3" s="650"/>
      <c r="AZ3" s="650"/>
      <c r="BA3" s="650"/>
      <c r="BB3" s="650"/>
    </row>
    <row r="4" spans="1:55" x14ac:dyDescent="0.2">
      <c r="F4" s="647" t="s">
        <v>1711</v>
      </c>
      <c r="G4" s="647"/>
      <c r="H4" s="647"/>
      <c r="I4" s="647"/>
      <c r="J4" s="647"/>
      <c r="K4" s="618"/>
      <c r="L4" s="648" t="s">
        <v>1710</v>
      </c>
      <c r="N4" s="647" t="s">
        <v>1707</v>
      </c>
      <c r="O4" s="647"/>
      <c r="P4" s="647"/>
      <c r="Q4" s="647"/>
      <c r="R4" s="647"/>
      <c r="V4" s="649" t="s">
        <v>1709</v>
      </c>
      <c r="AD4" s="648" t="s">
        <v>1708</v>
      </c>
      <c r="AE4" s="618"/>
      <c r="AF4" s="647" t="s">
        <v>1707</v>
      </c>
      <c r="AG4" s="647"/>
      <c r="AH4" s="647"/>
      <c r="AI4" s="647"/>
      <c r="AJ4" s="647"/>
      <c r="AK4" s="618"/>
      <c r="AL4" s="618"/>
      <c r="AT4" s="647" t="s">
        <v>1707</v>
      </c>
      <c r="AU4" s="647"/>
      <c r="AV4" s="647"/>
      <c r="AW4" s="647"/>
      <c r="AX4" s="647"/>
      <c r="AY4" s="618"/>
      <c r="AZ4" s="618"/>
    </row>
    <row r="5" spans="1:55" ht="15" x14ac:dyDescent="0.25">
      <c r="A5" s="615"/>
      <c r="B5" s="615"/>
      <c r="C5" s="615"/>
      <c r="D5" s="615"/>
      <c r="E5" s="615"/>
      <c r="F5" s="624" t="s">
        <v>530</v>
      </c>
      <c r="G5" s="624"/>
      <c r="H5" s="624" t="s">
        <v>529</v>
      </c>
      <c r="I5" s="624"/>
      <c r="J5" s="624" t="s">
        <v>528</v>
      </c>
      <c r="K5" s="624"/>
      <c r="L5" s="624" t="s">
        <v>527</v>
      </c>
      <c r="M5" s="624"/>
      <c r="N5" s="624" t="s">
        <v>552</v>
      </c>
      <c r="O5" s="624"/>
      <c r="P5" s="624" t="s">
        <v>551</v>
      </c>
      <c r="Q5" s="624"/>
      <c r="R5" s="624" t="s">
        <v>550</v>
      </c>
      <c r="S5" s="624"/>
      <c r="T5" s="624" t="s">
        <v>575</v>
      </c>
      <c r="U5" s="624"/>
      <c r="V5" s="624" t="s">
        <v>574</v>
      </c>
      <c r="W5" s="602"/>
      <c r="X5" s="602" t="s">
        <v>710</v>
      </c>
      <c r="Y5" s="602"/>
      <c r="Z5" s="602" t="s">
        <v>709</v>
      </c>
      <c r="AA5" s="602"/>
      <c r="AB5" s="602" t="s">
        <v>708</v>
      </c>
      <c r="AC5" s="602"/>
      <c r="AD5" s="646" t="s">
        <v>707</v>
      </c>
      <c r="AE5" s="602"/>
      <c r="AF5" s="602" t="s">
        <v>706</v>
      </c>
      <c r="AG5" s="602"/>
      <c r="AH5" s="602" t="s">
        <v>1706</v>
      </c>
      <c r="AI5" s="602"/>
      <c r="AJ5" s="602" t="s">
        <v>1705</v>
      </c>
      <c r="AK5" s="602"/>
      <c r="AL5" s="602" t="s">
        <v>1704</v>
      </c>
      <c r="AM5" s="602"/>
      <c r="AN5" s="602" t="s">
        <v>1703</v>
      </c>
      <c r="AO5" s="602"/>
      <c r="AP5" s="602" t="s">
        <v>1702</v>
      </c>
      <c r="AQ5" s="602"/>
      <c r="AR5" s="602" t="s">
        <v>1701</v>
      </c>
      <c r="AS5" s="602"/>
      <c r="AT5" s="602" t="s">
        <v>1700</v>
      </c>
      <c r="AU5" s="602"/>
      <c r="AV5" s="602" t="s">
        <v>1699</v>
      </c>
      <c r="AW5" s="602"/>
      <c r="AX5" s="602" t="s">
        <v>1698</v>
      </c>
      <c r="AY5" s="602"/>
      <c r="AZ5" s="602" t="s">
        <v>1697</v>
      </c>
      <c r="BA5" s="602"/>
      <c r="BB5" s="615"/>
      <c r="BC5" s="615"/>
    </row>
    <row r="6" spans="1:55" ht="28.5" customHeight="1" x14ac:dyDescent="0.25">
      <c r="A6" s="615"/>
      <c r="B6" s="615"/>
      <c r="C6" s="615"/>
      <c r="D6" s="615">
        <v>-1</v>
      </c>
      <c r="E6" s="615"/>
      <c r="F6" s="602"/>
      <c r="G6" s="602"/>
      <c r="H6" s="602"/>
      <c r="I6" s="602"/>
      <c r="J6" s="602" t="s">
        <v>1696</v>
      </c>
      <c r="K6" s="602"/>
      <c r="L6" s="602"/>
      <c r="M6" s="602"/>
      <c r="N6" s="624"/>
      <c r="O6" s="624"/>
      <c r="P6" s="624"/>
      <c r="Q6" s="624"/>
      <c r="R6" s="624"/>
      <c r="S6" s="624"/>
      <c r="T6" s="624" t="s">
        <v>1695</v>
      </c>
      <c r="U6" s="602"/>
      <c r="V6" s="602"/>
      <c r="W6" s="602"/>
      <c r="X6" s="645" t="s">
        <v>1694</v>
      </c>
      <c r="Y6" s="645"/>
      <c r="Z6" s="645"/>
      <c r="AA6" s="645"/>
      <c r="AB6" s="645"/>
      <c r="AC6" s="602"/>
      <c r="AD6" s="602"/>
      <c r="AE6" s="602"/>
      <c r="AF6" s="602" t="s">
        <v>1693</v>
      </c>
      <c r="AG6" s="602"/>
      <c r="AH6" s="602" t="s">
        <v>1692</v>
      </c>
      <c r="AI6" s="602"/>
      <c r="AJ6" s="602" t="s">
        <v>1691</v>
      </c>
      <c r="AK6" s="602"/>
      <c r="AL6" s="602" t="s">
        <v>1690</v>
      </c>
      <c r="AM6" s="602"/>
      <c r="AN6" s="645" t="s">
        <v>1689</v>
      </c>
      <c r="AO6" s="645"/>
      <c r="AP6" s="645"/>
      <c r="AQ6" s="645"/>
      <c r="AR6" s="645"/>
      <c r="AS6" s="602"/>
      <c r="AT6" s="602" t="s">
        <v>1688</v>
      </c>
      <c r="AU6" s="602"/>
      <c r="AV6" s="602" t="s">
        <v>1687</v>
      </c>
      <c r="AW6" s="602"/>
      <c r="AX6" s="602" t="s">
        <v>1686</v>
      </c>
      <c r="AY6" s="602"/>
      <c r="AZ6" s="602" t="s">
        <v>1685</v>
      </c>
      <c r="BA6" s="602"/>
      <c r="BB6" s="615"/>
      <c r="BC6" s="615"/>
    </row>
    <row r="7" spans="1:55" ht="12.75" customHeight="1" x14ac:dyDescent="0.25">
      <c r="B7" s="642"/>
      <c r="C7" s="642"/>
      <c r="D7" s="642"/>
      <c r="E7" s="642"/>
      <c r="F7" s="633" t="s">
        <v>1684</v>
      </c>
      <c r="G7" s="642"/>
      <c r="H7" s="633" t="s">
        <v>1683</v>
      </c>
      <c r="I7" s="642"/>
      <c r="J7" s="643" t="s">
        <v>1677</v>
      </c>
      <c r="K7" s="643"/>
      <c r="L7" s="643" t="s">
        <v>826</v>
      </c>
      <c r="M7" s="642"/>
      <c r="N7" s="644" t="s">
        <v>1682</v>
      </c>
      <c r="O7" s="644"/>
      <c r="P7" s="644"/>
      <c r="Q7" s="644"/>
      <c r="R7" s="644"/>
      <c r="S7" s="644"/>
      <c r="T7" s="644"/>
      <c r="U7" s="633"/>
      <c r="V7" s="633"/>
      <c r="W7" s="633"/>
      <c r="X7" s="633" t="s">
        <v>541</v>
      </c>
      <c r="Y7" s="633"/>
      <c r="Z7" s="633" t="s">
        <v>541</v>
      </c>
      <c r="AA7" s="633"/>
      <c r="AB7" s="633" t="s">
        <v>541</v>
      </c>
      <c r="AC7" s="633"/>
      <c r="AD7" s="633" t="s">
        <v>826</v>
      </c>
      <c r="AE7" s="633"/>
      <c r="AF7" s="644" t="s">
        <v>1681</v>
      </c>
      <c r="AG7" s="644"/>
      <c r="AH7" s="644"/>
      <c r="AI7" s="644"/>
      <c r="AJ7" s="644"/>
      <c r="AK7" s="644"/>
      <c r="AL7" s="644"/>
      <c r="AM7" s="633"/>
      <c r="AN7" s="633" t="s">
        <v>541</v>
      </c>
      <c r="AO7" s="633"/>
      <c r="AP7" s="633" t="s">
        <v>541</v>
      </c>
      <c r="AQ7" s="633"/>
      <c r="AR7" s="633" t="s">
        <v>541</v>
      </c>
      <c r="AS7" s="633"/>
      <c r="AT7" s="644" t="s">
        <v>1680</v>
      </c>
      <c r="AU7" s="644"/>
      <c r="AV7" s="644"/>
      <c r="AW7" s="644"/>
      <c r="AX7" s="644"/>
      <c r="AY7" s="644"/>
      <c r="AZ7" s="644"/>
      <c r="BA7" s="633"/>
      <c r="BB7" s="642"/>
    </row>
    <row r="8" spans="1:55" ht="12.75" customHeight="1" x14ac:dyDescent="0.25">
      <c r="B8" s="642"/>
      <c r="C8" s="642"/>
      <c r="D8" s="642"/>
      <c r="E8" s="642"/>
      <c r="F8" s="633" t="s">
        <v>1679</v>
      </c>
      <c r="G8" s="642"/>
      <c r="H8" s="633" t="s">
        <v>1678</v>
      </c>
      <c r="I8" s="642"/>
      <c r="J8" s="643" t="s">
        <v>961</v>
      </c>
      <c r="K8" s="643"/>
      <c r="L8" s="643" t="s">
        <v>1677</v>
      </c>
      <c r="M8" s="642"/>
      <c r="N8" s="633" t="s">
        <v>1671</v>
      </c>
      <c r="O8" s="633"/>
      <c r="P8" s="633" t="s">
        <v>1671</v>
      </c>
      <c r="Q8" s="633"/>
      <c r="R8" s="633" t="s">
        <v>1671</v>
      </c>
      <c r="S8" s="633"/>
      <c r="T8" s="633"/>
      <c r="U8" s="633"/>
      <c r="V8" s="633" t="s">
        <v>541</v>
      </c>
      <c r="W8" s="633"/>
      <c r="X8" s="633" t="s">
        <v>1675</v>
      </c>
      <c r="Y8" s="633"/>
      <c r="Z8" s="633" t="s">
        <v>1675</v>
      </c>
      <c r="AA8" s="633"/>
      <c r="AB8" s="633" t="s">
        <v>1675</v>
      </c>
      <c r="AC8" s="633"/>
      <c r="AD8" s="633" t="s">
        <v>1676</v>
      </c>
      <c r="AE8" s="633"/>
      <c r="AF8" s="633" t="s">
        <v>1666</v>
      </c>
      <c r="AG8" s="633"/>
      <c r="AH8" s="633" t="s">
        <v>1666</v>
      </c>
      <c r="AI8" s="633"/>
      <c r="AJ8" s="633" t="s">
        <v>1666</v>
      </c>
      <c r="AK8" s="633"/>
      <c r="AL8" s="633"/>
      <c r="AM8" s="633"/>
      <c r="AN8" s="633" t="s">
        <v>1675</v>
      </c>
      <c r="AO8" s="633"/>
      <c r="AP8" s="633" t="s">
        <v>1675</v>
      </c>
      <c r="AQ8" s="633"/>
      <c r="AR8" s="633" t="s">
        <v>1675</v>
      </c>
      <c r="AS8" s="633"/>
      <c r="AT8" s="633" t="s">
        <v>1666</v>
      </c>
      <c r="AU8" s="633"/>
      <c r="AV8" s="633" t="s">
        <v>1666</v>
      </c>
      <c r="AW8" s="633"/>
      <c r="AX8" s="633" t="s">
        <v>1666</v>
      </c>
      <c r="AY8" s="633"/>
      <c r="AZ8" s="633"/>
      <c r="BA8" s="633"/>
      <c r="BB8" s="642"/>
    </row>
    <row r="9" spans="1:55" ht="15" x14ac:dyDescent="0.25">
      <c r="A9" s="602"/>
      <c r="B9" s="615"/>
      <c r="C9" s="615"/>
      <c r="D9" s="615"/>
      <c r="E9" s="615"/>
      <c r="F9" s="641" t="s">
        <v>1674</v>
      </c>
      <c r="G9" s="615"/>
      <c r="H9" s="641" t="s">
        <v>1673</v>
      </c>
      <c r="I9" s="615"/>
      <c r="J9" s="610" t="s">
        <v>542</v>
      </c>
      <c r="K9" s="610"/>
      <c r="L9" s="610" t="s">
        <v>1672</v>
      </c>
      <c r="M9" s="615"/>
      <c r="N9" s="633" t="s">
        <v>1668</v>
      </c>
      <c r="O9" s="633"/>
      <c r="P9" s="602" t="s">
        <v>1667</v>
      </c>
      <c r="Q9" s="602"/>
      <c r="R9" s="640" t="s">
        <v>1667</v>
      </c>
      <c r="S9" s="640"/>
      <c r="T9" s="640" t="s">
        <v>1671</v>
      </c>
      <c r="U9" s="640"/>
      <c r="V9" s="640" t="s">
        <v>1670</v>
      </c>
      <c r="W9" s="640"/>
      <c r="X9" s="633" t="s">
        <v>1668</v>
      </c>
      <c r="Y9" s="633"/>
      <c r="Z9" s="602" t="s">
        <v>1667</v>
      </c>
      <c r="AA9" s="602"/>
      <c r="AB9" s="640" t="s">
        <v>1667</v>
      </c>
      <c r="AC9" s="640"/>
      <c r="AD9" s="640" t="s">
        <v>1669</v>
      </c>
      <c r="AE9" s="640"/>
      <c r="AF9" s="633" t="s">
        <v>1668</v>
      </c>
      <c r="AG9" s="633"/>
      <c r="AH9" s="602" t="s">
        <v>1667</v>
      </c>
      <c r="AI9" s="602"/>
      <c r="AJ9" s="640" t="s">
        <v>1667</v>
      </c>
      <c r="AK9" s="640"/>
      <c r="AL9" s="640" t="s">
        <v>1666</v>
      </c>
      <c r="AM9" s="640"/>
      <c r="AN9" s="633" t="s">
        <v>1668</v>
      </c>
      <c r="AO9" s="633"/>
      <c r="AP9" s="602" t="s">
        <v>1667</v>
      </c>
      <c r="AQ9" s="602"/>
      <c r="AR9" s="640" t="s">
        <v>1667</v>
      </c>
      <c r="AS9" s="640"/>
      <c r="AT9" s="633" t="s">
        <v>1668</v>
      </c>
      <c r="AU9" s="633"/>
      <c r="AV9" s="602" t="s">
        <v>1667</v>
      </c>
      <c r="AW9" s="602"/>
      <c r="AX9" s="640" t="s">
        <v>1667</v>
      </c>
      <c r="AY9" s="640"/>
      <c r="AZ9" s="640" t="s">
        <v>1666</v>
      </c>
      <c r="BA9" s="640"/>
      <c r="BB9" s="602"/>
      <c r="BC9" s="602"/>
    </row>
    <row r="10" spans="1:55" ht="15.75" thickBot="1" x14ac:dyDescent="0.3">
      <c r="A10" s="587" t="s">
        <v>99</v>
      </c>
      <c r="B10" s="638" t="s">
        <v>1359</v>
      </c>
      <c r="C10" s="638"/>
      <c r="D10" s="638"/>
      <c r="E10" s="638"/>
      <c r="F10" s="639">
        <v>43100</v>
      </c>
      <c r="G10" s="638"/>
      <c r="H10" s="639">
        <v>43100</v>
      </c>
      <c r="I10" s="638"/>
      <c r="J10" s="639">
        <v>43100</v>
      </c>
      <c r="K10" s="639"/>
      <c r="L10" s="639" t="s">
        <v>1653</v>
      </c>
      <c r="M10" s="638"/>
      <c r="N10" s="637" t="s">
        <v>1664</v>
      </c>
      <c r="O10" s="637"/>
      <c r="P10" s="636" t="s">
        <v>1664</v>
      </c>
      <c r="Q10" s="636"/>
      <c r="R10" s="635" t="s">
        <v>1663</v>
      </c>
      <c r="S10" s="635"/>
      <c r="T10" s="635" t="s">
        <v>1662</v>
      </c>
      <c r="U10" s="635"/>
      <c r="V10" s="635" t="s">
        <v>1665</v>
      </c>
      <c r="W10" s="635"/>
      <c r="X10" s="637" t="s">
        <v>1664</v>
      </c>
      <c r="Y10" s="637"/>
      <c r="Z10" s="636" t="s">
        <v>1664</v>
      </c>
      <c r="AA10" s="636"/>
      <c r="AB10" s="635" t="s">
        <v>1663</v>
      </c>
      <c r="AC10" s="635"/>
      <c r="AD10" s="635" t="s">
        <v>1651</v>
      </c>
      <c r="AE10" s="635"/>
      <c r="AF10" s="637" t="s">
        <v>1664</v>
      </c>
      <c r="AG10" s="637"/>
      <c r="AH10" s="636" t="s">
        <v>1664</v>
      </c>
      <c r="AI10" s="636"/>
      <c r="AJ10" s="635" t="s">
        <v>1663</v>
      </c>
      <c r="AK10" s="635"/>
      <c r="AL10" s="635" t="s">
        <v>1662</v>
      </c>
      <c r="AM10" s="635"/>
      <c r="AN10" s="637" t="s">
        <v>1664</v>
      </c>
      <c r="AO10" s="637"/>
      <c r="AP10" s="636" t="s">
        <v>1664</v>
      </c>
      <c r="AQ10" s="636"/>
      <c r="AR10" s="635" t="s">
        <v>1663</v>
      </c>
      <c r="AS10" s="635"/>
      <c r="AT10" s="637" t="s">
        <v>1664</v>
      </c>
      <c r="AU10" s="637"/>
      <c r="AV10" s="636" t="s">
        <v>1664</v>
      </c>
      <c r="AW10" s="636"/>
      <c r="AX10" s="635" t="s">
        <v>1663</v>
      </c>
      <c r="AY10" s="635"/>
      <c r="AZ10" s="635" t="s">
        <v>1662</v>
      </c>
      <c r="BA10" s="635"/>
      <c r="BB10" s="634" t="s">
        <v>786</v>
      </c>
      <c r="BC10" s="609" t="s">
        <v>99</v>
      </c>
    </row>
    <row r="11" spans="1:55" ht="15" x14ac:dyDescent="0.25">
      <c r="A11" s="602"/>
      <c r="B11" s="615"/>
      <c r="C11" s="615"/>
      <c r="D11" s="615"/>
      <c r="E11" s="615"/>
      <c r="F11" s="615"/>
      <c r="G11" s="615"/>
      <c r="H11" s="615"/>
      <c r="I11" s="615"/>
      <c r="J11" s="615"/>
      <c r="K11" s="615"/>
      <c r="L11" s="615"/>
      <c r="M11" s="615"/>
      <c r="N11" s="633"/>
      <c r="O11" s="633"/>
      <c r="P11" s="632"/>
      <c r="Q11" s="632"/>
      <c r="R11" s="631"/>
      <c r="S11" s="631"/>
      <c r="T11" s="631"/>
      <c r="U11" s="631"/>
      <c r="V11" s="631"/>
      <c r="W11" s="631"/>
      <c r="X11" s="631"/>
      <c r="Y11" s="631"/>
      <c r="Z11" s="631"/>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02"/>
      <c r="BC11" s="602"/>
    </row>
    <row r="12" spans="1:55" ht="15" x14ac:dyDescent="0.25">
      <c r="A12" s="602">
        <v>100</v>
      </c>
      <c r="B12" s="615" t="s">
        <v>1661</v>
      </c>
      <c r="C12" s="615"/>
      <c r="D12" s="615"/>
      <c r="E12" s="615"/>
      <c r="F12" s="604">
        <f>+F26</f>
        <v>-1695727972</v>
      </c>
      <c r="G12" s="615"/>
      <c r="H12" s="604">
        <f>+H26</f>
        <v>-1087798598</v>
      </c>
      <c r="I12" s="615"/>
      <c r="J12" s="604">
        <f>+J26</f>
        <v>-607929374</v>
      </c>
      <c r="K12" s="615"/>
      <c r="L12" s="610" t="s">
        <v>1653</v>
      </c>
      <c r="M12" s="615"/>
      <c r="N12" s="604">
        <f>N26</f>
        <v>-607929374</v>
      </c>
      <c r="O12" s="604"/>
      <c r="P12" s="604">
        <f>P26</f>
        <v>0</v>
      </c>
      <c r="Q12" s="604"/>
      <c r="R12" s="604">
        <f>R26</f>
        <v>0</v>
      </c>
      <c r="S12" s="604"/>
      <c r="T12" s="604">
        <f>SUM(N12:R12)</f>
        <v>-607929374</v>
      </c>
      <c r="U12" s="604"/>
      <c r="V12" s="627" t="s">
        <v>1652</v>
      </c>
      <c r="W12" s="604"/>
      <c r="X12" s="604">
        <f>X26</f>
        <v>-20021032.759567033</v>
      </c>
      <c r="Y12" s="604"/>
      <c r="Z12" s="604">
        <f>Z26</f>
        <v>0</v>
      </c>
      <c r="AA12" s="604"/>
      <c r="AB12" s="604">
        <f>AB26</f>
        <v>0</v>
      </c>
      <c r="AC12" s="604"/>
      <c r="AD12" s="610" t="s">
        <v>1651</v>
      </c>
      <c r="AE12" s="604"/>
      <c r="AF12" s="604">
        <f>AF26</f>
        <v>-587908341.15240538</v>
      </c>
      <c r="AG12" s="604"/>
      <c r="AH12" s="604">
        <f>AH26</f>
        <v>0</v>
      </c>
      <c r="AI12" s="604"/>
      <c r="AJ12" s="604">
        <f>AJ26</f>
        <v>0</v>
      </c>
      <c r="AK12" s="604"/>
      <c r="AL12" s="604">
        <f>SUM(AF12:AJ12)</f>
        <v>-587908341.15240538</v>
      </c>
      <c r="AM12" s="604"/>
      <c r="AN12" s="604">
        <f>AN26</f>
        <v>-9788826.4199011438</v>
      </c>
      <c r="AO12" s="604"/>
      <c r="AP12" s="604">
        <f>AP26</f>
        <v>0</v>
      </c>
      <c r="AQ12" s="604"/>
      <c r="AR12" s="604">
        <f>AR26</f>
        <v>0</v>
      </c>
      <c r="AS12" s="604"/>
      <c r="AT12" s="604">
        <f>AT26</f>
        <v>-578119514.73250425</v>
      </c>
      <c r="AU12" s="604"/>
      <c r="AV12" s="604">
        <f>AV26</f>
        <v>0</v>
      </c>
      <c r="AW12" s="604"/>
      <c r="AX12" s="604">
        <f>AX26</f>
        <v>0</v>
      </c>
      <c r="AY12" s="604"/>
      <c r="AZ12" s="604">
        <f>SUM(AT12:AX12)</f>
        <v>-578119514.73250425</v>
      </c>
      <c r="BA12" s="604"/>
      <c r="BB12" s="602"/>
      <c r="BC12" s="602">
        <f>A12</f>
        <v>100</v>
      </c>
    </row>
    <row r="13" spans="1:55" ht="15" x14ac:dyDescent="0.25">
      <c r="A13" s="602">
        <f>+A12+1</f>
        <v>101</v>
      </c>
      <c r="B13" s="615" t="s">
        <v>990</v>
      </c>
      <c r="C13" s="615"/>
      <c r="D13" s="615"/>
      <c r="E13" s="615"/>
      <c r="F13" s="604">
        <f>+F34</f>
        <v>0</v>
      </c>
      <c r="G13" s="615"/>
      <c r="H13" s="604">
        <f>+H34</f>
        <v>0</v>
      </c>
      <c r="I13" s="615"/>
      <c r="J13" s="604">
        <f>+J34</f>
        <v>0</v>
      </c>
      <c r="K13" s="615"/>
      <c r="L13" s="610" t="s">
        <v>1653</v>
      </c>
      <c r="M13" s="615"/>
      <c r="N13" s="604">
        <f>N34</f>
        <v>0</v>
      </c>
      <c r="O13" s="604"/>
      <c r="P13" s="604">
        <f>P34</f>
        <v>0</v>
      </c>
      <c r="Q13" s="604"/>
      <c r="R13" s="604">
        <f>R34</f>
        <v>0</v>
      </c>
      <c r="S13" s="604"/>
      <c r="T13" s="604">
        <f>SUM(N13:R13)</f>
        <v>0</v>
      </c>
      <c r="U13" s="604"/>
      <c r="V13" s="627" t="s">
        <v>1652</v>
      </c>
      <c r="W13" s="604"/>
      <c r="X13" s="604">
        <f>X34</f>
        <v>0</v>
      </c>
      <c r="Y13" s="604"/>
      <c r="Z13" s="604">
        <f>Z34</f>
        <v>0</v>
      </c>
      <c r="AA13" s="604"/>
      <c r="AB13" s="604">
        <f>AB34</f>
        <v>0</v>
      </c>
      <c r="AC13" s="604"/>
      <c r="AD13" s="610" t="s">
        <v>1651</v>
      </c>
      <c r="AE13" s="604"/>
      <c r="AF13" s="604">
        <f>AF34</f>
        <v>0</v>
      </c>
      <c r="AG13" s="604"/>
      <c r="AH13" s="604">
        <f>AH34</f>
        <v>0</v>
      </c>
      <c r="AI13" s="604"/>
      <c r="AJ13" s="604">
        <f>AJ34</f>
        <v>0</v>
      </c>
      <c r="AK13" s="604"/>
      <c r="AL13" s="604">
        <f>SUM(AF13:AJ13)</f>
        <v>0</v>
      </c>
      <c r="AM13" s="604"/>
      <c r="AN13" s="604">
        <f>AN34</f>
        <v>0</v>
      </c>
      <c r="AO13" s="604"/>
      <c r="AP13" s="604">
        <f>AP34</f>
        <v>0</v>
      </c>
      <c r="AQ13" s="604"/>
      <c r="AR13" s="604">
        <f>AR34</f>
        <v>0</v>
      </c>
      <c r="AS13" s="604"/>
      <c r="AT13" s="604">
        <f>AT34</f>
        <v>0</v>
      </c>
      <c r="AU13" s="604"/>
      <c r="AV13" s="604">
        <f>AV34</f>
        <v>0</v>
      </c>
      <c r="AW13" s="604"/>
      <c r="AX13" s="604">
        <f>AX34</f>
        <v>0</v>
      </c>
      <c r="AY13" s="604"/>
      <c r="AZ13" s="604">
        <f>SUM(AT13:AX13)</f>
        <v>0</v>
      </c>
      <c r="BA13" s="604"/>
      <c r="BB13" s="602"/>
      <c r="BC13" s="602">
        <f>A13</f>
        <v>101</v>
      </c>
    </row>
    <row r="14" spans="1:55" ht="15" x14ac:dyDescent="0.25">
      <c r="A14" s="602">
        <f>+A13+1</f>
        <v>102</v>
      </c>
      <c r="B14" s="615" t="s">
        <v>1660</v>
      </c>
      <c r="C14" s="615"/>
      <c r="D14" s="615"/>
      <c r="E14" s="615"/>
      <c r="F14" s="604">
        <f>+F42</f>
        <v>-346763385</v>
      </c>
      <c r="G14" s="615"/>
      <c r="H14" s="604">
        <f>+H42</f>
        <v>-206675379</v>
      </c>
      <c r="I14" s="615"/>
      <c r="J14" s="604">
        <f>+J42</f>
        <v>-140088006</v>
      </c>
      <c r="K14" s="615"/>
      <c r="L14" s="610" t="s">
        <v>1653</v>
      </c>
      <c r="M14" s="615"/>
      <c r="N14" s="604">
        <f>N42</f>
        <v>0</v>
      </c>
      <c r="O14" s="604"/>
      <c r="P14" s="604">
        <f>P42</f>
        <v>-140088006</v>
      </c>
      <c r="Q14" s="604"/>
      <c r="R14" s="604">
        <f>R42</f>
        <v>0</v>
      </c>
      <c r="S14" s="604"/>
      <c r="T14" s="604">
        <f>SUM(N14:R14)</f>
        <v>-140088006</v>
      </c>
      <c r="U14" s="604"/>
      <c r="V14" s="627" t="s">
        <v>1654</v>
      </c>
      <c r="W14" s="604"/>
      <c r="X14" s="604">
        <f>X42</f>
        <v>0</v>
      </c>
      <c r="Y14" s="604"/>
      <c r="Z14" s="604">
        <f>Z42</f>
        <v>-33233414.585294396</v>
      </c>
      <c r="AA14" s="604"/>
      <c r="AB14" s="604">
        <f>AB42</f>
        <v>0</v>
      </c>
      <c r="AC14" s="604"/>
      <c r="AD14" s="610" t="s">
        <v>1651</v>
      </c>
      <c r="AE14" s="604"/>
      <c r="AF14" s="604">
        <f>AF42</f>
        <v>0</v>
      </c>
      <c r="AG14" s="604"/>
      <c r="AH14" s="604">
        <f>AH42</f>
        <v>-106854591.43577531</v>
      </c>
      <c r="AI14" s="604"/>
      <c r="AJ14" s="604">
        <f>AJ42</f>
        <v>0</v>
      </c>
      <c r="AK14" s="604"/>
      <c r="AL14" s="604">
        <f>SUM(AF14:AJ14)</f>
        <v>-106854591.43577531</v>
      </c>
      <c r="AM14" s="604"/>
      <c r="AN14" s="604">
        <f>AN42</f>
        <v>0</v>
      </c>
      <c r="AO14" s="604"/>
      <c r="AP14" s="604">
        <f>AP42</f>
        <v>-2011915.1663569035</v>
      </c>
      <c r="AQ14" s="604"/>
      <c r="AR14" s="604">
        <f>AR42</f>
        <v>0</v>
      </c>
      <c r="AS14" s="604"/>
      <c r="AT14" s="604">
        <f>AT42</f>
        <v>0</v>
      </c>
      <c r="AU14" s="604"/>
      <c r="AV14" s="604">
        <f>AV42</f>
        <v>-104842676.26941842</v>
      </c>
      <c r="AW14" s="604"/>
      <c r="AX14" s="604">
        <f>AX42</f>
        <v>0</v>
      </c>
      <c r="AY14" s="604"/>
      <c r="AZ14" s="604">
        <f>SUM(AT14:AX14)</f>
        <v>-104842676.26941842</v>
      </c>
      <c r="BA14" s="604"/>
      <c r="BB14" s="602"/>
      <c r="BC14" s="602">
        <f>A14</f>
        <v>102</v>
      </c>
    </row>
    <row r="15" spans="1:55" ht="15" x14ac:dyDescent="0.25">
      <c r="A15" s="602">
        <f>+A14+1</f>
        <v>103</v>
      </c>
      <c r="B15" s="615" t="s">
        <v>1659</v>
      </c>
      <c r="C15" s="615"/>
      <c r="D15" s="615"/>
      <c r="E15" s="615"/>
      <c r="F15" s="604">
        <f>+F102</f>
        <v>9730734</v>
      </c>
      <c r="G15" s="615"/>
      <c r="H15" s="604">
        <f>+H102</f>
        <v>5840030</v>
      </c>
      <c r="I15" s="615"/>
      <c r="J15" s="604">
        <f>+J102</f>
        <v>3890704</v>
      </c>
      <c r="K15" s="615"/>
      <c r="L15" s="610" t="s">
        <v>1653</v>
      </c>
      <c r="M15" s="615"/>
      <c r="N15" s="604">
        <f>N102</f>
        <v>0</v>
      </c>
      <c r="O15" s="604"/>
      <c r="P15" s="604">
        <f>P102</f>
        <v>0</v>
      </c>
      <c r="Q15" s="604"/>
      <c r="R15" s="604">
        <f>R102</f>
        <v>3890704</v>
      </c>
      <c r="S15" s="604"/>
      <c r="T15" s="604">
        <f>SUM(N15:R15)</f>
        <v>3890704</v>
      </c>
      <c r="U15" s="604"/>
      <c r="V15" s="627" t="s">
        <v>1658</v>
      </c>
      <c r="W15" s="604"/>
      <c r="X15" s="604">
        <f>X102</f>
        <v>0</v>
      </c>
      <c r="Y15" s="604"/>
      <c r="Z15" s="604">
        <f>Z102</f>
        <v>0</v>
      </c>
      <c r="AA15" s="604"/>
      <c r="AB15" s="604">
        <f>AB102</f>
        <v>-280186.65748921991</v>
      </c>
      <c r="AC15" s="604"/>
      <c r="AD15" s="610" t="s">
        <v>1651</v>
      </c>
      <c r="AE15" s="604"/>
      <c r="AF15" s="604">
        <f>AF102</f>
        <v>0</v>
      </c>
      <c r="AG15" s="604"/>
      <c r="AH15" s="604">
        <f>AH102</f>
        <v>0</v>
      </c>
      <c r="AI15" s="604"/>
      <c r="AJ15" s="604">
        <f>AJ102</f>
        <v>4170890.7933325088</v>
      </c>
      <c r="AK15" s="604"/>
      <c r="AL15" s="604">
        <f>SUM(AF15:AJ15)</f>
        <v>4170890.7933325088</v>
      </c>
      <c r="AM15" s="604"/>
      <c r="AN15" s="604">
        <f>AN102</f>
        <v>0</v>
      </c>
      <c r="AO15" s="604"/>
      <c r="AP15" s="604">
        <f>AP102</f>
        <v>0</v>
      </c>
      <c r="AQ15" s="604"/>
      <c r="AR15" s="604">
        <f>AR102</f>
        <v>78531.685090638581</v>
      </c>
      <c r="AS15" s="604"/>
      <c r="AT15" s="604">
        <f>AT102</f>
        <v>0</v>
      </c>
      <c r="AU15" s="604"/>
      <c r="AV15" s="604">
        <f>AV102</f>
        <v>0</v>
      </c>
      <c r="AW15" s="604"/>
      <c r="AX15" s="604">
        <f>AX102</f>
        <v>4092359.1082418691</v>
      </c>
      <c r="AY15" s="604"/>
      <c r="AZ15" s="604">
        <f>SUM(AT15:AX15)</f>
        <v>4092359.1082418691</v>
      </c>
      <c r="BA15" s="604"/>
      <c r="BB15" s="602"/>
      <c r="BC15" s="602">
        <f>A15</f>
        <v>103</v>
      </c>
    </row>
    <row r="16" spans="1:55" ht="15" x14ac:dyDescent="0.25">
      <c r="A16" s="602">
        <f>+A15+1</f>
        <v>104</v>
      </c>
      <c r="B16" s="615" t="s">
        <v>1657</v>
      </c>
      <c r="C16" s="615" t="s">
        <v>1656</v>
      </c>
      <c r="D16" s="615"/>
      <c r="E16" s="615"/>
      <c r="F16" s="630">
        <f>+F116</f>
        <v>336430551</v>
      </c>
      <c r="G16" s="615"/>
      <c r="H16" s="630">
        <f>+H116</f>
        <v>201858330</v>
      </c>
      <c r="I16" s="615"/>
      <c r="J16" s="630">
        <f>+J116</f>
        <v>134572220</v>
      </c>
      <c r="K16" s="615"/>
      <c r="L16" s="610" t="s">
        <v>1653</v>
      </c>
      <c r="M16" s="615"/>
      <c r="N16" s="630">
        <f>N116</f>
        <v>134572220</v>
      </c>
      <c r="O16" s="630"/>
      <c r="P16" s="630">
        <f>P116</f>
        <v>0</v>
      </c>
      <c r="Q16" s="630"/>
      <c r="R16" s="630">
        <f>R116</f>
        <v>0</v>
      </c>
      <c r="S16" s="630"/>
      <c r="T16" s="630">
        <f>SUM(N16:R16)</f>
        <v>134572220</v>
      </c>
      <c r="U16" s="604"/>
      <c r="V16" s="627" t="s">
        <v>1652</v>
      </c>
      <c r="W16" s="604"/>
      <c r="X16" s="630">
        <f>X116</f>
        <v>4431887.89822408</v>
      </c>
      <c r="Y16" s="630"/>
      <c r="Z16" s="630">
        <f>Z116</f>
        <v>0</v>
      </c>
      <c r="AA16" s="630"/>
      <c r="AB16" s="630">
        <f>AB116</f>
        <v>0</v>
      </c>
      <c r="AC16" s="604"/>
      <c r="AD16" s="610" t="s">
        <v>1651</v>
      </c>
      <c r="AE16" s="604"/>
      <c r="AF16" s="630">
        <f>AF116</f>
        <v>130140332.30780992</v>
      </c>
      <c r="AG16" s="630"/>
      <c r="AH16" s="630">
        <f>AH116</f>
        <v>0</v>
      </c>
      <c r="AI16" s="630"/>
      <c r="AJ16" s="630">
        <f>AJ116</f>
        <v>0</v>
      </c>
      <c r="AK16" s="630"/>
      <c r="AL16" s="630">
        <f>SUM(AF16:AJ16)</f>
        <v>130140332.30780992</v>
      </c>
      <c r="AM16" s="604"/>
      <c r="AN16" s="630">
        <f>AN116</f>
        <v>2166870.3044244801</v>
      </c>
      <c r="AO16" s="630"/>
      <c r="AP16" s="630">
        <f>AP116</f>
        <v>0</v>
      </c>
      <c r="AQ16" s="630"/>
      <c r="AR16" s="630">
        <f>AR116</f>
        <v>0</v>
      </c>
      <c r="AS16" s="604"/>
      <c r="AT16" s="630">
        <f>AT116</f>
        <v>127973462.00338544</v>
      </c>
      <c r="AU16" s="630"/>
      <c r="AV16" s="630">
        <f>AV116</f>
        <v>0</v>
      </c>
      <c r="AW16" s="630"/>
      <c r="AX16" s="630">
        <f>AX116</f>
        <v>0</v>
      </c>
      <c r="AY16" s="630"/>
      <c r="AZ16" s="630">
        <f>SUM(AT16:AX16)</f>
        <v>127973462.00338544</v>
      </c>
      <c r="BA16" s="604"/>
      <c r="BB16" s="602"/>
      <c r="BC16" s="602">
        <f>A16</f>
        <v>104</v>
      </c>
    </row>
    <row r="17" spans="1:55" ht="15" x14ac:dyDescent="0.25">
      <c r="A17" s="602">
        <f>+A16+1</f>
        <v>105</v>
      </c>
      <c r="B17" s="615" t="s">
        <v>504</v>
      </c>
      <c r="C17" s="615"/>
      <c r="D17" s="602"/>
      <c r="E17" s="602"/>
      <c r="F17" s="603">
        <f>SUM(F12:F16)</f>
        <v>-1696330072</v>
      </c>
      <c r="G17" s="602"/>
      <c r="H17" s="603">
        <f>SUM(H12:H16)</f>
        <v>-1086775617</v>
      </c>
      <c r="I17" s="602"/>
      <c r="J17" s="603">
        <f>SUM(J12:J16)</f>
        <v>-609554456</v>
      </c>
      <c r="K17" s="602"/>
      <c r="L17" s="602"/>
      <c r="M17" s="602"/>
      <c r="N17" s="603">
        <f>SUM(N12:N16)</f>
        <v>-473357154</v>
      </c>
      <c r="O17" s="603"/>
      <c r="P17" s="603">
        <f>SUM(P12:P16)</f>
        <v>-140088006</v>
      </c>
      <c r="Q17" s="603"/>
      <c r="R17" s="603">
        <f>SUM(R12:R16)</f>
        <v>3890704</v>
      </c>
      <c r="S17" s="603"/>
      <c r="T17" s="603">
        <f>SUM(T12:T16)</f>
        <v>-609554456</v>
      </c>
      <c r="U17" s="603"/>
      <c r="V17" s="603"/>
      <c r="W17" s="603"/>
      <c r="X17" s="603">
        <f>SUM(X12:X16)</f>
        <v>-15589144.861342954</v>
      </c>
      <c r="Y17" s="603"/>
      <c r="Z17" s="603">
        <f>SUM(Z12:Z16)</f>
        <v>-33233414.585294396</v>
      </c>
      <c r="AA17" s="603"/>
      <c r="AB17" s="603">
        <f>SUM(AB12:AB16)</f>
        <v>-280186.65748921991</v>
      </c>
      <c r="AC17" s="603"/>
      <c r="AD17" s="602"/>
      <c r="AE17" s="603"/>
      <c r="AF17" s="603">
        <f>SUM(AF12:AF16)</f>
        <v>-457768008.84459543</v>
      </c>
      <c r="AG17" s="603"/>
      <c r="AH17" s="603">
        <f>SUM(AH12:AH16)</f>
        <v>-106854591.43577531</v>
      </c>
      <c r="AI17" s="603"/>
      <c r="AJ17" s="603">
        <f>SUM(AJ12:AJ16)</f>
        <v>4170890.7933325088</v>
      </c>
      <c r="AK17" s="603"/>
      <c r="AL17" s="603">
        <f>SUM(AL12:AL16)</f>
        <v>-560451709.48703825</v>
      </c>
      <c r="AM17" s="603"/>
      <c r="AN17" s="603">
        <f>SUM(AN12:AN16)</f>
        <v>-7621956.1154766642</v>
      </c>
      <c r="AO17" s="603"/>
      <c r="AP17" s="603">
        <f>SUM(AP12:AP16)</f>
        <v>-2011915.1663569035</v>
      </c>
      <c r="AQ17" s="603"/>
      <c r="AR17" s="603">
        <f>SUM(AR12:AR16)</f>
        <v>78531.685090638581</v>
      </c>
      <c r="AS17" s="603"/>
      <c r="AT17" s="603">
        <f>SUM(AT12:AT16)</f>
        <v>-450146052.72911882</v>
      </c>
      <c r="AU17" s="603"/>
      <c r="AV17" s="603">
        <f>SUM(AV12:AV16)</f>
        <v>-104842676.26941842</v>
      </c>
      <c r="AW17" s="603"/>
      <c r="AX17" s="603">
        <f>SUM(AX12:AX16)</f>
        <v>4092359.1082418691</v>
      </c>
      <c r="AY17" s="603"/>
      <c r="AZ17" s="603">
        <f>SUM(AZ12:AZ16)</f>
        <v>-550896369.89029527</v>
      </c>
      <c r="BA17" s="603"/>
      <c r="BB17" s="621"/>
      <c r="BC17" s="602">
        <f>A17</f>
        <v>105</v>
      </c>
    </row>
    <row r="18" spans="1:55" ht="15" x14ac:dyDescent="0.25">
      <c r="A18" s="602"/>
      <c r="B18" s="615"/>
      <c r="C18" s="615"/>
      <c r="D18" s="602"/>
      <c r="E18" s="602"/>
      <c r="F18" s="628"/>
      <c r="G18" s="629"/>
      <c r="H18" s="628"/>
      <c r="I18" s="629"/>
      <c r="J18" s="628"/>
      <c r="K18" s="629"/>
      <c r="L18" s="628"/>
      <c r="M18" s="602"/>
      <c r="N18" s="615"/>
      <c r="O18" s="615"/>
      <c r="P18" s="615"/>
      <c r="Q18" s="615"/>
      <c r="R18" s="615"/>
      <c r="S18" s="615"/>
      <c r="T18" s="615"/>
      <c r="U18" s="615"/>
      <c r="V18" s="615"/>
      <c r="W18" s="615"/>
      <c r="X18" s="615"/>
      <c r="Y18" s="615"/>
      <c r="Z18" s="615"/>
      <c r="AA18" s="615"/>
      <c r="AB18" s="615"/>
      <c r="AC18" s="615"/>
      <c r="AD18" s="602"/>
      <c r="AE18" s="615"/>
      <c r="AF18" s="615"/>
      <c r="AG18" s="615"/>
      <c r="AH18" s="615"/>
      <c r="AI18" s="615"/>
      <c r="AJ18" s="615"/>
      <c r="AK18" s="615"/>
      <c r="AL18" s="615"/>
      <c r="AM18" s="615"/>
      <c r="AN18" s="615"/>
      <c r="AO18" s="615"/>
      <c r="AP18" s="615"/>
      <c r="AQ18" s="615"/>
      <c r="AR18" s="615"/>
      <c r="AS18" s="615"/>
      <c r="AT18" s="615"/>
      <c r="AU18" s="615"/>
      <c r="AV18" s="615"/>
      <c r="AW18" s="615"/>
      <c r="AX18" s="615"/>
      <c r="AY18" s="615"/>
      <c r="AZ18" s="615"/>
      <c r="BA18" s="615"/>
      <c r="BB18" s="621"/>
      <c r="BC18" s="602"/>
    </row>
    <row r="19" spans="1:55" ht="15" x14ac:dyDescent="0.25">
      <c r="A19" s="602">
        <f>+A17+1</f>
        <v>106</v>
      </c>
      <c r="B19" s="608" t="s">
        <v>1572</v>
      </c>
      <c r="C19" s="608"/>
      <c r="D19" s="624"/>
      <c r="E19" s="602"/>
      <c r="F19" s="602"/>
      <c r="G19" s="602"/>
      <c r="H19" s="602"/>
      <c r="I19" s="602"/>
      <c r="J19" s="602"/>
      <c r="K19" s="602"/>
      <c r="L19" s="602"/>
      <c r="M19" s="602"/>
      <c r="N19" s="615"/>
      <c r="O19" s="615"/>
      <c r="P19" s="615"/>
      <c r="Q19" s="615"/>
      <c r="R19" s="615"/>
      <c r="S19" s="615"/>
      <c r="T19" s="615"/>
      <c r="U19" s="615"/>
      <c r="V19" s="615"/>
      <c r="W19" s="615"/>
      <c r="X19" s="615"/>
      <c r="Y19" s="615"/>
      <c r="Z19" s="615"/>
      <c r="AA19" s="615"/>
      <c r="AB19" s="615"/>
      <c r="AC19" s="615"/>
      <c r="AD19" s="602"/>
      <c r="AE19" s="615"/>
      <c r="AF19" s="615"/>
      <c r="AG19" s="615"/>
      <c r="AH19" s="615"/>
      <c r="AI19" s="615"/>
      <c r="AJ19" s="615"/>
      <c r="AK19" s="615"/>
      <c r="AL19" s="615"/>
      <c r="AM19" s="615"/>
      <c r="AN19" s="615"/>
      <c r="AO19" s="615"/>
      <c r="AP19" s="615"/>
      <c r="AQ19" s="615"/>
      <c r="AR19" s="615"/>
      <c r="AS19" s="615"/>
      <c r="AT19" s="615"/>
      <c r="AU19" s="615"/>
      <c r="AV19" s="615"/>
      <c r="AW19" s="615"/>
      <c r="AX19" s="615"/>
      <c r="AY19" s="615"/>
      <c r="AZ19" s="615"/>
      <c r="BA19" s="615"/>
      <c r="BB19" s="623"/>
      <c r="BC19" s="602">
        <f>A19</f>
        <v>106</v>
      </c>
    </row>
    <row r="20" spans="1:55" ht="15" x14ac:dyDescent="0.25">
      <c r="A20" s="602">
        <f>+A19+1</f>
        <v>107</v>
      </c>
      <c r="B20" s="606" t="s">
        <v>1655</v>
      </c>
      <c r="C20" s="615"/>
      <c r="D20" s="602"/>
      <c r="E20" s="602"/>
      <c r="F20" s="603">
        <f>F124</f>
        <v>-22361973.694661092</v>
      </c>
      <c r="G20" s="603"/>
      <c r="H20" s="603">
        <f>H124</f>
        <v>-13417682.378914446</v>
      </c>
      <c r="I20" s="603"/>
      <c r="J20" s="603">
        <f>J124</f>
        <v>-8944291.3157466538</v>
      </c>
      <c r="K20" s="603"/>
      <c r="L20" s="610" t="s">
        <v>1653</v>
      </c>
      <c r="M20" s="602"/>
      <c r="N20" s="603">
        <f>N124</f>
        <v>0</v>
      </c>
      <c r="O20" s="603"/>
      <c r="P20" s="603">
        <f>P124</f>
        <v>-8944291.3157466538</v>
      </c>
      <c r="Q20" s="603"/>
      <c r="R20" s="603">
        <f>R124</f>
        <v>0</v>
      </c>
      <c r="S20" s="603"/>
      <c r="T20" s="603">
        <f>SUM(N20:R20)</f>
        <v>-8944291.3157466538</v>
      </c>
      <c r="U20" s="603"/>
      <c r="V20" s="627" t="s">
        <v>1654</v>
      </c>
      <c r="W20" s="603"/>
      <c r="X20" s="603">
        <f>X124</f>
        <v>0</v>
      </c>
      <c r="Y20" s="603"/>
      <c r="Z20" s="603">
        <f>Z124</f>
        <v>-2007129.7761870476</v>
      </c>
      <c r="AA20" s="603"/>
      <c r="AB20" s="603">
        <f>AB124</f>
        <v>0</v>
      </c>
      <c r="AC20" s="603"/>
      <c r="AD20" s="610" t="s">
        <v>1651</v>
      </c>
      <c r="AE20" s="603"/>
      <c r="AF20" s="603">
        <f>AF124</f>
        <v>0</v>
      </c>
      <c r="AG20" s="603"/>
      <c r="AH20" s="603">
        <f>AH124</f>
        <v>-6937161.5395596046</v>
      </c>
      <c r="AI20" s="603"/>
      <c r="AJ20" s="603">
        <f>AJ124</f>
        <v>0</v>
      </c>
      <c r="AK20" s="603"/>
      <c r="AL20" s="603">
        <f>SUM(AF20:AJ20)</f>
        <v>-6937161.5395596046</v>
      </c>
      <c r="AM20" s="603"/>
      <c r="AN20" s="603">
        <f>AN124</f>
        <v>0</v>
      </c>
      <c r="AO20" s="603"/>
      <c r="AP20" s="603">
        <f>AP124</f>
        <v>-130616.5727215996</v>
      </c>
      <c r="AQ20" s="603"/>
      <c r="AR20" s="603">
        <f>AR124</f>
        <v>0</v>
      </c>
      <c r="AS20" s="603"/>
      <c r="AT20" s="603">
        <f>AT124</f>
        <v>0</v>
      </c>
      <c r="AU20" s="603"/>
      <c r="AV20" s="603">
        <f>AV124</f>
        <v>-6806544.9668380041</v>
      </c>
      <c r="AW20" s="603"/>
      <c r="AX20" s="603">
        <f>AX124</f>
        <v>0</v>
      </c>
      <c r="AY20" s="603"/>
      <c r="AZ20" s="603">
        <f>SUM(AT20:AX20)</f>
        <v>-6806544.9668380041</v>
      </c>
      <c r="BA20" s="603"/>
      <c r="BB20" s="621"/>
      <c r="BC20" s="602">
        <f>A20</f>
        <v>107</v>
      </c>
    </row>
    <row r="21" spans="1:55" ht="15" x14ac:dyDescent="0.25">
      <c r="A21" s="602">
        <f>A20+1</f>
        <v>108</v>
      </c>
      <c r="B21" s="610" t="s">
        <v>76</v>
      </c>
      <c r="C21" s="615"/>
      <c r="D21" s="602"/>
      <c r="E21" s="602"/>
      <c r="F21" s="603">
        <v>0</v>
      </c>
      <c r="G21" s="603"/>
      <c r="H21" s="603">
        <v>0</v>
      </c>
      <c r="I21" s="603"/>
      <c r="J21" s="603">
        <v>0</v>
      </c>
      <c r="K21" s="603"/>
      <c r="L21" s="610" t="s">
        <v>1653</v>
      </c>
      <c r="M21" s="602"/>
      <c r="N21" s="603">
        <f>N125</f>
        <v>0</v>
      </c>
      <c r="O21" s="603"/>
      <c r="P21" s="603">
        <v>0</v>
      </c>
      <c r="Q21" s="603"/>
      <c r="R21" s="603">
        <v>0</v>
      </c>
      <c r="S21" s="603"/>
      <c r="T21" s="603">
        <f>SUM(N21:R21)</f>
        <v>0</v>
      </c>
      <c r="U21" s="603"/>
      <c r="V21" s="626" t="s">
        <v>1652</v>
      </c>
      <c r="W21" s="603"/>
      <c r="X21" s="603">
        <v>0</v>
      </c>
      <c r="Y21" s="603"/>
      <c r="Z21" s="603">
        <v>0</v>
      </c>
      <c r="AA21" s="603"/>
      <c r="AB21" s="603">
        <v>0</v>
      </c>
      <c r="AC21" s="603"/>
      <c r="AD21" s="610" t="s">
        <v>1651</v>
      </c>
      <c r="AE21" s="603"/>
      <c r="AF21" s="603">
        <v>0</v>
      </c>
      <c r="AG21" s="603"/>
      <c r="AH21" s="603">
        <v>0</v>
      </c>
      <c r="AI21" s="603"/>
      <c r="AJ21" s="603">
        <f>AJ125</f>
        <v>0</v>
      </c>
      <c r="AK21" s="603"/>
      <c r="AL21" s="603">
        <f>SUM(AF21:AJ21)</f>
        <v>0</v>
      </c>
      <c r="AM21" s="603"/>
      <c r="AN21" s="603">
        <v>0</v>
      </c>
      <c r="AO21" s="603"/>
      <c r="AP21" s="603">
        <v>0</v>
      </c>
      <c r="AQ21" s="603"/>
      <c r="AR21" s="603">
        <v>0</v>
      </c>
      <c r="AS21" s="603"/>
      <c r="AT21" s="603">
        <v>0</v>
      </c>
      <c r="AU21" s="603"/>
      <c r="AV21" s="603">
        <v>0</v>
      </c>
      <c r="AW21" s="603"/>
      <c r="AX21" s="603">
        <v>0</v>
      </c>
      <c r="AY21" s="603"/>
      <c r="AZ21" s="603">
        <f>SUM(AT21:AX21)</f>
        <v>0</v>
      </c>
      <c r="BA21" s="603"/>
      <c r="BB21" s="623"/>
      <c r="BC21" s="602">
        <f>A21</f>
        <v>108</v>
      </c>
    </row>
    <row r="22" spans="1:55" ht="15" x14ac:dyDescent="0.25">
      <c r="A22" s="602">
        <f>A21+1</f>
        <v>109</v>
      </c>
      <c r="B22" s="610" t="s">
        <v>76</v>
      </c>
      <c r="C22" s="615"/>
      <c r="D22" s="602"/>
      <c r="E22" s="602"/>
      <c r="F22" s="607">
        <v>0</v>
      </c>
      <c r="G22" s="607"/>
      <c r="H22" s="607">
        <v>0</v>
      </c>
      <c r="I22" s="607"/>
      <c r="J22" s="607">
        <v>0</v>
      </c>
      <c r="K22" s="607"/>
      <c r="L22" s="610" t="s">
        <v>1653</v>
      </c>
      <c r="M22" s="602"/>
      <c r="N22" s="607">
        <f>N126</f>
        <v>0</v>
      </c>
      <c r="O22" s="607"/>
      <c r="P22" s="607">
        <v>0</v>
      </c>
      <c r="Q22" s="607"/>
      <c r="R22" s="607">
        <v>0</v>
      </c>
      <c r="S22" s="607"/>
      <c r="T22" s="607">
        <f>SUM(N22:R22)</f>
        <v>0</v>
      </c>
      <c r="U22" s="603"/>
      <c r="V22" s="626" t="s">
        <v>1652</v>
      </c>
      <c r="W22" s="603"/>
      <c r="X22" s="607">
        <v>0</v>
      </c>
      <c r="Y22" s="607"/>
      <c r="Z22" s="607">
        <v>0</v>
      </c>
      <c r="AA22" s="607"/>
      <c r="AB22" s="607">
        <v>0</v>
      </c>
      <c r="AC22" s="603"/>
      <c r="AD22" s="610" t="s">
        <v>1651</v>
      </c>
      <c r="AE22" s="603"/>
      <c r="AF22" s="607">
        <v>0</v>
      </c>
      <c r="AG22" s="607"/>
      <c r="AH22" s="607">
        <v>0</v>
      </c>
      <c r="AI22" s="607"/>
      <c r="AJ22" s="607">
        <f>AJ126</f>
        <v>0</v>
      </c>
      <c r="AK22" s="607"/>
      <c r="AL22" s="607">
        <f>SUM(AF22:AJ22)</f>
        <v>0</v>
      </c>
      <c r="AM22" s="603"/>
      <c r="AN22" s="607">
        <v>0</v>
      </c>
      <c r="AO22" s="607"/>
      <c r="AP22" s="607">
        <v>0</v>
      </c>
      <c r="AQ22" s="607"/>
      <c r="AR22" s="607">
        <v>0</v>
      </c>
      <c r="AS22" s="603"/>
      <c r="AT22" s="607">
        <v>0</v>
      </c>
      <c r="AU22" s="607"/>
      <c r="AV22" s="607">
        <v>0</v>
      </c>
      <c r="AW22" s="607"/>
      <c r="AX22" s="607">
        <v>0</v>
      </c>
      <c r="AY22" s="607"/>
      <c r="AZ22" s="607">
        <f>SUM(AT22:AX22)</f>
        <v>0</v>
      </c>
      <c r="BA22" s="603"/>
      <c r="BB22" s="623"/>
      <c r="BC22" s="602">
        <f>A22</f>
        <v>109</v>
      </c>
    </row>
    <row r="23" spans="1:55" ht="15" x14ac:dyDescent="0.25">
      <c r="A23" s="602">
        <f>A22+1</f>
        <v>110</v>
      </c>
      <c r="B23" s="615" t="s">
        <v>1650</v>
      </c>
      <c r="C23" s="615"/>
      <c r="D23" s="602"/>
      <c r="E23" s="602"/>
      <c r="F23" s="603">
        <f>SUM(F17:F22)</f>
        <v>-1718692045.6946611</v>
      </c>
      <c r="G23" s="603"/>
      <c r="H23" s="603">
        <f>SUM(H17:H22)</f>
        <v>-1100193299.3789144</v>
      </c>
      <c r="I23" s="603"/>
      <c r="J23" s="603">
        <f>SUM(J17:J22)</f>
        <v>-618498747.31574667</v>
      </c>
      <c r="K23" s="603"/>
      <c r="L23" s="603"/>
      <c r="M23" s="602"/>
      <c r="N23" s="603">
        <f>SUM(N17:N22)</f>
        <v>-473357154</v>
      </c>
      <c r="O23" s="603"/>
      <c r="P23" s="603">
        <f>SUM(P17:P22)</f>
        <v>-149032297.31574667</v>
      </c>
      <c r="Q23" s="603"/>
      <c r="R23" s="603">
        <f>SUM(R17:R22)</f>
        <v>3890704</v>
      </c>
      <c r="S23" s="603"/>
      <c r="T23" s="603">
        <f>SUM(T17:T22)</f>
        <v>-618498747.31574667</v>
      </c>
      <c r="U23" s="603"/>
      <c r="V23" s="603"/>
      <c r="W23" s="603"/>
      <c r="X23" s="603">
        <f>SUM(X17:X22)</f>
        <v>-15589144.861342954</v>
      </c>
      <c r="Y23" s="603"/>
      <c r="Z23" s="603">
        <f>SUM(Z17:Z22)</f>
        <v>-35240544.361481443</v>
      </c>
      <c r="AA23" s="603"/>
      <c r="AB23" s="603">
        <f>SUM(AB17:AB22)</f>
        <v>-280186.65748921991</v>
      </c>
      <c r="AC23" s="603"/>
      <c r="AD23" s="603"/>
      <c r="AE23" s="603"/>
      <c r="AF23" s="603">
        <f>SUM(AF17:AF22)</f>
        <v>-457768008.84459543</v>
      </c>
      <c r="AG23" s="603"/>
      <c r="AH23" s="603">
        <f>SUM(AH17:AH22)</f>
        <v>-113791752.97533491</v>
      </c>
      <c r="AI23" s="603"/>
      <c r="AJ23" s="603">
        <f>SUM(AJ17:AJ22)</f>
        <v>4170890.7933325088</v>
      </c>
      <c r="AK23" s="603"/>
      <c r="AL23" s="603">
        <f>SUM(AL17:AL22)-1</f>
        <v>-567388872.02659786</v>
      </c>
      <c r="AM23" s="603"/>
      <c r="AN23" s="603">
        <f>SUM(AN17:AN22)</f>
        <v>-7621956.1154766642</v>
      </c>
      <c r="AO23" s="603"/>
      <c r="AP23" s="603">
        <f>SUM(AP17:AP22)</f>
        <v>-2142531.7390785031</v>
      </c>
      <c r="AQ23" s="603"/>
      <c r="AR23" s="603">
        <f>SUM(AR17:AR22)</f>
        <v>78531.685090638581</v>
      </c>
      <c r="AS23" s="603"/>
      <c r="AT23" s="603">
        <f>SUM(AT17:AT22)</f>
        <v>-450146052.72911882</v>
      </c>
      <c r="AU23" s="603"/>
      <c r="AV23" s="603">
        <f>SUM(AV17:AV22)</f>
        <v>-111649221.23625642</v>
      </c>
      <c r="AW23" s="603"/>
      <c r="AX23" s="603">
        <f>SUM(AX17:AX22)</f>
        <v>4092359.1082418691</v>
      </c>
      <c r="AY23" s="603"/>
      <c r="AZ23" s="603">
        <f>SUM(AZ17:AZ22)-1</f>
        <v>-557702915.85713327</v>
      </c>
      <c r="BA23" s="603"/>
      <c r="BB23" s="623"/>
      <c r="BC23" s="602">
        <f>A23</f>
        <v>110</v>
      </c>
    </row>
    <row r="24" spans="1:55" ht="15" x14ac:dyDescent="0.25">
      <c r="A24" s="602"/>
      <c r="B24" s="615"/>
      <c r="C24" s="615"/>
      <c r="D24" s="602"/>
      <c r="E24" s="602"/>
      <c r="F24" s="602"/>
      <c r="G24" s="602"/>
      <c r="H24" s="602"/>
      <c r="I24" s="602"/>
      <c r="J24" s="602"/>
      <c r="K24" s="602"/>
      <c r="L24" s="602"/>
      <c r="M24" s="602"/>
      <c r="N24" s="603"/>
      <c r="O24" s="603"/>
      <c r="P24" s="603"/>
      <c r="Q24" s="603"/>
      <c r="R24" s="603"/>
      <c r="S24" s="603"/>
      <c r="T24" s="603"/>
      <c r="U24" s="603"/>
      <c r="V24" s="603"/>
      <c r="W24" s="603"/>
      <c r="X24" s="603"/>
      <c r="Y24" s="603"/>
      <c r="Z24" s="603"/>
      <c r="AA24" s="603"/>
      <c r="AB24" s="603"/>
      <c r="AC24" s="603"/>
      <c r="AD24" s="603"/>
      <c r="AE24" s="603"/>
      <c r="AF24" s="603"/>
      <c r="AG24" s="603"/>
      <c r="AH24" s="603"/>
      <c r="AI24" s="603"/>
      <c r="AJ24" s="603"/>
      <c r="AK24" s="603"/>
      <c r="AL24" s="603"/>
      <c r="AM24" s="603"/>
      <c r="AN24" s="603"/>
      <c r="AO24" s="603"/>
      <c r="AP24" s="603"/>
      <c r="AQ24" s="603"/>
      <c r="AR24" s="603"/>
      <c r="AS24" s="603"/>
      <c r="AT24" s="603"/>
      <c r="AU24" s="603"/>
      <c r="AV24" s="603"/>
      <c r="AW24" s="603"/>
      <c r="AX24" s="603"/>
      <c r="AY24" s="603"/>
      <c r="AZ24" s="603"/>
      <c r="BA24" s="603"/>
      <c r="BB24" s="623"/>
      <c r="BC24" s="602"/>
    </row>
    <row r="25" spans="1:55" ht="15" x14ac:dyDescent="0.25">
      <c r="A25" s="587" t="s">
        <v>99</v>
      </c>
      <c r="B25" s="608" t="s">
        <v>1649</v>
      </c>
      <c r="C25" s="625"/>
      <c r="D25" s="624" t="s">
        <v>92</v>
      </c>
      <c r="E25" s="602"/>
      <c r="F25" s="602"/>
      <c r="G25" s="602"/>
      <c r="H25" s="602"/>
      <c r="I25" s="602"/>
      <c r="J25" s="602"/>
      <c r="K25" s="602"/>
      <c r="L25" s="602"/>
      <c r="M25" s="602"/>
      <c r="N25" s="603"/>
      <c r="O25" s="603"/>
      <c r="P25" s="603"/>
      <c r="Q25" s="603"/>
      <c r="R25" s="615"/>
      <c r="S25" s="615"/>
      <c r="T25" s="615"/>
      <c r="U25" s="615"/>
      <c r="V25" s="615"/>
      <c r="W25" s="615"/>
      <c r="X25" s="615"/>
      <c r="Y25" s="615"/>
      <c r="Z25" s="615"/>
      <c r="AA25" s="615"/>
      <c r="AB25" s="615"/>
      <c r="AC25" s="615"/>
      <c r="AD25" s="615"/>
      <c r="AE25" s="615"/>
      <c r="AF25" s="603"/>
      <c r="AG25" s="603"/>
      <c r="AH25" s="603"/>
      <c r="AI25" s="603"/>
      <c r="AJ25" s="615"/>
      <c r="AK25" s="615"/>
      <c r="AL25" s="615"/>
      <c r="AM25" s="615"/>
      <c r="AN25" s="615"/>
      <c r="AO25" s="615"/>
      <c r="AP25" s="603"/>
      <c r="AQ25" s="615"/>
      <c r="AR25" s="615"/>
      <c r="AS25" s="615"/>
      <c r="AT25" s="603"/>
      <c r="AU25" s="603"/>
      <c r="AV25" s="603"/>
      <c r="AW25" s="603"/>
      <c r="AX25" s="615"/>
      <c r="AY25" s="615"/>
      <c r="AZ25" s="615"/>
      <c r="BA25" s="615"/>
      <c r="BB25" s="623"/>
      <c r="BC25" s="609" t="s">
        <v>99</v>
      </c>
    </row>
    <row r="26" spans="1:55" ht="15" x14ac:dyDescent="0.25">
      <c r="A26" s="602">
        <v>200</v>
      </c>
      <c r="B26" s="615" t="s">
        <v>1648</v>
      </c>
      <c r="C26" s="615"/>
      <c r="D26" s="602"/>
      <c r="E26" s="602"/>
      <c r="F26" s="607">
        <f>ROUND(SUM(F27:F31),0)</f>
        <v>-1695727972</v>
      </c>
      <c r="G26" s="603"/>
      <c r="H26" s="607">
        <f>ROUND(SUM(H27:H31),0)</f>
        <v>-1087798598</v>
      </c>
      <c r="I26" s="603"/>
      <c r="J26" s="607">
        <f>ROUND(SUM(J27:J31),0)</f>
        <v>-607929374</v>
      </c>
      <c r="K26" s="602"/>
      <c r="L26" s="602"/>
      <c r="M26" s="602"/>
      <c r="N26" s="607">
        <f>ROUND(SUM(N27:N31),0)</f>
        <v>-607929374</v>
      </c>
      <c r="O26" s="603"/>
      <c r="P26" s="607">
        <f>ROUND(SUM(P27:P31),0)</f>
        <v>0</v>
      </c>
      <c r="Q26" s="603"/>
      <c r="R26" s="607">
        <f>ROUND(SUM(R27:R31),0)</f>
        <v>0</v>
      </c>
      <c r="S26" s="603"/>
      <c r="T26" s="607">
        <f>ROUND(SUM(T27:T31),0)</f>
        <v>-607929374</v>
      </c>
      <c r="U26" s="603"/>
      <c r="V26" s="603"/>
      <c r="W26" s="603"/>
      <c r="X26" s="607">
        <f>SUM(X27:X31)</f>
        <v>-20021032.759567033</v>
      </c>
      <c r="Y26" s="603"/>
      <c r="Z26" s="607">
        <f>SUM(Z27:Z31)</f>
        <v>0</v>
      </c>
      <c r="AA26" s="603"/>
      <c r="AB26" s="607">
        <f>SUM(AB27:AB31)</f>
        <v>0</v>
      </c>
      <c r="AC26" s="603"/>
      <c r="AD26" s="603"/>
      <c r="AE26" s="603"/>
      <c r="AF26" s="607">
        <f>SUM(AF27:AF31)</f>
        <v>-587908341.15240538</v>
      </c>
      <c r="AG26" s="603"/>
      <c r="AH26" s="607">
        <f>SUM(AH27:AH31)</f>
        <v>0</v>
      </c>
      <c r="AI26" s="603"/>
      <c r="AJ26" s="607">
        <f>SUM(AJ27:AJ31)</f>
        <v>0</v>
      </c>
      <c r="AK26" s="603"/>
      <c r="AL26" s="607">
        <f>SUM(AL27:AL31)</f>
        <v>-587908341.15240538</v>
      </c>
      <c r="AM26" s="603"/>
      <c r="AN26" s="607">
        <f>SUM(AN27:AN31)</f>
        <v>-9788826.4199011438</v>
      </c>
      <c r="AO26" s="603"/>
      <c r="AP26" s="607">
        <f>SUM(AP27:AP31)</f>
        <v>0</v>
      </c>
      <c r="AQ26" s="603"/>
      <c r="AR26" s="607">
        <f>SUM(AR27:AR31)</f>
        <v>0</v>
      </c>
      <c r="AS26" s="603"/>
      <c r="AT26" s="607">
        <f>SUM(AT27:AT31)</f>
        <v>-578119514.73250425</v>
      </c>
      <c r="AU26" s="603"/>
      <c r="AV26" s="607">
        <f>SUM(AV27:AV31)</f>
        <v>0</v>
      </c>
      <c r="AW26" s="603"/>
      <c r="AX26" s="607">
        <f>SUM(AX27:AX31)</f>
        <v>0</v>
      </c>
      <c r="AY26" s="603"/>
      <c r="AZ26" s="607">
        <f>SUM(AZ27:AZ31)</f>
        <v>-578119514.73250425</v>
      </c>
      <c r="BA26" s="603"/>
      <c r="BB26" s="621"/>
      <c r="BC26" s="602">
        <f>A26</f>
        <v>200</v>
      </c>
    </row>
    <row r="27" spans="1:55" ht="15" x14ac:dyDescent="0.25">
      <c r="A27" s="602">
        <f>A26+1</f>
        <v>201</v>
      </c>
      <c r="B27" s="606" t="s">
        <v>1647</v>
      </c>
      <c r="C27" s="615"/>
      <c r="D27" s="615" t="s">
        <v>1644</v>
      </c>
      <c r="E27" s="602"/>
      <c r="F27" s="605">
        <v>-177951619.23296779</v>
      </c>
      <c r="G27" s="603"/>
      <c r="H27" s="605">
        <v>-177951617.90316525</v>
      </c>
      <c r="I27" s="603"/>
      <c r="J27" s="605">
        <v>-1.3298025289016575</v>
      </c>
      <c r="K27" s="602"/>
      <c r="L27" s="602"/>
      <c r="M27" s="602"/>
      <c r="N27" s="603">
        <f>J27</f>
        <v>-1.3298025289016575</v>
      </c>
      <c r="O27" s="603"/>
      <c r="P27" s="603">
        <v>0</v>
      </c>
      <c r="Q27" s="603"/>
      <c r="R27" s="603">
        <v>0</v>
      </c>
      <c r="S27" s="603"/>
      <c r="T27" s="603">
        <f>SUM(N27:R27)</f>
        <v>-1.3298025289016575</v>
      </c>
      <c r="U27" s="603"/>
      <c r="V27" s="603"/>
      <c r="W27" s="603"/>
      <c r="X27" s="614">
        <v>0</v>
      </c>
      <c r="Y27" s="603"/>
      <c r="Z27" s="603">
        <v>0</v>
      </c>
      <c r="AA27" s="603"/>
      <c r="AB27" s="603">
        <v>0</v>
      </c>
      <c r="AC27" s="603"/>
      <c r="AD27" s="603"/>
      <c r="AE27" s="603"/>
      <c r="AF27" s="604">
        <f>+N27-X27</f>
        <v>-1.3298025289016575</v>
      </c>
      <c r="AG27" s="603"/>
      <c r="AH27" s="604">
        <f>+P27-Z27</f>
        <v>0</v>
      </c>
      <c r="AI27" s="603"/>
      <c r="AJ27" s="604">
        <f>+R27-AB27</f>
        <v>0</v>
      </c>
      <c r="AK27" s="603"/>
      <c r="AL27" s="603">
        <f>SUM(AF27:AJ27)</f>
        <v>-1.3298025289016575</v>
      </c>
      <c r="AM27" s="603"/>
      <c r="AN27" s="614">
        <v>0</v>
      </c>
      <c r="AO27" s="603"/>
      <c r="AP27" s="603">
        <v>0</v>
      </c>
      <c r="AQ27" s="603"/>
      <c r="AR27" s="603">
        <v>0</v>
      </c>
      <c r="AS27" s="603"/>
      <c r="AT27" s="604">
        <f>+AF27-AN27</f>
        <v>-1.3298025289016575</v>
      </c>
      <c r="AU27" s="603"/>
      <c r="AV27" s="604">
        <f>+AH27-AP27</f>
        <v>0</v>
      </c>
      <c r="AW27" s="603"/>
      <c r="AX27" s="604">
        <f>+AJ27-AR27</f>
        <v>0</v>
      </c>
      <c r="AY27" s="603"/>
      <c r="AZ27" s="603">
        <f>SUM(AT27:AX27)</f>
        <v>-1.3298025289016575</v>
      </c>
      <c r="BA27" s="603"/>
      <c r="BB27" s="621"/>
      <c r="BC27" s="602">
        <f>A27</f>
        <v>201</v>
      </c>
    </row>
    <row r="28" spans="1:55" ht="15" x14ac:dyDescent="0.25">
      <c r="A28" s="602">
        <f>A27+1</f>
        <v>202</v>
      </c>
      <c r="B28" s="606" t="s">
        <v>1646</v>
      </c>
      <c r="C28" s="615"/>
      <c r="D28" s="615" t="s">
        <v>1644</v>
      </c>
      <c r="E28" s="602"/>
      <c r="F28" s="605">
        <v>-1580569733.7014818</v>
      </c>
      <c r="G28" s="603"/>
      <c r="H28" s="605">
        <v>-947208768.22001982</v>
      </c>
      <c r="I28" s="603"/>
      <c r="J28" s="605">
        <v>-633360965.481462</v>
      </c>
      <c r="K28" s="602"/>
      <c r="L28" s="602"/>
      <c r="M28" s="602"/>
      <c r="N28" s="603">
        <f>J28</f>
        <v>-633360965.481462</v>
      </c>
      <c r="O28" s="603"/>
      <c r="P28" s="603">
        <v>0</v>
      </c>
      <c r="Q28" s="603"/>
      <c r="R28" s="603">
        <v>0</v>
      </c>
      <c r="S28" s="603"/>
      <c r="T28" s="603">
        <f>SUM(N28:R28)</f>
        <v>-633360965.481462</v>
      </c>
      <c r="U28" s="603"/>
      <c r="V28" s="603"/>
      <c r="W28" s="603"/>
      <c r="X28" s="614">
        <v>-20858575.371469498</v>
      </c>
      <c r="Y28" s="603"/>
      <c r="Z28" s="603">
        <v>0</v>
      </c>
      <c r="AA28" s="603"/>
      <c r="AB28" s="603">
        <v>0</v>
      </c>
      <c r="AC28" s="603"/>
      <c r="AD28" s="603"/>
      <c r="AE28" s="603"/>
      <c r="AF28" s="604">
        <f>+N28-X28</f>
        <v>-612502390.1099925</v>
      </c>
      <c r="AG28" s="603"/>
      <c r="AH28" s="604">
        <f>+P28-Z28</f>
        <v>0</v>
      </c>
      <c r="AI28" s="603"/>
      <c r="AJ28" s="604">
        <f>+R28-AB28</f>
        <v>0</v>
      </c>
      <c r="AK28" s="603"/>
      <c r="AL28" s="603">
        <f>SUM(AF28:AJ28)</f>
        <v>-612502390.1099925</v>
      </c>
      <c r="AM28" s="603"/>
      <c r="AN28" s="613">
        <v>-10198323.739327196</v>
      </c>
      <c r="AO28" s="603"/>
      <c r="AP28" s="603">
        <v>0</v>
      </c>
      <c r="AQ28" s="603"/>
      <c r="AR28" s="603">
        <v>0</v>
      </c>
      <c r="AS28" s="603"/>
      <c r="AT28" s="604">
        <f>+AF28-AN28</f>
        <v>-602304066.37066531</v>
      </c>
      <c r="AU28" s="603"/>
      <c r="AV28" s="604">
        <f>+AH28-AP28</f>
        <v>0</v>
      </c>
      <c r="AW28" s="603"/>
      <c r="AX28" s="604">
        <f>+AJ28-AR28</f>
        <v>0</v>
      </c>
      <c r="AY28" s="603"/>
      <c r="AZ28" s="603">
        <f>SUM(AT28:AX28)</f>
        <v>-602304066.37066531</v>
      </c>
      <c r="BA28" s="603"/>
      <c r="BB28" s="621"/>
      <c r="BC28" s="602">
        <f>A28</f>
        <v>202</v>
      </c>
    </row>
    <row r="29" spans="1:55" ht="15" x14ac:dyDescent="0.25">
      <c r="A29" s="602">
        <f>A28+1</f>
        <v>203</v>
      </c>
      <c r="B29" s="606" t="s">
        <v>1645</v>
      </c>
      <c r="C29" s="615"/>
      <c r="D29" s="615" t="s">
        <v>1644</v>
      </c>
      <c r="E29" s="602"/>
      <c r="F29" s="605">
        <v>62793380.796865478</v>
      </c>
      <c r="G29" s="603"/>
      <c r="H29" s="605">
        <v>37361787.897573374</v>
      </c>
      <c r="I29" s="603"/>
      <c r="J29" s="605">
        <v>25431592.899292093</v>
      </c>
      <c r="K29" s="602"/>
      <c r="L29" s="602"/>
      <c r="M29" s="602"/>
      <c r="N29" s="603">
        <f>J29</f>
        <v>25431592.899292093</v>
      </c>
      <c r="O29" s="603"/>
      <c r="P29" s="603">
        <v>0</v>
      </c>
      <c r="Q29" s="603"/>
      <c r="R29" s="603">
        <v>0</v>
      </c>
      <c r="S29" s="603"/>
      <c r="T29" s="603">
        <f>SUM(N29:R29)</f>
        <v>25431592.899292093</v>
      </c>
      <c r="U29" s="603"/>
      <c r="V29" s="603"/>
      <c r="W29" s="603"/>
      <c r="X29" s="614">
        <v>837542.61190246593</v>
      </c>
      <c r="Y29" s="603"/>
      <c r="Z29" s="603">
        <v>0</v>
      </c>
      <c r="AA29" s="603"/>
      <c r="AB29" s="603">
        <v>0</v>
      </c>
      <c r="AC29" s="603"/>
      <c r="AD29" s="603"/>
      <c r="AE29" s="603"/>
      <c r="AF29" s="604">
        <f>+N29-X29</f>
        <v>24594050.287389629</v>
      </c>
      <c r="AG29" s="603"/>
      <c r="AH29" s="604">
        <f>+P29-Z29</f>
        <v>0</v>
      </c>
      <c r="AI29" s="603"/>
      <c r="AJ29" s="604">
        <f>+R29-AB29</f>
        <v>0</v>
      </c>
      <c r="AK29" s="603"/>
      <c r="AL29" s="603">
        <f>SUM(AF29:AJ29)</f>
        <v>24594050.287389629</v>
      </c>
      <c r="AM29" s="603"/>
      <c r="AN29" s="613">
        <v>409497.31942605303</v>
      </c>
      <c r="AO29" s="603"/>
      <c r="AP29" s="603">
        <v>0</v>
      </c>
      <c r="AQ29" s="603"/>
      <c r="AR29" s="603">
        <v>0</v>
      </c>
      <c r="AS29" s="603"/>
      <c r="AT29" s="604">
        <f>+AF29-AN29</f>
        <v>24184552.967963576</v>
      </c>
      <c r="AU29" s="603"/>
      <c r="AV29" s="604">
        <f>+AH29-AP29</f>
        <v>0</v>
      </c>
      <c r="AW29" s="603"/>
      <c r="AX29" s="604">
        <f>+AJ29-AR29</f>
        <v>0</v>
      </c>
      <c r="AY29" s="603"/>
      <c r="AZ29" s="603">
        <f>SUM(AT29:AX29)</f>
        <v>24184552.967963576</v>
      </c>
      <c r="BA29" s="603"/>
      <c r="BB29" s="621"/>
      <c r="BC29" s="602">
        <f>A29</f>
        <v>203</v>
      </c>
    </row>
    <row r="30" spans="1:55" ht="15" x14ac:dyDescent="0.25">
      <c r="A30" s="602">
        <f>A29+1</f>
        <v>204</v>
      </c>
      <c r="B30" s="611"/>
      <c r="C30" s="615"/>
      <c r="D30" s="602"/>
      <c r="E30" s="602"/>
      <c r="F30" s="605"/>
      <c r="G30" s="603"/>
      <c r="H30" s="605"/>
      <c r="I30" s="603"/>
      <c r="J30" s="605"/>
      <c r="K30" s="602"/>
      <c r="L30" s="602"/>
      <c r="M30" s="602"/>
      <c r="N30" s="603">
        <v>0</v>
      </c>
      <c r="O30" s="603"/>
      <c r="P30" s="603">
        <v>0</v>
      </c>
      <c r="Q30" s="603"/>
      <c r="R30" s="603">
        <v>0</v>
      </c>
      <c r="S30" s="603"/>
      <c r="T30" s="603">
        <f>SUM(N30:R30)</f>
        <v>0</v>
      </c>
      <c r="U30" s="603"/>
      <c r="V30" s="603"/>
      <c r="W30" s="603"/>
      <c r="X30" s="614">
        <v>0</v>
      </c>
      <c r="Y30" s="603"/>
      <c r="Z30" s="603">
        <v>0</v>
      </c>
      <c r="AA30" s="603"/>
      <c r="AB30" s="603">
        <v>0</v>
      </c>
      <c r="AC30" s="603"/>
      <c r="AD30" s="603"/>
      <c r="AE30" s="603"/>
      <c r="AF30" s="604">
        <f>+N30-X30</f>
        <v>0</v>
      </c>
      <c r="AG30" s="603"/>
      <c r="AH30" s="604">
        <f>+P30-Z30</f>
        <v>0</v>
      </c>
      <c r="AI30" s="603"/>
      <c r="AJ30" s="604">
        <f>+R30-AB30</f>
        <v>0</v>
      </c>
      <c r="AK30" s="603"/>
      <c r="AL30" s="603">
        <f>SUM(AF30:AJ30)</f>
        <v>0</v>
      </c>
      <c r="AM30" s="603"/>
      <c r="AN30" s="622"/>
      <c r="AO30" s="603"/>
      <c r="AP30" s="603">
        <v>0</v>
      </c>
      <c r="AQ30" s="603"/>
      <c r="AR30" s="603">
        <v>0</v>
      </c>
      <c r="AS30" s="603"/>
      <c r="AT30" s="604">
        <f>+AF30-AN30</f>
        <v>0</v>
      </c>
      <c r="AU30" s="603"/>
      <c r="AV30" s="604">
        <f>+AH30-AP30</f>
        <v>0</v>
      </c>
      <c r="AW30" s="603"/>
      <c r="AX30" s="604">
        <f>+AJ30-AR30</f>
        <v>0</v>
      </c>
      <c r="AY30" s="603"/>
      <c r="AZ30" s="603">
        <f>SUM(AT30:AX30)</f>
        <v>0</v>
      </c>
      <c r="BA30" s="603"/>
      <c r="BB30" s="621"/>
      <c r="BC30" s="602">
        <f>A30</f>
        <v>204</v>
      </c>
    </row>
    <row r="31" spans="1:55" ht="15" x14ac:dyDescent="0.25">
      <c r="A31" s="602">
        <f>+A30+1</f>
        <v>205</v>
      </c>
      <c r="B31" s="611"/>
      <c r="C31" s="620"/>
      <c r="D31" s="615"/>
      <c r="E31" s="615"/>
      <c r="F31" s="605"/>
      <c r="G31" s="603"/>
      <c r="H31" s="605"/>
      <c r="I31" s="603"/>
      <c r="J31" s="605"/>
      <c r="K31" s="615"/>
      <c r="L31" s="615"/>
      <c r="M31" s="615"/>
      <c r="N31" s="603">
        <v>0</v>
      </c>
      <c r="O31" s="603"/>
      <c r="P31" s="603">
        <v>0</v>
      </c>
      <c r="Q31" s="603"/>
      <c r="R31" s="603">
        <v>0</v>
      </c>
      <c r="S31" s="603"/>
      <c r="T31" s="603">
        <f>SUM(N31:R31)</f>
        <v>0</v>
      </c>
      <c r="U31" s="603"/>
      <c r="V31" s="603"/>
      <c r="W31" s="603"/>
      <c r="X31" s="605">
        <v>0</v>
      </c>
      <c r="Y31" s="603"/>
      <c r="Z31" s="603">
        <v>0</v>
      </c>
      <c r="AA31" s="603"/>
      <c r="AB31" s="603">
        <v>0</v>
      </c>
      <c r="AC31" s="603"/>
      <c r="AD31" s="603"/>
      <c r="AE31" s="603"/>
      <c r="AF31" s="604">
        <f>+N31-X31</f>
        <v>0</v>
      </c>
      <c r="AG31" s="603"/>
      <c r="AH31" s="604">
        <f>+P31-Z31</f>
        <v>0</v>
      </c>
      <c r="AI31" s="603"/>
      <c r="AJ31" s="604">
        <f>+R31-AB31</f>
        <v>0</v>
      </c>
      <c r="AK31" s="603"/>
      <c r="AL31" s="603">
        <f>SUM(AF31:AJ31)</f>
        <v>0</v>
      </c>
      <c r="AM31" s="619"/>
      <c r="AN31" s="605"/>
      <c r="AO31" s="603"/>
      <c r="AP31" s="603">
        <v>0</v>
      </c>
      <c r="AQ31" s="603"/>
      <c r="AR31" s="603">
        <v>0</v>
      </c>
      <c r="AS31" s="603"/>
      <c r="AT31" s="604">
        <f>+AF31-AN31</f>
        <v>0</v>
      </c>
      <c r="AU31" s="603"/>
      <c r="AV31" s="604">
        <f>+AH31-AP31</f>
        <v>0</v>
      </c>
      <c r="AW31" s="603"/>
      <c r="AX31" s="604">
        <f>+AJ31-AR31</f>
        <v>0</v>
      </c>
      <c r="AY31" s="603"/>
      <c r="AZ31" s="603">
        <f>SUM(AT31:AX31)</f>
        <v>0</v>
      </c>
      <c r="BA31" s="619"/>
      <c r="BB31" s="615"/>
      <c r="BC31" s="602">
        <f>A31</f>
        <v>205</v>
      </c>
    </row>
    <row r="32" spans="1:55" ht="15" x14ac:dyDescent="0.25">
      <c r="A32" s="602"/>
      <c r="B32" s="610"/>
      <c r="C32" s="620"/>
      <c r="D32" s="615"/>
      <c r="E32" s="615"/>
      <c r="F32" s="603"/>
      <c r="G32" s="603"/>
      <c r="H32" s="603"/>
      <c r="I32" s="603"/>
      <c r="J32" s="603"/>
      <c r="K32" s="615"/>
      <c r="L32" s="615"/>
      <c r="M32" s="615"/>
      <c r="N32" s="603"/>
      <c r="O32" s="603"/>
      <c r="P32" s="603"/>
      <c r="Q32" s="603"/>
      <c r="R32" s="603"/>
      <c r="S32" s="603"/>
      <c r="T32" s="603"/>
      <c r="U32" s="603"/>
      <c r="V32" s="603"/>
      <c r="W32" s="603"/>
      <c r="X32" s="603"/>
      <c r="Y32" s="603"/>
      <c r="Z32" s="603"/>
      <c r="AA32" s="603"/>
      <c r="AB32" s="603"/>
      <c r="AC32" s="603"/>
      <c r="AD32" s="603"/>
      <c r="AE32" s="603"/>
      <c r="AF32" s="603"/>
      <c r="AG32" s="603"/>
      <c r="AH32" s="603"/>
      <c r="AI32" s="603"/>
      <c r="AJ32" s="603"/>
      <c r="AK32" s="603"/>
      <c r="AL32" s="603"/>
      <c r="AM32" s="619"/>
      <c r="AN32" s="603"/>
      <c r="AO32" s="603"/>
      <c r="AP32" s="603"/>
      <c r="AQ32" s="603"/>
      <c r="AR32" s="603"/>
      <c r="AS32" s="603"/>
      <c r="AT32" s="603"/>
      <c r="AU32" s="603"/>
      <c r="AV32" s="603"/>
      <c r="AW32" s="603"/>
      <c r="AX32" s="603"/>
      <c r="AY32" s="603"/>
      <c r="AZ32" s="603"/>
      <c r="BA32" s="619"/>
      <c r="BB32" s="615"/>
      <c r="BC32" s="602"/>
    </row>
    <row r="33" spans="1:55" ht="15" x14ac:dyDescent="0.25">
      <c r="A33" s="587" t="s">
        <v>99</v>
      </c>
      <c r="B33" s="618"/>
      <c r="BC33" s="609" t="s">
        <v>99</v>
      </c>
    </row>
    <row r="34" spans="1:55" ht="15" x14ac:dyDescent="0.25">
      <c r="A34" s="602">
        <v>300</v>
      </c>
      <c r="B34" s="615" t="s">
        <v>1643</v>
      </c>
      <c r="F34" s="607">
        <f>SUM(F35:F39)</f>
        <v>0</v>
      </c>
      <c r="G34" s="603"/>
      <c r="H34" s="607">
        <f>SUM(H35:H39)</f>
        <v>0</v>
      </c>
      <c r="I34" s="603"/>
      <c r="J34" s="607">
        <f>SUM(J35:J39)</f>
        <v>0</v>
      </c>
      <c r="K34" s="602"/>
      <c r="L34" s="602"/>
      <c r="M34" s="602"/>
      <c r="N34" s="607">
        <f>SUM(N35:N39)</f>
        <v>0</v>
      </c>
      <c r="O34" s="603"/>
      <c r="P34" s="607">
        <f>SUM(P35:P39)</f>
        <v>0</v>
      </c>
      <c r="Q34" s="603"/>
      <c r="R34" s="607">
        <f>SUM(R35:R39)</f>
        <v>0</v>
      </c>
      <c r="S34" s="603"/>
      <c r="T34" s="607">
        <f>SUM(T35:T39)</f>
        <v>0</v>
      </c>
      <c r="U34" s="603"/>
      <c r="V34" s="603"/>
      <c r="W34" s="603"/>
      <c r="X34" s="607">
        <f>SUM(X35:X39)</f>
        <v>0</v>
      </c>
      <c r="Y34" s="603"/>
      <c r="Z34" s="607">
        <f>SUM(Z35:Z39)</f>
        <v>0</v>
      </c>
      <c r="AA34" s="603"/>
      <c r="AB34" s="607">
        <f>SUM(AB35:AB39)</f>
        <v>0</v>
      </c>
      <c r="AC34" s="603"/>
      <c r="AD34" s="603"/>
      <c r="AE34" s="603"/>
      <c r="AF34" s="607">
        <f>SUM(AF35:AF39)</f>
        <v>0</v>
      </c>
      <c r="AG34" s="603"/>
      <c r="AH34" s="607">
        <f>SUM(AH35:AH39)</f>
        <v>0</v>
      </c>
      <c r="AI34" s="603"/>
      <c r="AJ34" s="607">
        <f>SUM(AJ35:AJ39)</f>
        <v>0</v>
      </c>
      <c r="AK34" s="603"/>
      <c r="AL34" s="607">
        <f>SUM(AL35:AL39)</f>
        <v>0</v>
      </c>
      <c r="AN34" s="607">
        <f>SUM(AN35:AN39)</f>
        <v>0</v>
      </c>
      <c r="AO34" s="603"/>
      <c r="AP34" s="607">
        <f>SUM(AP35:AP39)</f>
        <v>0</v>
      </c>
      <c r="AQ34" s="603"/>
      <c r="AR34" s="607">
        <f>SUM(AR35:AR39)</f>
        <v>0</v>
      </c>
      <c r="AS34" s="603"/>
      <c r="AT34" s="607">
        <f>SUM(AT35:AT39)</f>
        <v>0</v>
      </c>
      <c r="AU34" s="603"/>
      <c r="AV34" s="607">
        <f>SUM(AV35:AV39)</f>
        <v>0</v>
      </c>
      <c r="AW34" s="603"/>
      <c r="AX34" s="607">
        <f>SUM(AX35:AX39)</f>
        <v>0</v>
      </c>
      <c r="AY34" s="603"/>
      <c r="AZ34" s="607">
        <f>SUM(AZ35:AZ39)</f>
        <v>0</v>
      </c>
      <c r="BC34" s="602">
        <f>A34</f>
        <v>300</v>
      </c>
    </row>
    <row r="35" spans="1:55" ht="15" x14ac:dyDescent="0.25">
      <c r="A35" s="602">
        <f>A34+1</f>
        <v>301</v>
      </c>
      <c r="B35" s="612" t="s">
        <v>1642</v>
      </c>
      <c r="D35" s="601" t="s">
        <v>1641</v>
      </c>
      <c r="F35" s="605">
        <v>0</v>
      </c>
      <c r="G35" s="603"/>
      <c r="H35" s="605">
        <v>0</v>
      </c>
      <c r="I35" s="603"/>
      <c r="J35" s="605">
        <v>0</v>
      </c>
      <c r="N35" s="603">
        <f>J35</f>
        <v>0</v>
      </c>
      <c r="O35" s="603"/>
      <c r="P35" s="603">
        <v>0</v>
      </c>
      <c r="Q35" s="603"/>
      <c r="R35" s="603">
        <v>0</v>
      </c>
      <c r="S35" s="603"/>
      <c r="T35" s="603">
        <f>SUM(N35:R35)</f>
        <v>0</v>
      </c>
      <c r="U35" s="603"/>
      <c r="V35" s="603"/>
      <c r="W35" s="603"/>
      <c r="X35" s="605"/>
      <c r="Y35" s="603"/>
      <c r="Z35" s="605"/>
      <c r="AA35" s="603"/>
      <c r="AB35" s="603">
        <v>0</v>
      </c>
      <c r="AC35" s="603"/>
      <c r="AD35" s="603"/>
      <c r="AE35" s="603"/>
      <c r="AF35" s="604">
        <f>+N35-X35</f>
        <v>0</v>
      </c>
      <c r="AG35" s="603"/>
      <c r="AH35" s="604">
        <f>+P35-Z35</f>
        <v>0</v>
      </c>
      <c r="AI35" s="603"/>
      <c r="AJ35" s="604">
        <f>+R35-AB35</f>
        <v>0</v>
      </c>
      <c r="AK35" s="603"/>
      <c r="AL35" s="603">
        <f>SUM(AF35:AJ35)</f>
        <v>0</v>
      </c>
      <c r="AN35" s="605"/>
      <c r="AO35" s="603"/>
      <c r="AP35" s="605"/>
      <c r="AQ35" s="603"/>
      <c r="AR35" s="603">
        <v>0</v>
      </c>
      <c r="AS35" s="603"/>
      <c r="AT35" s="604">
        <f>+AF35-AN35</f>
        <v>0</v>
      </c>
      <c r="AU35" s="603"/>
      <c r="AV35" s="604">
        <f>+AH35-AP35</f>
        <v>0</v>
      </c>
      <c r="AW35" s="603"/>
      <c r="AX35" s="604">
        <f>+AJ35-AR35</f>
        <v>0</v>
      </c>
      <c r="AY35" s="603"/>
      <c r="AZ35" s="603">
        <f>SUM(AT35:AX35)</f>
        <v>0</v>
      </c>
      <c r="BC35" s="602">
        <f>A35</f>
        <v>301</v>
      </c>
    </row>
    <row r="36" spans="1:55" ht="15" x14ac:dyDescent="0.25">
      <c r="A36" s="602">
        <f>A35+1</f>
        <v>302</v>
      </c>
      <c r="B36" s="612" t="s">
        <v>1642</v>
      </c>
      <c r="D36" s="601" t="s">
        <v>1641</v>
      </c>
      <c r="F36" s="605">
        <v>0</v>
      </c>
      <c r="G36" s="603"/>
      <c r="H36" s="605">
        <v>0</v>
      </c>
      <c r="I36" s="603"/>
      <c r="J36" s="605">
        <v>0</v>
      </c>
      <c r="N36" s="603">
        <f>J36</f>
        <v>0</v>
      </c>
      <c r="O36" s="603"/>
      <c r="P36" s="603">
        <v>0</v>
      </c>
      <c r="Q36" s="603"/>
      <c r="R36" s="603">
        <v>0</v>
      </c>
      <c r="S36" s="603"/>
      <c r="T36" s="603">
        <f>SUM(N36:R36)</f>
        <v>0</v>
      </c>
      <c r="U36" s="603"/>
      <c r="V36" s="603"/>
      <c r="W36" s="603"/>
      <c r="X36" s="605"/>
      <c r="Y36" s="603"/>
      <c r="Z36" s="605"/>
      <c r="AA36" s="603"/>
      <c r="AB36" s="603">
        <v>0</v>
      </c>
      <c r="AC36" s="603"/>
      <c r="AD36" s="603"/>
      <c r="AE36" s="603"/>
      <c r="AF36" s="604">
        <f>+N36-X36</f>
        <v>0</v>
      </c>
      <c r="AG36" s="603"/>
      <c r="AH36" s="604">
        <f>+P36-Z36</f>
        <v>0</v>
      </c>
      <c r="AI36" s="603"/>
      <c r="AJ36" s="604">
        <f>+R36-AB36</f>
        <v>0</v>
      </c>
      <c r="AK36" s="603"/>
      <c r="AL36" s="603">
        <f>SUM(AF36:AJ36)</f>
        <v>0</v>
      </c>
      <c r="AN36" s="605"/>
      <c r="AO36" s="603"/>
      <c r="AP36" s="605"/>
      <c r="AQ36" s="603"/>
      <c r="AR36" s="603">
        <v>0</v>
      </c>
      <c r="AS36" s="603"/>
      <c r="AT36" s="604">
        <f>+AF36-AN36</f>
        <v>0</v>
      </c>
      <c r="AU36" s="603"/>
      <c r="AV36" s="604">
        <f>+AH36-AP36</f>
        <v>0</v>
      </c>
      <c r="AW36" s="603"/>
      <c r="AX36" s="604">
        <f>+AJ36-AR36</f>
        <v>0</v>
      </c>
      <c r="AY36" s="603"/>
      <c r="AZ36" s="603">
        <f>SUM(AT36:AX36)</f>
        <v>0</v>
      </c>
      <c r="BC36" s="602">
        <f>A36</f>
        <v>302</v>
      </c>
    </row>
    <row r="37" spans="1:55" ht="15" x14ac:dyDescent="0.25">
      <c r="A37" s="602">
        <f>A36+1</f>
        <v>303</v>
      </c>
      <c r="B37" s="612" t="s">
        <v>1642</v>
      </c>
      <c r="D37" s="601" t="s">
        <v>1641</v>
      </c>
      <c r="F37" s="605">
        <v>0</v>
      </c>
      <c r="G37" s="603"/>
      <c r="H37" s="605">
        <v>0</v>
      </c>
      <c r="I37" s="603"/>
      <c r="J37" s="605">
        <v>0</v>
      </c>
      <c r="N37" s="603">
        <f>J37</f>
        <v>0</v>
      </c>
      <c r="O37" s="603"/>
      <c r="P37" s="603">
        <v>0</v>
      </c>
      <c r="Q37" s="603"/>
      <c r="R37" s="603">
        <v>0</v>
      </c>
      <c r="S37" s="603"/>
      <c r="T37" s="603">
        <f>SUM(N37:R37)</f>
        <v>0</v>
      </c>
      <c r="U37" s="603"/>
      <c r="V37" s="603"/>
      <c r="W37" s="603"/>
      <c r="X37" s="605"/>
      <c r="Y37" s="603"/>
      <c r="Z37" s="605"/>
      <c r="AA37" s="603"/>
      <c r="AB37" s="603">
        <v>0</v>
      </c>
      <c r="AC37" s="603"/>
      <c r="AD37" s="603"/>
      <c r="AE37" s="603"/>
      <c r="AF37" s="604">
        <f>+N37-X37</f>
        <v>0</v>
      </c>
      <c r="AG37" s="603"/>
      <c r="AH37" s="604">
        <f>+P37-Z37</f>
        <v>0</v>
      </c>
      <c r="AI37" s="603"/>
      <c r="AJ37" s="604">
        <f>+R37-AB37</f>
        <v>0</v>
      </c>
      <c r="AK37" s="603"/>
      <c r="AL37" s="603">
        <f>SUM(AF37:AJ37)</f>
        <v>0</v>
      </c>
      <c r="AN37" s="605"/>
      <c r="AO37" s="603"/>
      <c r="AP37" s="605"/>
      <c r="AQ37" s="603"/>
      <c r="AR37" s="603">
        <v>0</v>
      </c>
      <c r="AS37" s="603"/>
      <c r="AT37" s="604">
        <f>+AF37-AN37</f>
        <v>0</v>
      </c>
      <c r="AU37" s="603"/>
      <c r="AV37" s="604">
        <f>+AH37-AP37</f>
        <v>0</v>
      </c>
      <c r="AW37" s="603"/>
      <c r="AX37" s="604">
        <f>+AJ37-AR37</f>
        <v>0</v>
      </c>
      <c r="AY37" s="603"/>
      <c r="AZ37" s="603">
        <f>SUM(AT37:AX37)</f>
        <v>0</v>
      </c>
      <c r="BC37" s="602">
        <f>A37</f>
        <v>303</v>
      </c>
    </row>
    <row r="38" spans="1:55" ht="15" x14ac:dyDescent="0.25">
      <c r="A38" s="602">
        <f>A37+1</f>
        <v>304</v>
      </c>
      <c r="B38" s="611"/>
      <c r="F38" s="605"/>
      <c r="G38" s="603"/>
      <c r="H38" s="605"/>
      <c r="I38" s="603"/>
      <c r="J38" s="605"/>
      <c r="N38" s="603">
        <f>J38</f>
        <v>0</v>
      </c>
      <c r="O38" s="603"/>
      <c r="P38" s="603">
        <v>0</v>
      </c>
      <c r="Q38" s="603"/>
      <c r="R38" s="603">
        <v>0</v>
      </c>
      <c r="S38" s="603"/>
      <c r="T38" s="603">
        <f>SUM(N38:R38)</f>
        <v>0</v>
      </c>
      <c r="U38" s="603"/>
      <c r="V38" s="603"/>
      <c r="W38" s="603"/>
      <c r="X38" s="605"/>
      <c r="Y38" s="603"/>
      <c r="Z38" s="605"/>
      <c r="AA38" s="603"/>
      <c r="AB38" s="603">
        <v>0</v>
      </c>
      <c r="AC38" s="603"/>
      <c r="AD38" s="603"/>
      <c r="AE38" s="603"/>
      <c r="AF38" s="604">
        <f>+N38-X38</f>
        <v>0</v>
      </c>
      <c r="AG38" s="603"/>
      <c r="AH38" s="604">
        <f>+P38-Z38</f>
        <v>0</v>
      </c>
      <c r="AI38" s="603"/>
      <c r="AJ38" s="604">
        <f>+R38-AB38</f>
        <v>0</v>
      </c>
      <c r="AK38" s="603"/>
      <c r="AL38" s="603">
        <f>SUM(AF38:AJ38)</f>
        <v>0</v>
      </c>
      <c r="AN38" s="605"/>
      <c r="AO38" s="603"/>
      <c r="AP38" s="605"/>
      <c r="AQ38" s="603"/>
      <c r="AR38" s="603">
        <v>0</v>
      </c>
      <c r="AS38" s="603"/>
      <c r="AT38" s="604">
        <f>+AF38-AN38</f>
        <v>0</v>
      </c>
      <c r="AU38" s="603"/>
      <c r="AV38" s="604">
        <f>+AH38-AP38</f>
        <v>0</v>
      </c>
      <c r="AW38" s="603"/>
      <c r="AX38" s="604">
        <f>+AJ38-AR38</f>
        <v>0</v>
      </c>
      <c r="AY38" s="603"/>
      <c r="AZ38" s="603">
        <f>SUM(AT38:AX38)</f>
        <v>0</v>
      </c>
      <c r="BC38" s="602">
        <f>A38</f>
        <v>304</v>
      </c>
    </row>
    <row r="39" spans="1:55" ht="15" x14ac:dyDescent="0.25">
      <c r="A39" s="602">
        <f>+A38+1</f>
        <v>305</v>
      </c>
      <c r="B39" s="611"/>
      <c r="F39" s="605"/>
      <c r="G39" s="603"/>
      <c r="H39" s="605"/>
      <c r="I39" s="603"/>
      <c r="J39" s="605"/>
      <c r="N39" s="603">
        <f>J39</f>
        <v>0</v>
      </c>
      <c r="O39" s="603"/>
      <c r="P39" s="603">
        <v>0</v>
      </c>
      <c r="Q39" s="603"/>
      <c r="R39" s="603">
        <v>0</v>
      </c>
      <c r="S39" s="603"/>
      <c r="T39" s="603">
        <f>SUM(N39:R39)</f>
        <v>0</v>
      </c>
      <c r="U39" s="603"/>
      <c r="V39" s="603"/>
      <c r="W39" s="603"/>
      <c r="X39" s="605"/>
      <c r="Y39" s="603"/>
      <c r="Z39" s="605"/>
      <c r="AA39" s="603"/>
      <c r="AB39" s="603">
        <v>0</v>
      </c>
      <c r="AC39" s="603"/>
      <c r="AD39" s="603"/>
      <c r="AE39" s="603"/>
      <c r="AF39" s="604">
        <f>+N39-X39</f>
        <v>0</v>
      </c>
      <c r="AG39" s="603"/>
      <c r="AH39" s="604">
        <f>+P39-Z39</f>
        <v>0</v>
      </c>
      <c r="AI39" s="603"/>
      <c r="AJ39" s="604">
        <f>+R39-AB39</f>
        <v>0</v>
      </c>
      <c r="AK39" s="603"/>
      <c r="AL39" s="603">
        <f>SUM(AF39:AJ39)</f>
        <v>0</v>
      </c>
      <c r="AN39" s="605"/>
      <c r="AO39" s="603"/>
      <c r="AP39" s="605"/>
      <c r="AQ39" s="603"/>
      <c r="AR39" s="603">
        <v>0</v>
      </c>
      <c r="AS39" s="603"/>
      <c r="AT39" s="604">
        <f>+AF39-AN39</f>
        <v>0</v>
      </c>
      <c r="AU39" s="603"/>
      <c r="AV39" s="604">
        <f>+AH39-AP39</f>
        <v>0</v>
      </c>
      <c r="AW39" s="603"/>
      <c r="AX39" s="604">
        <f>+AJ39-AR39</f>
        <v>0</v>
      </c>
      <c r="AY39" s="603"/>
      <c r="AZ39" s="603">
        <f>SUM(AT39:AX39)</f>
        <v>0</v>
      </c>
      <c r="BC39" s="602">
        <f>A39</f>
        <v>305</v>
      </c>
    </row>
    <row r="40" spans="1:55" ht="15" x14ac:dyDescent="0.25">
      <c r="A40" s="602"/>
      <c r="B40" s="610"/>
      <c r="F40" s="603"/>
      <c r="G40" s="603"/>
      <c r="H40" s="603"/>
      <c r="I40" s="603"/>
      <c r="J40" s="603"/>
      <c r="N40" s="603"/>
      <c r="O40" s="603"/>
      <c r="P40" s="603"/>
      <c r="Q40" s="603"/>
      <c r="R40" s="603"/>
      <c r="S40" s="603"/>
      <c r="T40" s="603"/>
      <c r="U40" s="603"/>
      <c r="V40" s="603"/>
      <c r="W40" s="603"/>
      <c r="X40" s="603"/>
      <c r="Y40" s="603"/>
      <c r="Z40" s="603"/>
      <c r="AA40" s="603"/>
      <c r="AB40" s="603"/>
      <c r="AC40" s="603"/>
      <c r="AD40" s="603"/>
      <c r="AE40" s="603"/>
      <c r="AF40" s="603"/>
      <c r="AG40" s="603"/>
      <c r="AH40" s="603"/>
      <c r="AI40" s="603"/>
      <c r="AJ40" s="603"/>
      <c r="AK40" s="603"/>
      <c r="AL40" s="603"/>
      <c r="AN40" s="603"/>
      <c r="AO40" s="603"/>
      <c r="AP40" s="603"/>
      <c r="AQ40" s="603"/>
      <c r="AR40" s="603"/>
      <c r="AS40" s="603"/>
      <c r="AT40" s="603"/>
      <c r="AU40" s="603"/>
      <c r="AV40" s="603"/>
      <c r="AW40" s="603"/>
      <c r="AX40" s="603"/>
      <c r="AY40" s="603"/>
      <c r="AZ40" s="603"/>
      <c r="BC40" s="602"/>
    </row>
    <row r="41" spans="1:55" ht="15" x14ac:dyDescent="0.25">
      <c r="A41" s="587" t="s">
        <v>99</v>
      </c>
      <c r="N41" s="603"/>
      <c r="O41" s="603"/>
      <c r="P41" s="603"/>
      <c r="Q41" s="603"/>
      <c r="R41" s="603"/>
      <c r="S41" s="603"/>
      <c r="T41" s="603"/>
      <c r="U41" s="603"/>
      <c r="V41" s="603"/>
      <c r="W41" s="603"/>
      <c r="Y41" s="603"/>
      <c r="AA41" s="603"/>
      <c r="AC41" s="603"/>
      <c r="AD41" s="603"/>
      <c r="AE41" s="603"/>
      <c r="AF41" s="603"/>
      <c r="AG41" s="603"/>
      <c r="AH41" s="603"/>
      <c r="AI41" s="603"/>
      <c r="AJ41" s="603"/>
      <c r="AK41" s="603"/>
      <c r="AL41" s="603"/>
      <c r="AO41" s="603"/>
      <c r="AQ41" s="603"/>
      <c r="AR41" s="601">
        <v>-1</v>
      </c>
      <c r="AS41" s="603"/>
      <c r="AT41" s="603"/>
      <c r="AU41" s="603"/>
      <c r="AV41" s="603"/>
      <c r="AW41" s="603"/>
      <c r="AX41" s="603"/>
      <c r="AY41" s="603"/>
      <c r="AZ41" s="603"/>
      <c r="BC41" s="587" t="s">
        <v>99</v>
      </c>
    </row>
    <row r="42" spans="1:55" ht="15" x14ac:dyDescent="0.25">
      <c r="A42" s="602">
        <v>400</v>
      </c>
      <c r="B42" s="615" t="s">
        <v>1640</v>
      </c>
      <c r="F42" s="607">
        <f>ROUND(SUM(F43:F99),0)</f>
        <v>-346763385</v>
      </c>
      <c r="G42" s="603"/>
      <c r="H42" s="607">
        <f>ROUND(SUM(H43:H99),0)</f>
        <v>-206675379</v>
      </c>
      <c r="I42" s="603"/>
      <c r="J42" s="607">
        <f>ROUND(SUM(J43:J99),0)</f>
        <v>-140088006</v>
      </c>
      <c r="K42" s="602"/>
      <c r="L42" s="602"/>
      <c r="M42" s="602"/>
      <c r="N42" s="607">
        <f>ROUND(SUM(N43:N99),0)</f>
        <v>0</v>
      </c>
      <c r="O42" s="603"/>
      <c r="P42" s="607">
        <f>ROUND(SUM(P43:P99),0)</f>
        <v>-140088006</v>
      </c>
      <c r="Q42" s="603"/>
      <c r="R42" s="607">
        <f>ROUND(SUM(R43:R99),0)</f>
        <v>0</v>
      </c>
      <c r="S42" s="603"/>
      <c r="T42" s="607">
        <f>ROUND(SUM(T43:T99),0)</f>
        <v>-140088006</v>
      </c>
      <c r="U42" s="603"/>
      <c r="V42" s="603"/>
      <c r="W42" s="603"/>
      <c r="X42" s="607">
        <f>SUM(X43:X99)</f>
        <v>0</v>
      </c>
      <c r="Y42" s="603"/>
      <c r="Z42" s="607">
        <f>SUM(Z43:Z99)</f>
        <v>-33233414.585294396</v>
      </c>
      <c r="AA42" s="603"/>
      <c r="AB42" s="607">
        <f>SUM(AB43:AB99)</f>
        <v>0</v>
      </c>
      <c r="AC42" s="603"/>
      <c r="AD42" s="603"/>
      <c r="AE42" s="603"/>
      <c r="AF42" s="607">
        <f>SUM(AF43:AF99)</f>
        <v>0</v>
      </c>
      <c r="AG42" s="603"/>
      <c r="AH42" s="607">
        <f>SUM(AH43:AH99)</f>
        <v>-106854591.43577531</v>
      </c>
      <c r="AI42" s="603"/>
      <c r="AJ42" s="607">
        <f>SUM(AJ43:AJ99)</f>
        <v>0</v>
      </c>
      <c r="AK42" s="603"/>
      <c r="AL42" s="607">
        <f>SUM(AL43:AL99)</f>
        <v>-106854591.43577531</v>
      </c>
      <c r="AN42" s="607">
        <f>SUM(AN43:AN99)</f>
        <v>0</v>
      </c>
      <c r="AO42" s="603"/>
      <c r="AP42" s="607">
        <f>SUM(AP43:AP99)</f>
        <v>-2011915.1663569035</v>
      </c>
      <c r="AQ42" s="603"/>
      <c r="AR42" s="607">
        <f>SUM(AR43:AR99)</f>
        <v>0</v>
      </c>
      <c r="AS42" s="603"/>
      <c r="AT42" s="607">
        <f>SUM(AT43:AT99)</f>
        <v>0</v>
      </c>
      <c r="AU42" s="603"/>
      <c r="AV42" s="607">
        <f>SUM(AV43:AV99)</f>
        <v>-104842676.26941842</v>
      </c>
      <c r="AW42" s="603"/>
      <c r="AX42" s="607">
        <f>SUM(AX43:AX99)</f>
        <v>0</v>
      </c>
      <c r="AY42" s="603"/>
      <c r="AZ42" s="607">
        <f>SUM(AZ43:AZ99)</f>
        <v>-104842676.26941842</v>
      </c>
      <c r="BC42" s="602">
        <f>A42</f>
        <v>400</v>
      </c>
    </row>
    <row r="43" spans="1:55" ht="15" x14ac:dyDescent="0.25">
      <c r="A43" s="602">
        <f>A42+1</f>
        <v>401</v>
      </c>
      <c r="B43" s="606" t="s">
        <v>1639</v>
      </c>
      <c r="F43" s="605">
        <v>-2434619.1484139045</v>
      </c>
      <c r="G43" s="603"/>
      <c r="H43" s="605">
        <v>-1460771.1451043426</v>
      </c>
      <c r="I43" s="603"/>
      <c r="J43" s="605">
        <v>-973848.00330956175</v>
      </c>
      <c r="L43" s="617"/>
      <c r="N43" s="603">
        <v>0</v>
      </c>
      <c r="O43" s="603"/>
      <c r="P43" s="603">
        <f>J43</f>
        <v>-973848.00330956175</v>
      </c>
      <c r="Q43" s="603"/>
      <c r="R43" s="603">
        <v>0</v>
      </c>
      <c r="S43" s="603"/>
      <c r="T43" s="603">
        <f>SUM(N43:R43)</f>
        <v>-973848.00330956175</v>
      </c>
      <c r="U43" s="603"/>
      <c r="V43" s="603"/>
      <c r="W43" s="603"/>
      <c r="X43" s="603">
        <v>0</v>
      </c>
      <c r="Y43" s="603"/>
      <c r="Z43" s="616">
        <v>-231028.30396615196</v>
      </c>
      <c r="AA43" s="603"/>
      <c r="AB43" s="603">
        <v>0</v>
      </c>
      <c r="AC43" s="603"/>
      <c r="AD43" s="603"/>
      <c r="AE43" s="603"/>
      <c r="AF43" s="604">
        <f>+N43-X43</f>
        <v>0</v>
      </c>
      <c r="AG43" s="603"/>
      <c r="AH43" s="604">
        <f>+P43-Z43</f>
        <v>-742819.69934340985</v>
      </c>
      <c r="AI43" s="603"/>
      <c r="AJ43" s="604">
        <f>+R43-AB43</f>
        <v>0</v>
      </c>
      <c r="AK43" s="603"/>
      <c r="AL43" s="603">
        <f>SUM(AF43:AJ43)</f>
        <v>-742819.69934340985</v>
      </c>
      <c r="AN43" s="603">
        <v>0</v>
      </c>
      <c r="AO43" s="603"/>
      <c r="AP43" s="605">
        <v>-13986.20498096182</v>
      </c>
      <c r="AQ43" s="603"/>
      <c r="AR43" s="603">
        <v>0</v>
      </c>
      <c r="AS43" s="603"/>
      <c r="AT43" s="604">
        <f>+AF43-AN43</f>
        <v>0</v>
      </c>
      <c r="AU43" s="603"/>
      <c r="AV43" s="604">
        <f>+AH43-AP43</f>
        <v>-728833.49436244799</v>
      </c>
      <c r="AW43" s="603"/>
      <c r="AX43" s="604">
        <f>+AJ43-AR43</f>
        <v>0</v>
      </c>
      <c r="AY43" s="603"/>
      <c r="AZ43" s="603">
        <f>SUM(AT43:AX43)</f>
        <v>-728833.49436244799</v>
      </c>
      <c r="BC43" s="602">
        <f>A43</f>
        <v>401</v>
      </c>
    </row>
    <row r="44" spans="1:55" ht="15" x14ac:dyDescent="0.25">
      <c r="A44" s="602">
        <f>A43+1</f>
        <v>402</v>
      </c>
      <c r="B44" s="606" t="s">
        <v>1638</v>
      </c>
      <c r="F44" s="605">
        <v>-448269.85840000003</v>
      </c>
      <c r="G44" s="603"/>
      <c r="H44" s="605">
        <v>-268961.71440600004</v>
      </c>
      <c r="I44" s="603"/>
      <c r="J44" s="605">
        <v>-179308.14399399998</v>
      </c>
      <c r="L44" s="617"/>
      <c r="N44" s="603">
        <v>0</v>
      </c>
      <c r="O44" s="603"/>
      <c r="P44" s="603">
        <f>J44</f>
        <v>-179308.14399399998</v>
      </c>
      <c r="Q44" s="603"/>
      <c r="R44" s="603">
        <v>0</v>
      </c>
      <c r="S44" s="603"/>
      <c r="T44" s="603">
        <f>SUM(N44:R44)</f>
        <v>-179308.14399399998</v>
      </c>
      <c r="U44" s="603"/>
      <c r="V44" s="603"/>
      <c r="W44" s="603"/>
      <c r="X44" s="603">
        <v>0</v>
      </c>
      <c r="Y44" s="603"/>
      <c r="Z44" s="616">
        <v>-42537.702242517538</v>
      </c>
      <c r="AA44" s="603"/>
      <c r="AB44" s="603">
        <v>0</v>
      </c>
      <c r="AC44" s="603"/>
      <c r="AD44" s="603"/>
      <c r="AE44" s="603"/>
      <c r="AF44" s="604">
        <f>+N44-X44</f>
        <v>0</v>
      </c>
      <c r="AG44" s="603"/>
      <c r="AH44" s="604">
        <f>+P44-Z44</f>
        <v>-136770.44175148243</v>
      </c>
      <c r="AI44" s="603"/>
      <c r="AJ44" s="604">
        <f>+R44-AB44</f>
        <v>0</v>
      </c>
      <c r="AK44" s="603"/>
      <c r="AL44" s="603">
        <f>SUM(AF44:AJ44)</f>
        <v>-136770.44175148243</v>
      </c>
      <c r="AN44" s="603">
        <v>0</v>
      </c>
      <c r="AO44" s="603"/>
      <c r="AP44" s="605">
        <v>-2575.1867315362997</v>
      </c>
      <c r="AQ44" s="603"/>
      <c r="AR44" s="603">
        <v>0</v>
      </c>
      <c r="AS44" s="603"/>
      <c r="AT44" s="604">
        <f>+AF44-AN44</f>
        <v>0</v>
      </c>
      <c r="AU44" s="603"/>
      <c r="AV44" s="604">
        <f>+AH44-AP44</f>
        <v>-134195.25501994614</v>
      </c>
      <c r="AW44" s="603"/>
      <c r="AX44" s="604">
        <f>+AJ44-AR44</f>
        <v>0</v>
      </c>
      <c r="AY44" s="603"/>
      <c r="AZ44" s="603">
        <f>SUM(AT44:AX44)</f>
        <v>-134195.25501994614</v>
      </c>
      <c r="BC44" s="602">
        <f>A44</f>
        <v>402</v>
      </c>
    </row>
    <row r="45" spans="1:55" ht="15" x14ac:dyDescent="0.25">
      <c r="A45" s="602">
        <f>A44+1</f>
        <v>403</v>
      </c>
      <c r="B45" s="606" t="s">
        <v>1637</v>
      </c>
      <c r="F45" s="605">
        <v>-54964684.313400358</v>
      </c>
      <c r="G45" s="603"/>
      <c r="H45" s="605">
        <v>-32978810.784167517</v>
      </c>
      <c r="I45" s="603"/>
      <c r="J45" s="605">
        <v>-21985873.529232834</v>
      </c>
      <c r="L45" s="617"/>
      <c r="N45" s="603">
        <v>0</v>
      </c>
      <c r="O45" s="603"/>
      <c r="P45" s="603">
        <f>J45</f>
        <v>-21985873.529232834</v>
      </c>
      <c r="Q45" s="603"/>
      <c r="R45" s="603">
        <v>0</v>
      </c>
      <c r="S45" s="603"/>
      <c r="T45" s="603">
        <f>SUM(N45:R45)</f>
        <v>-21985873.529232834</v>
      </c>
      <c r="U45" s="603"/>
      <c r="V45" s="603"/>
      <c r="W45" s="603"/>
      <c r="X45" s="603">
        <v>0</v>
      </c>
      <c r="Y45" s="603"/>
      <c r="Z45" s="616">
        <v>-5215761.6541915089</v>
      </c>
      <c r="AA45" s="603"/>
      <c r="AB45" s="603">
        <v>0</v>
      </c>
      <c r="AC45" s="603"/>
      <c r="AD45" s="603"/>
      <c r="AE45" s="603"/>
      <c r="AF45" s="604">
        <f>+N45-X45</f>
        <v>0</v>
      </c>
      <c r="AG45" s="603"/>
      <c r="AH45" s="604">
        <f>+P45-Z45</f>
        <v>-16770111.875041325</v>
      </c>
      <c r="AI45" s="603"/>
      <c r="AJ45" s="604">
        <f>+R45-AB45</f>
        <v>0</v>
      </c>
      <c r="AK45" s="603"/>
      <c r="AL45" s="603">
        <f>SUM(AF45:AJ45)</f>
        <v>-16770111.875041325</v>
      </c>
      <c r="AN45" s="603">
        <v>0</v>
      </c>
      <c r="AO45" s="603"/>
      <c r="AP45" s="605">
        <v>-315756.59940805653</v>
      </c>
      <c r="AQ45" s="603"/>
      <c r="AR45" s="603">
        <v>0</v>
      </c>
      <c r="AS45" s="603"/>
      <c r="AT45" s="604">
        <f>+AF45-AN45</f>
        <v>0</v>
      </c>
      <c r="AU45" s="603"/>
      <c r="AV45" s="604">
        <f>+AH45-AP45</f>
        <v>-16454355.275633268</v>
      </c>
      <c r="AW45" s="603"/>
      <c r="AX45" s="604">
        <f>+AJ45-AR45</f>
        <v>0</v>
      </c>
      <c r="AY45" s="603"/>
      <c r="AZ45" s="603">
        <f>SUM(AT45:AX45)</f>
        <v>-16454355.275633268</v>
      </c>
      <c r="BC45" s="602">
        <f>A45</f>
        <v>403</v>
      </c>
    </row>
    <row r="46" spans="1:55" ht="15" x14ac:dyDescent="0.25">
      <c r="A46" s="602">
        <f>A45+1</f>
        <v>404</v>
      </c>
      <c r="B46" s="606" t="s">
        <v>1636</v>
      </c>
      <c r="F46" s="605">
        <v>-20602724.375152476</v>
      </c>
      <c r="G46" s="603"/>
      <c r="H46" s="605">
        <v>-12361634.400661021</v>
      </c>
      <c r="I46" s="603"/>
      <c r="J46" s="605">
        <v>-8241089.9744914537</v>
      </c>
      <c r="L46" s="617"/>
      <c r="N46" s="603">
        <v>0</v>
      </c>
      <c r="O46" s="603"/>
      <c r="P46" s="603">
        <f>J46</f>
        <v>-8241089.9744914537</v>
      </c>
      <c r="Q46" s="603"/>
      <c r="R46" s="603">
        <v>0</v>
      </c>
      <c r="S46" s="603"/>
      <c r="T46" s="603">
        <f>SUM(N46:R46)</f>
        <v>-8241089.9744914537</v>
      </c>
      <c r="U46" s="603"/>
      <c r="V46" s="603"/>
      <c r="W46" s="603"/>
      <c r="X46" s="603">
        <v>0</v>
      </c>
      <c r="Y46" s="603"/>
      <c r="Z46" s="616">
        <v>-1955053.5947795222</v>
      </c>
      <c r="AA46" s="603"/>
      <c r="AB46" s="603">
        <v>0</v>
      </c>
      <c r="AC46" s="603"/>
      <c r="AD46" s="603"/>
      <c r="AE46" s="603"/>
      <c r="AF46" s="604">
        <f>+N46-X46</f>
        <v>0</v>
      </c>
      <c r="AG46" s="603"/>
      <c r="AH46" s="604">
        <f>+P46-Z46</f>
        <v>-6286036.3797119316</v>
      </c>
      <c r="AI46" s="603"/>
      <c r="AJ46" s="604">
        <f>+R46-AB46</f>
        <v>0</v>
      </c>
      <c r="AK46" s="603"/>
      <c r="AL46" s="603">
        <f>SUM(AF46:AJ46)</f>
        <v>-6286036.3797119316</v>
      </c>
      <c r="AN46" s="603">
        <v>0</v>
      </c>
      <c r="AO46" s="603"/>
      <c r="AP46" s="605">
        <v>-118356.84137368218</v>
      </c>
      <c r="AQ46" s="603"/>
      <c r="AR46" s="603">
        <v>0</v>
      </c>
      <c r="AS46" s="603"/>
      <c r="AT46" s="604">
        <f>+AF46-AN46</f>
        <v>0</v>
      </c>
      <c r="AU46" s="603"/>
      <c r="AV46" s="604">
        <f>+AH46-AP46</f>
        <v>-6167679.5383382495</v>
      </c>
      <c r="AW46" s="603"/>
      <c r="AX46" s="604">
        <f>+AJ46-AR46</f>
        <v>0</v>
      </c>
      <c r="AY46" s="603"/>
      <c r="AZ46" s="603">
        <f>SUM(AT46:AX46)</f>
        <v>-6167679.5383382495</v>
      </c>
      <c r="BC46" s="602">
        <f>A46</f>
        <v>404</v>
      </c>
    </row>
    <row r="47" spans="1:55" ht="15" x14ac:dyDescent="0.25">
      <c r="A47" s="602">
        <f>A46+1</f>
        <v>405</v>
      </c>
      <c r="B47" s="606" t="s">
        <v>1635</v>
      </c>
      <c r="F47" s="605">
        <v>-523661.88911936671</v>
      </c>
      <c r="G47" s="603"/>
      <c r="H47" s="605">
        <v>-314197.16501846712</v>
      </c>
      <c r="I47" s="603"/>
      <c r="J47" s="605">
        <v>-209464.72410089959</v>
      </c>
      <c r="L47" s="617"/>
      <c r="N47" s="603">
        <v>0</v>
      </c>
      <c r="O47" s="603"/>
      <c r="P47" s="603">
        <f>J47</f>
        <v>-209464.72410089959</v>
      </c>
      <c r="Q47" s="603"/>
      <c r="R47" s="603">
        <v>0</v>
      </c>
      <c r="S47" s="603"/>
      <c r="T47" s="603">
        <f>SUM(N47:R47)</f>
        <v>-209464.72410089959</v>
      </c>
      <c r="U47" s="603"/>
      <c r="V47" s="603"/>
      <c r="W47" s="603"/>
      <c r="X47" s="603">
        <v>0</v>
      </c>
      <c r="Y47" s="603"/>
      <c r="Z47" s="616">
        <v>-49691.820268985131</v>
      </c>
      <c r="AA47" s="603"/>
      <c r="AB47" s="603">
        <v>0</v>
      </c>
      <c r="AC47" s="603"/>
      <c r="AD47" s="603"/>
      <c r="AE47" s="603"/>
      <c r="AF47" s="604">
        <f>+N47-X47</f>
        <v>0</v>
      </c>
      <c r="AG47" s="603"/>
      <c r="AH47" s="604">
        <f>+P47-Z47</f>
        <v>-159772.90383191447</v>
      </c>
      <c r="AI47" s="603"/>
      <c r="AJ47" s="604">
        <f>+R47-AB47</f>
        <v>0</v>
      </c>
      <c r="AK47" s="603"/>
      <c r="AL47" s="603">
        <f>SUM(AF47:AJ47)</f>
        <v>-159772.90383191447</v>
      </c>
      <c r="AN47" s="603">
        <v>0</v>
      </c>
      <c r="AO47" s="603"/>
      <c r="AP47" s="605">
        <v>-3008.2893404306178</v>
      </c>
      <c r="AQ47" s="603"/>
      <c r="AR47" s="603">
        <v>0</v>
      </c>
      <c r="AS47" s="603"/>
      <c r="AT47" s="604">
        <f>+AF47-AN47</f>
        <v>0</v>
      </c>
      <c r="AU47" s="603"/>
      <c r="AV47" s="604">
        <f>+AH47-AP47</f>
        <v>-156764.61449148387</v>
      </c>
      <c r="AW47" s="603"/>
      <c r="AX47" s="604">
        <f>+AJ47-AR47</f>
        <v>0</v>
      </c>
      <c r="AY47" s="603"/>
      <c r="AZ47" s="603">
        <f>SUM(AT47:AX47)</f>
        <v>-156764.61449148387</v>
      </c>
      <c r="BC47" s="602">
        <f>A47</f>
        <v>405</v>
      </c>
    </row>
    <row r="48" spans="1:55" ht="15" x14ac:dyDescent="0.25">
      <c r="A48" s="602">
        <f>A47+1</f>
        <v>406</v>
      </c>
      <c r="B48" s="606" t="s">
        <v>1634</v>
      </c>
      <c r="F48" s="605">
        <v>200460.11720000001</v>
      </c>
      <c r="G48" s="603"/>
      <c r="H48" s="605">
        <v>120276.27095399999</v>
      </c>
      <c r="I48" s="603"/>
      <c r="J48" s="605">
        <v>80183.846246000001</v>
      </c>
      <c r="L48" s="617"/>
      <c r="N48" s="603">
        <v>0</v>
      </c>
      <c r="O48" s="603"/>
      <c r="P48" s="603">
        <f>J48</f>
        <v>80183.846246000001</v>
      </c>
      <c r="Q48" s="603"/>
      <c r="R48" s="603">
        <v>0</v>
      </c>
      <c r="S48" s="603"/>
      <c r="T48" s="603">
        <f>SUM(N48:R48)</f>
        <v>80183.846246000001</v>
      </c>
      <c r="U48" s="603"/>
      <c r="V48" s="603"/>
      <c r="W48" s="603"/>
      <c r="X48" s="603">
        <v>0</v>
      </c>
      <c r="Y48" s="603"/>
      <c r="Z48" s="616">
        <v>19022.206690100418</v>
      </c>
      <c r="AA48" s="603"/>
      <c r="AB48" s="603">
        <v>0</v>
      </c>
      <c r="AC48" s="603"/>
      <c r="AD48" s="603"/>
      <c r="AE48" s="603"/>
      <c r="AF48" s="604">
        <f>+N48-X48</f>
        <v>0</v>
      </c>
      <c r="AG48" s="603"/>
      <c r="AH48" s="604">
        <f>+P48-Z48</f>
        <v>61161.639555899586</v>
      </c>
      <c r="AI48" s="603"/>
      <c r="AJ48" s="604">
        <f>+R48-AB48</f>
        <v>0</v>
      </c>
      <c r="AK48" s="603"/>
      <c r="AL48" s="603">
        <f>SUM(AF48:AJ48)</f>
        <v>61161.639555899586</v>
      </c>
      <c r="AN48" s="603">
        <v>0</v>
      </c>
      <c r="AO48" s="603"/>
      <c r="AP48" s="605">
        <v>1151.5839288546508</v>
      </c>
      <c r="AQ48" s="603"/>
      <c r="AR48" s="603">
        <v>0</v>
      </c>
      <c r="AS48" s="603"/>
      <c r="AT48" s="604">
        <f>+AF48-AN48</f>
        <v>0</v>
      </c>
      <c r="AU48" s="603"/>
      <c r="AV48" s="604">
        <f>+AH48-AP48</f>
        <v>60010.055627044938</v>
      </c>
      <c r="AW48" s="603"/>
      <c r="AX48" s="604">
        <f>+AJ48-AR48</f>
        <v>0</v>
      </c>
      <c r="AY48" s="603"/>
      <c r="AZ48" s="603">
        <f>SUM(AT48:AX48)</f>
        <v>60010.055627044938</v>
      </c>
      <c r="BC48" s="602">
        <f>A48</f>
        <v>406</v>
      </c>
    </row>
    <row r="49" spans="1:55" ht="15" x14ac:dyDescent="0.25">
      <c r="A49" s="602">
        <f>A48+1</f>
        <v>407</v>
      </c>
      <c r="B49" s="606" t="s">
        <v>1633</v>
      </c>
      <c r="F49" s="605">
        <v>-213631.2616</v>
      </c>
      <c r="G49" s="603"/>
      <c r="H49" s="605">
        <v>-128178.642312</v>
      </c>
      <c r="I49" s="603"/>
      <c r="J49" s="605">
        <v>-85452.619288000002</v>
      </c>
      <c r="L49" s="617"/>
      <c r="N49" s="603">
        <v>0</v>
      </c>
      <c r="O49" s="603"/>
      <c r="P49" s="603">
        <f>J49</f>
        <v>-85452.619288000002</v>
      </c>
      <c r="Q49" s="603"/>
      <c r="R49" s="603">
        <v>0</v>
      </c>
      <c r="S49" s="603"/>
      <c r="T49" s="603">
        <f>SUM(N49:R49)</f>
        <v>-85452.619288000002</v>
      </c>
      <c r="U49" s="603"/>
      <c r="V49" s="603"/>
      <c r="W49" s="603"/>
      <c r="X49" s="603">
        <v>0</v>
      </c>
      <c r="Y49" s="603"/>
      <c r="Z49" s="616">
        <v>-20272.130390451137</v>
      </c>
      <c r="AA49" s="603"/>
      <c r="AB49" s="603">
        <v>0</v>
      </c>
      <c r="AC49" s="603"/>
      <c r="AD49" s="603"/>
      <c r="AE49" s="603"/>
      <c r="AF49" s="604">
        <f>+N49-X49</f>
        <v>0</v>
      </c>
      <c r="AG49" s="603"/>
      <c r="AH49" s="604">
        <f>+P49-Z49</f>
        <v>-65180.488897548865</v>
      </c>
      <c r="AI49" s="603"/>
      <c r="AJ49" s="604">
        <f>+R49-AB49</f>
        <v>0</v>
      </c>
      <c r="AK49" s="603"/>
      <c r="AL49" s="603">
        <f>SUM(AF49:AJ49)</f>
        <v>-65180.488897548865</v>
      </c>
      <c r="AN49" s="603">
        <v>0</v>
      </c>
      <c r="AO49" s="603"/>
      <c r="AP49" s="605">
        <v>-1227.2529650010993</v>
      </c>
      <c r="AQ49" s="603"/>
      <c r="AR49" s="603">
        <v>0</v>
      </c>
      <c r="AS49" s="603"/>
      <c r="AT49" s="604">
        <f>+AF49-AN49</f>
        <v>0</v>
      </c>
      <c r="AU49" s="603"/>
      <c r="AV49" s="604">
        <f>+AH49-AP49</f>
        <v>-63953.235932547766</v>
      </c>
      <c r="AW49" s="603"/>
      <c r="AX49" s="604">
        <f>+AJ49-AR49</f>
        <v>0</v>
      </c>
      <c r="AY49" s="603"/>
      <c r="AZ49" s="603">
        <f>SUM(AT49:AX49)</f>
        <v>-63953.235932547766</v>
      </c>
      <c r="BC49" s="602">
        <f>A49</f>
        <v>407</v>
      </c>
    </row>
    <row r="50" spans="1:55" ht="15" x14ac:dyDescent="0.25">
      <c r="A50" s="602">
        <f>A49+1</f>
        <v>408</v>
      </c>
      <c r="B50" s="606" t="s">
        <v>1632</v>
      </c>
      <c r="F50" s="605">
        <v>2328139.9133534944</v>
      </c>
      <c r="G50" s="603"/>
      <c r="H50" s="605">
        <v>1396884.1244907889</v>
      </c>
      <c r="I50" s="603"/>
      <c r="J50" s="605">
        <v>931255.78886270523</v>
      </c>
      <c r="L50" s="617"/>
      <c r="N50" s="603">
        <v>0</v>
      </c>
      <c r="O50" s="603"/>
      <c r="P50" s="603">
        <f>J50</f>
        <v>931255.78886270523</v>
      </c>
      <c r="Q50" s="603"/>
      <c r="R50" s="603">
        <v>0</v>
      </c>
      <c r="S50" s="603"/>
      <c r="T50" s="603">
        <f>SUM(N50:R50)</f>
        <v>931255.78886270523</v>
      </c>
      <c r="U50" s="603"/>
      <c r="V50" s="603"/>
      <c r="W50" s="603"/>
      <c r="X50" s="603">
        <v>0</v>
      </c>
      <c r="Y50" s="603"/>
      <c r="Z50" s="616">
        <v>220924.05049704871</v>
      </c>
      <c r="AA50" s="603"/>
      <c r="AB50" s="603">
        <v>0</v>
      </c>
      <c r="AC50" s="603"/>
      <c r="AD50" s="603"/>
      <c r="AE50" s="603"/>
      <c r="AF50" s="604">
        <f>+N50-X50</f>
        <v>0</v>
      </c>
      <c r="AG50" s="603"/>
      <c r="AH50" s="604">
        <f>+P50-Z50</f>
        <v>710331.73836565646</v>
      </c>
      <c r="AI50" s="603"/>
      <c r="AJ50" s="604">
        <f>+R50-AB50</f>
        <v>0</v>
      </c>
      <c r="AK50" s="603"/>
      <c r="AL50" s="603">
        <f>SUM(AF50:AJ50)</f>
        <v>710331.73836565646</v>
      </c>
      <c r="AN50" s="603">
        <v>0</v>
      </c>
      <c r="AO50" s="603"/>
      <c r="AP50" s="605">
        <v>13374.504346137543</v>
      </c>
      <c r="AQ50" s="603"/>
      <c r="AR50" s="603">
        <v>0</v>
      </c>
      <c r="AS50" s="603"/>
      <c r="AT50" s="604">
        <f>+AF50-AN50</f>
        <v>0</v>
      </c>
      <c r="AU50" s="603"/>
      <c r="AV50" s="604">
        <f>+AH50-AP50</f>
        <v>696957.23401951895</v>
      </c>
      <c r="AW50" s="603"/>
      <c r="AX50" s="604">
        <f>+AJ50-AR50</f>
        <v>0</v>
      </c>
      <c r="AY50" s="603"/>
      <c r="AZ50" s="603">
        <f>SUM(AT50:AX50)</f>
        <v>696957.23401951895</v>
      </c>
      <c r="BC50" s="602">
        <f>A50</f>
        <v>408</v>
      </c>
    </row>
    <row r="51" spans="1:55" ht="15" x14ac:dyDescent="0.25">
      <c r="A51" s="602">
        <f>A50+1</f>
        <v>409</v>
      </c>
      <c r="B51" s="606" t="s">
        <v>1631</v>
      </c>
      <c r="F51" s="605">
        <v>-215413.08259999999</v>
      </c>
      <c r="G51" s="603"/>
      <c r="H51" s="605">
        <v>-129247.82089800001</v>
      </c>
      <c r="I51" s="603"/>
      <c r="J51" s="605">
        <v>-86165.261702000003</v>
      </c>
      <c r="L51" s="617"/>
      <c r="N51" s="603">
        <v>0</v>
      </c>
      <c r="O51" s="603"/>
      <c r="P51" s="603">
        <f>J51</f>
        <v>-86165.261702000003</v>
      </c>
      <c r="Q51" s="603"/>
      <c r="R51" s="603">
        <v>0</v>
      </c>
      <c r="S51" s="603"/>
      <c r="T51" s="603">
        <f>SUM(N51:R51)</f>
        <v>-86165.261702000003</v>
      </c>
      <c r="U51" s="603"/>
      <c r="V51" s="603"/>
      <c r="W51" s="603"/>
      <c r="X51" s="603">
        <v>0</v>
      </c>
      <c r="Y51" s="603"/>
      <c r="Z51" s="616">
        <v>-20441.192264256126</v>
      </c>
      <c r="AA51" s="603"/>
      <c r="AB51" s="603">
        <v>0</v>
      </c>
      <c r="AC51" s="603"/>
      <c r="AD51" s="603"/>
      <c r="AE51" s="603"/>
      <c r="AF51" s="604">
        <f>+N51-X51</f>
        <v>0</v>
      </c>
      <c r="AG51" s="603"/>
      <c r="AH51" s="604">
        <f>+P51-Z51</f>
        <v>-65724.069437743878</v>
      </c>
      <c r="AI51" s="603"/>
      <c r="AJ51" s="604">
        <f>+R51-AB51</f>
        <v>0</v>
      </c>
      <c r="AK51" s="603"/>
      <c r="AL51" s="603">
        <f>SUM(AF51:AJ51)</f>
        <v>-65724.069437743878</v>
      </c>
      <c r="AN51" s="603">
        <v>0</v>
      </c>
      <c r="AO51" s="603"/>
      <c r="AP51" s="605">
        <v>-1237.4877889638315</v>
      </c>
      <c r="AQ51" s="603"/>
      <c r="AR51" s="603">
        <v>0</v>
      </c>
      <c r="AS51" s="603"/>
      <c r="AT51" s="604">
        <f>+AF51-AN51</f>
        <v>0</v>
      </c>
      <c r="AU51" s="603"/>
      <c r="AV51" s="604">
        <f>+AH51-AP51</f>
        <v>-64486.581648780048</v>
      </c>
      <c r="AW51" s="603"/>
      <c r="AX51" s="604">
        <f>+AJ51-AR51</f>
        <v>0</v>
      </c>
      <c r="AY51" s="603"/>
      <c r="AZ51" s="603">
        <f>SUM(AT51:AX51)</f>
        <v>-64486.581648780048</v>
      </c>
      <c r="BC51" s="602">
        <f>A51</f>
        <v>409</v>
      </c>
    </row>
    <row r="52" spans="1:55" ht="15" x14ac:dyDescent="0.25">
      <c r="A52" s="602">
        <f>A51+1</f>
        <v>410</v>
      </c>
      <c r="B52" s="606" t="s">
        <v>1630</v>
      </c>
      <c r="F52" s="605">
        <v>-2118462.1781889452</v>
      </c>
      <c r="G52" s="603"/>
      <c r="H52" s="605">
        <v>-1271077.2434608291</v>
      </c>
      <c r="I52" s="603"/>
      <c r="J52" s="605">
        <v>-847384.9347281158</v>
      </c>
      <c r="L52" s="617"/>
      <c r="N52" s="603">
        <v>0</v>
      </c>
      <c r="O52" s="603"/>
      <c r="P52" s="603">
        <f>J52</f>
        <v>-847384.9347281158</v>
      </c>
      <c r="Q52" s="603"/>
      <c r="R52" s="603">
        <v>0</v>
      </c>
      <c r="S52" s="603"/>
      <c r="T52" s="603">
        <f>SUM(N52:R52)</f>
        <v>-847384.9347281158</v>
      </c>
      <c r="U52" s="603"/>
      <c r="V52" s="603"/>
      <c r="W52" s="603"/>
      <c r="X52" s="603">
        <v>0</v>
      </c>
      <c r="Y52" s="603"/>
      <c r="Z52" s="616">
        <v>-201027.16605814578</v>
      </c>
      <c r="AA52" s="603"/>
      <c r="AB52" s="603">
        <v>0</v>
      </c>
      <c r="AC52" s="603"/>
      <c r="AD52" s="603"/>
      <c r="AE52" s="603"/>
      <c r="AF52" s="604">
        <f>+N52-X52</f>
        <v>0</v>
      </c>
      <c r="AG52" s="603"/>
      <c r="AH52" s="604">
        <f>+P52-Z52</f>
        <v>-646357.76866996998</v>
      </c>
      <c r="AI52" s="603"/>
      <c r="AJ52" s="604">
        <f>+R52-AB52</f>
        <v>0</v>
      </c>
      <c r="AK52" s="603"/>
      <c r="AL52" s="603">
        <f>SUM(AF52:AJ52)</f>
        <v>-646357.76866996998</v>
      </c>
      <c r="AN52" s="603">
        <v>0</v>
      </c>
      <c r="AO52" s="603"/>
      <c r="AP52" s="605">
        <v>-12169.968367352114</v>
      </c>
      <c r="AQ52" s="603"/>
      <c r="AR52" s="603">
        <v>0</v>
      </c>
      <c r="AS52" s="603"/>
      <c r="AT52" s="604">
        <f>+AF52-AN52</f>
        <v>0</v>
      </c>
      <c r="AU52" s="603"/>
      <c r="AV52" s="604">
        <f>+AH52-AP52</f>
        <v>-634187.80030261783</v>
      </c>
      <c r="AW52" s="603"/>
      <c r="AX52" s="604">
        <f>+AJ52-AR52</f>
        <v>0</v>
      </c>
      <c r="AY52" s="603"/>
      <c r="AZ52" s="603">
        <f>SUM(AT52:AX52)</f>
        <v>-634187.80030261783</v>
      </c>
      <c r="BC52" s="602">
        <f>A52</f>
        <v>410</v>
      </c>
    </row>
    <row r="53" spans="1:55" ht="15" x14ac:dyDescent="0.25">
      <c r="A53" s="602">
        <f>A52+1</f>
        <v>411</v>
      </c>
      <c r="B53" s="606" t="s">
        <v>1629</v>
      </c>
      <c r="F53" s="605">
        <v>-7026118.1700553214</v>
      </c>
      <c r="G53" s="603"/>
      <c r="H53" s="605">
        <v>-4215671.4134425009</v>
      </c>
      <c r="I53" s="603"/>
      <c r="J53" s="605">
        <v>-2810446.7566128215</v>
      </c>
      <c r="L53" s="617"/>
      <c r="N53" s="603">
        <v>0</v>
      </c>
      <c r="O53" s="603"/>
      <c r="P53" s="603">
        <f>J53</f>
        <v>-2810446.7566128215</v>
      </c>
      <c r="Q53" s="603"/>
      <c r="R53" s="603">
        <v>0</v>
      </c>
      <c r="S53" s="603"/>
      <c r="T53" s="603">
        <f>SUM(N53:R53)</f>
        <v>-2810446.7566128215</v>
      </c>
      <c r="U53" s="603"/>
      <c r="V53" s="603"/>
      <c r="W53" s="603"/>
      <c r="X53" s="603">
        <v>0</v>
      </c>
      <c r="Y53" s="603"/>
      <c r="Z53" s="616">
        <v>-666729.04330126662</v>
      </c>
      <c r="AA53" s="603"/>
      <c r="AB53" s="603">
        <v>0</v>
      </c>
      <c r="AC53" s="603"/>
      <c r="AD53" s="603"/>
      <c r="AE53" s="603"/>
      <c r="AF53" s="604">
        <f>+N53-X53</f>
        <v>0</v>
      </c>
      <c r="AG53" s="603"/>
      <c r="AH53" s="604">
        <f>+P53-Z53</f>
        <v>-2143717.7133115549</v>
      </c>
      <c r="AI53" s="603"/>
      <c r="AJ53" s="604">
        <f>+R53-AB53</f>
        <v>0</v>
      </c>
      <c r="AK53" s="603"/>
      <c r="AL53" s="603">
        <f>SUM(AF53:AJ53)</f>
        <v>-2143717.7133115549</v>
      </c>
      <c r="AN53" s="603">
        <v>0</v>
      </c>
      <c r="AO53" s="603"/>
      <c r="AP53" s="605">
        <v>-40363.059011757694</v>
      </c>
      <c r="AQ53" s="603"/>
      <c r="AR53" s="603">
        <v>0</v>
      </c>
      <c r="AS53" s="603"/>
      <c r="AT53" s="604">
        <f>+AF53-AN53</f>
        <v>0</v>
      </c>
      <c r="AU53" s="603"/>
      <c r="AV53" s="604">
        <f>+AH53-AP53</f>
        <v>-2103354.654299797</v>
      </c>
      <c r="AW53" s="603"/>
      <c r="AX53" s="604">
        <f>+AJ53-AR53</f>
        <v>0</v>
      </c>
      <c r="AY53" s="603"/>
      <c r="AZ53" s="603">
        <f>SUM(AT53:AX53)</f>
        <v>-2103354.654299797</v>
      </c>
      <c r="BC53" s="602">
        <f>A53</f>
        <v>411</v>
      </c>
    </row>
    <row r="54" spans="1:55" ht="15" x14ac:dyDescent="0.25">
      <c r="A54" s="602">
        <f>A53+1</f>
        <v>412</v>
      </c>
      <c r="B54" s="606" t="s">
        <v>1628</v>
      </c>
      <c r="F54" s="605">
        <v>-21209153.518288884</v>
      </c>
      <c r="G54" s="603"/>
      <c r="H54" s="605">
        <v>-12725492.086459177</v>
      </c>
      <c r="I54" s="603"/>
      <c r="J54" s="605">
        <v>-8483661.4318297058</v>
      </c>
      <c r="L54" s="617"/>
      <c r="N54" s="603">
        <v>0</v>
      </c>
      <c r="O54" s="603"/>
      <c r="P54" s="603">
        <f>J54</f>
        <v>-8483661.4318297058</v>
      </c>
      <c r="Q54" s="603"/>
      <c r="R54" s="603">
        <v>0</v>
      </c>
      <c r="S54" s="603"/>
      <c r="T54" s="603">
        <f>SUM(N54:R54)</f>
        <v>-8483661.4318297058</v>
      </c>
      <c r="U54" s="603"/>
      <c r="V54" s="603"/>
      <c r="W54" s="603"/>
      <c r="X54" s="603">
        <v>0</v>
      </c>
      <c r="Y54" s="603"/>
      <c r="Z54" s="616">
        <v>-2012599.4049973418</v>
      </c>
      <c r="AA54" s="603"/>
      <c r="AB54" s="603">
        <v>0</v>
      </c>
      <c r="AC54" s="603"/>
      <c r="AD54" s="603"/>
      <c r="AE54" s="603"/>
      <c r="AF54" s="604">
        <f>+N54-X54</f>
        <v>0</v>
      </c>
      <c r="AG54" s="603"/>
      <c r="AH54" s="604">
        <f>+P54-Z54</f>
        <v>-6471062.0268323645</v>
      </c>
      <c r="AI54" s="603"/>
      <c r="AJ54" s="604">
        <f>+R54-AB54</f>
        <v>0</v>
      </c>
      <c r="AK54" s="603"/>
      <c r="AL54" s="603">
        <f>SUM(AF54:AJ54)</f>
        <v>-6471062.0268323645</v>
      </c>
      <c r="AN54" s="603">
        <v>0</v>
      </c>
      <c r="AO54" s="603"/>
      <c r="AP54" s="605">
        <v>-121840.60281626225</v>
      </c>
      <c r="AQ54" s="603"/>
      <c r="AR54" s="603">
        <v>0</v>
      </c>
      <c r="AS54" s="603"/>
      <c r="AT54" s="604">
        <f>+AF54-AN54</f>
        <v>0</v>
      </c>
      <c r="AU54" s="603"/>
      <c r="AV54" s="604">
        <f>+AH54-AP54</f>
        <v>-6349221.4240161022</v>
      </c>
      <c r="AW54" s="603"/>
      <c r="AX54" s="604">
        <f>+AJ54-AR54</f>
        <v>0</v>
      </c>
      <c r="AY54" s="603"/>
      <c r="AZ54" s="603">
        <f>SUM(AT54:AX54)</f>
        <v>-6349221.4240161022</v>
      </c>
      <c r="BC54" s="602">
        <f>A54</f>
        <v>412</v>
      </c>
    </row>
    <row r="55" spans="1:55" ht="15" x14ac:dyDescent="0.25">
      <c r="A55" s="602">
        <f>A54+1</f>
        <v>413</v>
      </c>
      <c r="B55" s="606" t="s">
        <v>1627</v>
      </c>
      <c r="F55" s="605">
        <v>-836924.33457711921</v>
      </c>
      <c r="G55" s="603"/>
      <c r="H55" s="605">
        <v>-662647.5181006192</v>
      </c>
      <c r="I55" s="603"/>
      <c r="J55" s="605">
        <v>-174276.81647649998</v>
      </c>
      <c r="L55" s="617"/>
      <c r="N55" s="603">
        <v>0</v>
      </c>
      <c r="O55" s="603"/>
      <c r="P55" s="603">
        <f>J55</f>
        <v>-174276.81647649998</v>
      </c>
      <c r="Q55" s="603"/>
      <c r="R55" s="603">
        <v>0</v>
      </c>
      <c r="S55" s="603"/>
      <c r="T55" s="603">
        <f>SUM(N55:R55)</f>
        <v>-174276.81647649998</v>
      </c>
      <c r="U55" s="603"/>
      <c r="V55" s="603"/>
      <c r="W55" s="603"/>
      <c r="X55" s="603">
        <v>0</v>
      </c>
      <c r="Y55" s="603"/>
      <c r="Z55" s="616">
        <v>-41344.108315009362</v>
      </c>
      <c r="AA55" s="603"/>
      <c r="AB55" s="603">
        <v>0</v>
      </c>
      <c r="AC55" s="603"/>
      <c r="AD55" s="603"/>
      <c r="AE55" s="603"/>
      <c r="AF55" s="604">
        <f>+N55-X55</f>
        <v>0</v>
      </c>
      <c r="AG55" s="603"/>
      <c r="AH55" s="604">
        <f>+P55-Z55</f>
        <v>-132932.70816149062</v>
      </c>
      <c r="AI55" s="603"/>
      <c r="AJ55" s="604">
        <f>+R55-AB55</f>
        <v>0</v>
      </c>
      <c r="AK55" s="603"/>
      <c r="AL55" s="603">
        <f>SUM(AF55:AJ55)</f>
        <v>-132932.70816149062</v>
      </c>
      <c r="AN55" s="603">
        <v>0</v>
      </c>
      <c r="AO55" s="603"/>
      <c r="AP55" s="605">
        <v>-2502.9278392379501</v>
      </c>
      <c r="AQ55" s="603"/>
      <c r="AR55" s="603">
        <v>0</v>
      </c>
      <c r="AS55" s="603"/>
      <c r="AT55" s="604">
        <f>+AF55-AN55</f>
        <v>0</v>
      </c>
      <c r="AU55" s="603"/>
      <c r="AV55" s="604">
        <f>+AH55-AP55</f>
        <v>-130429.78032225267</v>
      </c>
      <c r="AW55" s="603"/>
      <c r="AX55" s="604">
        <f>+AJ55-AR55</f>
        <v>0</v>
      </c>
      <c r="AY55" s="603"/>
      <c r="AZ55" s="603">
        <f>SUM(AT55:AX55)</f>
        <v>-130429.78032225267</v>
      </c>
      <c r="BC55" s="602">
        <f>A55</f>
        <v>413</v>
      </c>
    </row>
    <row r="56" spans="1:55" ht="15" x14ac:dyDescent="0.25">
      <c r="A56" s="602">
        <f>A55+1</f>
        <v>414</v>
      </c>
      <c r="B56" s="606" t="s">
        <v>1626</v>
      </c>
      <c r="F56" s="605">
        <v>-218308782.94916928</v>
      </c>
      <c r="G56" s="603"/>
      <c r="H56" s="605">
        <v>-129315766.69833358</v>
      </c>
      <c r="I56" s="603"/>
      <c r="J56" s="605">
        <v>-88993016.250835702</v>
      </c>
      <c r="L56" s="617"/>
      <c r="N56" s="603">
        <v>0</v>
      </c>
      <c r="O56" s="603"/>
      <c r="P56" s="603">
        <f>J56</f>
        <v>-88993016.250835702</v>
      </c>
      <c r="Q56" s="603"/>
      <c r="R56" s="603">
        <v>0</v>
      </c>
      <c r="S56" s="603"/>
      <c r="T56" s="603">
        <f>SUM(N56:R56)</f>
        <v>-88993016.250835702</v>
      </c>
      <c r="U56" s="603"/>
      <c r="V56" s="603"/>
      <c r="W56" s="603"/>
      <c r="X56" s="603">
        <v>0</v>
      </c>
      <c r="Y56" s="603"/>
      <c r="Z56" s="616">
        <v>-21112027.276732314</v>
      </c>
      <c r="AA56" s="603"/>
      <c r="AB56" s="603">
        <v>0</v>
      </c>
      <c r="AC56" s="603"/>
      <c r="AD56" s="603"/>
      <c r="AE56" s="603"/>
      <c r="AF56" s="604">
        <f>+N56-X56</f>
        <v>0</v>
      </c>
      <c r="AG56" s="603"/>
      <c r="AH56" s="604">
        <f>+P56-Z56</f>
        <v>-67880988.974103391</v>
      </c>
      <c r="AI56" s="603"/>
      <c r="AJ56" s="604">
        <f>+R56-AB56</f>
        <v>0</v>
      </c>
      <c r="AK56" s="603"/>
      <c r="AL56" s="603">
        <f>SUM(AF56:AJ56)</f>
        <v>-67880988.974103391</v>
      </c>
      <c r="AN56" s="603">
        <v>0</v>
      </c>
      <c r="AO56" s="603"/>
      <c r="AP56" s="605">
        <v>-1278099.4189322214</v>
      </c>
      <c r="AQ56" s="603"/>
      <c r="AR56" s="603">
        <v>0</v>
      </c>
      <c r="AS56" s="603"/>
      <c r="AT56" s="604">
        <f>+AF56-AN56</f>
        <v>0</v>
      </c>
      <c r="AU56" s="603"/>
      <c r="AV56" s="604">
        <f>+AH56-AP56</f>
        <v>-66602889.555171169</v>
      </c>
      <c r="AW56" s="603"/>
      <c r="AX56" s="604">
        <f>+AJ56-AR56</f>
        <v>0</v>
      </c>
      <c r="AY56" s="603"/>
      <c r="AZ56" s="603">
        <f>SUM(AT56:AX56)</f>
        <v>-66602889.555171169</v>
      </c>
      <c r="BC56" s="602">
        <f>A56</f>
        <v>414</v>
      </c>
    </row>
    <row r="57" spans="1:55" ht="15" x14ac:dyDescent="0.25">
      <c r="A57" s="602">
        <f>A56+1</f>
        <v>415</v>
      </c>
      <c r="B57" s="606" t="s">
        <v>1625</v>
      </c>
      <c r="F57" s="605">
        <v>-14250105.3266</v>
      </c>
      <c r="G57" s="603"/>
      <c r="H57" s="605">
        <v>-8550063.0526500009</v>
      </c>
      <c r="I57" s="603"/>
      <c r="J57" s="605">
        <v>-5700042.2739500003</v>
      </c>
      <c r="L57" s="617"/>
      <c r="N57" s="603">
        <v>0</v>
      </c>
      <c r="O57" s="603"/>
      <c r="P57" s="603">
        <f>J57</f>
        <v>-5700042.2739500003</v>
      </c>
      <c r="Q57" s="603"/>
      <c r="R57" s="603">
        <v>0</v>
      </c>
      <c r="S57" s="603"/>
      <c r="T57" s="603">
        <f>SUM(N57:R57)</f>
        <v>-5700042.2739500003</v>
      </c>
      <c r="U57" s="603"/>
      <c r="V57" s="603"/>
      <c r="W57" s="603"/>
      <c r="X57" s="603">
        <v>0</v>
      </c>
      <c r="Y57" s="603"/>
      <c r="Z57" s="616">
        <v>-1352234.7374649146</v>
      </c>
      <c r="AA57" s="603"/>
      <c r="AB57" s="603">
        <v>0</v>
      </c>
      <c r="AC57" s="603"/>
      <c r="AD57" s="603"/>
      <c r="AE57" s="603"/>
      <c r="AF57" s="604">
        <f>+N57-X57</f>
        <v>0</v>
      </c>
      <c r="AG57" s="603"/>
      <c r="AH57" s="604">
        <f>+P57-Z57</f>
        <v>-4347807.5364850853</v>
      </c>
      <c r="AI57" s="603"/>
      <c r="AJ57" s="604">
        <f>+R57-AB57</f>
        <v>0</v>
      </c>
      <c r="AK57" s="603"/>
      <c r="AL57" s="603">
        <f>SUM(AF57:AJ57)</f>
        <v>-4347807.5364850853</v>
      </c>
      <c r="AN57" s="603">
        <v>0</v>
      </c>
      <c r="AO57" s="603"/>
      <c r="AP57" s="605">
        <v>-81862.83626672985</v>
      </c>
      <c r="AQ57" s="603"/>
      <c r="AR57" s="603">
        <v>0</v>
      </c>
      <c r="AS57" s="603"/>
      <c r="AT57" s="604">
        <f>+AF57-AN57</f>
        <v>0</v>
      </c>
      <c r="AU57" s="603"/>
      <c r="AV57" s="604">
        <f>+AH57-AP57</f>
        <v>-4265944.7002183553</v>
      </c>
      <c r="AW57" s="603"/>
      <c r="AX57" s="604">
        <f>+AJ57-AR57</f>
        <v>0</v>
      </c>
      <c r="AY57" s="603"/>
      <c r="AZ57" s="603">
        <f>SUM(AT57:AX57)</f>
        <v>-4265944.7002183553</v>
      </c>
      <c r="BC57" s="602">
        <f>A57</f>
        <v>415</v>
      </c>
    </row>
    <row r="58" spans="1:55" ht="15" x14ac:dyDescent="0.25">
      <c r="A58" s="602">
        <f>A57+1</f>
        <v>416</v>
      </c>
      <c r="B58" s="606" t="s">
        <v>1624</v>
      </c>
      <c r="F58" s="605">
        <v>-29782170.194800001</v>
      </c>
      <c r="G58" s="603"/>
      <c r="H58" s="605">
        <v>-17869302.088218</v>
      </c>
      <c r="I58" s="603"/>
      <c r="J58" s="605">
        <v>-11912868.106582003</v>
      </c>
      <c r="L58" s="617"/>
      <c r="N58" s="603">
        <v>0</v>
      </c>
      <c r="O58" s="603"/>
      <c r="P58" s="603">
        <f>J58</f>
        <v>-11912868.106582003</v>
      </c>
      <c r="Q58" s="603"/>
      <c r="R58" s="603">
        <v>0</v>
      </c>
      <c r="S58" s="603"/>
      <c r="T58" s="603">
        <f>SUM(N58:R58)</f>
        <v>-11912868.106582003</v>
      </c>
      <c r="U58" s="603"/>
      <c r="V58" s="603"/>
      <c r="W58" s="603"/>
      <c r="X58" s="603">
        <v>0</v>
      </c>
      <c r="Y58" s="603"/>
      <c r="Z58" s="616">
        <v>-2826118.3518196787</v>
      </c>
      <c r="AA58" s="603"/>
      <c r="AB58" s="603">
        <v>0</v>
      </c>
      <c r="AC58" s="603"/>
      <c r="AD58" s="603"/>
      <c r="AE58" s="603"/>
      <c r="AF58" s="604">
        <f>+N58-X58</f>
        <v>0</v>
      </c>
      <c r="AG58" s="603"/>
      <c r="AH58" s="604">
        <f>+P58-Z58</f>
        <v>-9086749.7547623236</v>
      </c>
      <c r="AI58" s="603"/>
      <c r="AJ58" s="604">
        <f>+R58-AB58</f>
        <v>0</v>
      </c>
      <c r="AK58" s="603"/>
      <c r="AL58" s="603">
        <f>SUM(AF58:AJ58)</f>
        <v>-9086749.7547623236</v>
      </c>
      <c r="AN58" s="603">
        <v>0</v>
      </c>
      <c r="AO58" s="603"/>
      <c r="AP58" s="605">
        <v>-171090.16467003577</v>
      </c>
      <c r="AQ58" s="603"/>
      <c r="AR58" s="603">
        <v>0</v>
      </c>
      <c r="AS58" s="603"/>
      <c r="AT58" s="604">
        <f>+AF58-AN58</f>
        <v>0</v>
      </c>
      <c r="AU58" s="603"/>
      <c r="AV58" s="604">
        <f>+AH58-AP58</f>
        <v>-8915659.5900922883</v>
      </c>
      <c r="AW58" s="603"/>
      <c r="AX58" s="604">
        <f>+AJ58-AR58</f>
        <v>0</v>
      </c>
      <c r="AY58" s="603"/>
      <c r="AZ58" s="603">
        <f>SUM(AT58:AX58)</f>
        <v>-8915659.5900922883</v>
      </c>
      <c r="BC58" s="602">
        <f>A58</f>
        <v>416</v>
      </c>
    </row>
    <row r="59" spans="1:55" ht="15" x14ac:dyDescent="0.25">
      <c r="A59" s="602">
        <f>A58+1</f>
        <v>417</v>
      </c>
      <c r="B59" s="606" t="s">
        <v>1623</v>
      </c>
      <c r="F59" s="605">
        <v>-3287922.8230146882</v>
      </c>
      <c r="G59" s="603"/>
      <c r="H59" s="605">
        <v>-1972753.6622619657</v>
      </c>
      <c r="I59" s="603"/>
      <c r="J59" s="605">
        <v>-1315169.1607527225</v>
      </c>
      <c r="L59" s="617"/>
      <c r="N59" s="603">
        <v>0</v>
      </c>
      <c r="O59" s="603"/>
      <c r="P59" s="603">
        <f>J59</f>
        <v>-1315169.1607527225</v>
      </c>
      <c r="Q59" s="603"/>
      <c r="R59" s="603">
        <v>0</v>
      </c>
      <c r="S59" s="603"/>
      <c r="T59" s="603">
        <f>SUM(N59:R59)</f>
        <v>-1315169.1607527225</v>
      </c>
      <c r="U59" s="603"/>
      <c r="V59" s="603"/>
      <c r="W59" s="603"/>
      <c r="X59" s="603">
        <v>0</v>
      </c>
      <c r="Y59" s="603"/>
      <c r="Z59" s="616">
        <v>-312000.74303659628</v>
      </c>
      <c r="AA59" s="603"/>
      <c r="AB59" s="603">
        <v>0</v>
      </c>
      <c r="AC59" s="603"/>
      <c r="AD59" s="603"/>
      <c r="AE59" s="603"/>
      <c r="AF59" s="604">
        <f>+N59-X59</f>
        <v>0</v>
      </c>
      <c r="AG59" s="603"/>
      <c r="AH59" s="604">
        <f>+P59-Z59</f>
        <v>-1003168.4177161262</v>
      </c>
      <c r="AI59" s="603"/>
      <c r="AJ59" s="604">
        <f>+R59-AB59</f>
        <v>0</v>
      </c>
      <c r="AK59" s="603"/>
      <c r="AL59" s="603">
        <f>SUM(AF59:AJ59)</f>
        <v>-1003168.4177161262</v>
      </c>
      <c r="AN59" s="603">
        <v>0</v>
      </c>
      <c r="AO59" s="603"/>
      <c r="AP59" s="605">
        <v>-18888.189331821271</v>
      </c>
      <c r="AQ59" s="603"/>
      <c r="AR59" s="603">
        <v>0</v>
      </c>
      <c r="AS59" s="603"/>
      <c r="AT59" s="604">
        <f>+AF59-AN59</f>
        <v>0</v>
      </c>
      <c r="AU59" s="603"/>
      <c r="AV59" s="604">
        <f>+AH59-AP59</f>
        <v>-984280.22838430491</v>
      </c>
      <c r="AW59" s="603"/>
      <c r="AX59" s="604">
        <f>+AJ59-AR59</f>
        <v>0</v>
      </c>
      <c r="AY59" s="603"/>
      <c r="AZ59" s="603">
        <f>SUM(AT59:AX59)</f>
        <v>-984280.22838430491</v>
      </c>
      <c r="BC59" s="602">
        <f>A59</f>
        <v>417</v>
      </c>
    </row>
    <row r="60" spans="1:55" ht="15" x14ac:dyDescent="0.25">
      <c r="A60" s="602">
        <f>A59+1</f>
        <v>418</v>
      </c>
      <c r="B60" s="606" t="s">
        <v>1622</v>
      </c>
      <c r="F60" s="605">
        <v>-1300270.1541934409</v>
      </c>
      <c r="G60" s="603"/>
      <c r="H60" s="605">
        <v>-780162.11054283439</v>
      </c>
      <c r="I60" s="603"/>
      <c r="J60" s="605">
        <v>-520108.04365060659</v>
      </c>
      <c r="L60" s="617"/>
      <c r="N60" s="603">
        <v>0</v>
      </c>
      <c r="O60" s="603"/>
      <c r="P60" s="603">
        <f>J60</f>
        <v>-520108.04365060659</v>
      </c>
      <c r="Q60" s="603"/>
      <c r="R60" s="603">
        <v>0</v>
      </c>
      <c r="S60" s="603"/>
      <c r="T60" s="603">
        <f>SUM(N60:R60)</f>
        <v>-520108.04365060659</v>
      </c>
      <c r="U60" s="603"/>
      <c r="V60" s="603"/>
      <c r="W60" s="603"/>
      <c r="X60" s="603">
        <v>0</v>
      </c>
      <c r="Y60" s="603"/>
      <c r="Z60" s="616">
        <v>-123386.48207461307</v>
      </c>
      <c r="AA60" s="603"/>
      <c r="AB60" s="603">
        <v>0</v>
      </c>
      <c r="AC60" s="603"/>
      <c r="AD60" s="603"/>
      <c r="AE60" s="603"/>
      <c r="AF60" s="604">
        <f>+N60-X60</f>
        <v>0</v>
      </c>
      <c r="AG60" s="603"/>
      <c r="AH60" s="604">
        <f>+P60-Z60</f>
        <v>-396721.56157599355</v>
      </c>
      <c r="AI60" s="603"/>
      <c r="AJ60" s="604">
        <f>+R60-AB60</f>
        <v>0</v>
      </c>
      <c r="AK60" s="603"/>
      <c r="AL60" s="603">
        <f>SUM(AF60:AJ60)</f>
        <v>-396721.56157599355</v>
      </c>
      <c r="AN60" s="603">
        <v>0</v>
      </c>
      <c r="AO60" s="603"/>
      <c r="AP60" s="605">
        <v>-7469.6848851391997</v>
      </c>
      <c r="AQ60" s="603"/>
      <c r="AR60" s="603">
        <v>0</v>
      </c>
      <c r="AS60" s="603"/>
      <c r="AT60" s="604">
        <f>+AF60-AN60</f>
        <v>0</v>
      </c>
      <c r="AU60" s="603"/>
      <c r="AV60" s="604">
        <f>+AH60-AP60</f>
        <v>-389251.87669085432</v>
      </c>
      <c r="AW60" s="603"/>
      <c r="AX60" s="604">
        <f>+AJ60-AR60</f>
        <v>0</v>
      </c>
      <c r="AY60" s="603"/>
      <c r="AZ60" s="603">
        <f>SUM(AT60:AX60)</f>
        <v>-389251.87669085432</v>
      </c>
      <c r="BC60" s="602">
        <f>A60</f>
        <v>418</v>
      </c>
    </row>
    <row r="61" spans="1:55" ht="15" x14ac:dyDescent="0.25">
      <c r="A61" s="602">
        <f>A60+1</f>
        <v>419</v>
      </c>
      <c r="B61" s="606" t="s">
        <v>1621</v>
      </c>
      <c r="F61" s="605">
        <v>-9402052.2694172058</v>
      </c>
      <c r="G61" s="603"/>
      <c r="H61" s="605">
        <v>-5641231.3075700132</v>
      </c>
      <c r="I61" s="603"/>
      <c r="J61" s="605">
        <v>-3760820.9618471917</v>
      </c>
      <c r="L61" s="617"/>
      <c r="N61" s="603">
        <v>0</v>
      </c>
      <c r="O61" s="603"/>
      <c r="P61" s="603">
        <f>J61</f>
        <v>-3760820.9618471917</v>
      </c>
      <c r="Q61" s="603"/>
      <c r="R61" s="603">
        <v>0</v>
      </c>
      <c r="S61" s="603"/>
      <c r="T61" s="603">
        <f>SUM(N61:R61)</f>
        <v>-3760820.9618471917</v>
      </c>
      <c r="U61" s="603"/>
      <c r="V61" s="603"/>
      <c r="W61" s="603"/>
      <c r="X61" s="603">
        <v>0</v>
      </c>
      <c r="Y61" s="603"/>
      <c r="Z61" s="616">
        <v>-892188.6016946747</v>
      </c>
      <c r="AA61" s="603"/>
      <c r="AB61" s="603">
        <v>0</v>
      </c>
      <c r="AC61" s="603"/>
      <c r="AD61" s="603"/>
      <c r="AE61" s="603"/>
      <c r="AF61" s="604">
        <f>+N61-X61</f>
        <v>0</v>
      </c>
      <c r="AG61" s="603"/>
      <c r="AH61" s="604">
        <f>+P61-Z61</f>
        <v>-2868632.360152517</v>
      </c>
      <c r="AI61" s="603"/>
      <c r="AJ61" s="604">
        <f>+R61-AB61</f>
        <v>0</v>
      </c>
      <c r="AK61" s="603"/>
      <c r="AL61" s="603">
        <f>SUM(AF61:AJ61)</f>
        <v>-2868632.360152517</v>
      </c>
      <c r="AN61" s="603">
        <v>0</v>
      </c>
      <c r="AO61" s="603"/>
      <c r="AP61" s="605">
        <v>-54012.13812662378</v>
      </c>
      <c r="AQ61" s="603"/>
      <c r="AR61" s="603">
        <v>0</v>
      </c>
      <c r="AS61" s="603"/>
      <c r="AT61" s="604">
        <f>+AF61-AN61</f>
        <v>0</v>
      </c>
      <c r="AU61" s="603"/>
      <c r="AV61" s="604">
        <f>+AH61-AP61</f>
        <v>-2814620.2220258932</v>
      </c>
      <c r="AW61" s="603"/>
      <c r="AX61" s="604">
        <f>+AJ61-AR61</f>
        <v>0</v>
      </c>
      <c r="AY61" s="603"/>
      <c r="AZ61" s="603">
        <f>SUM(AT61:AX61)</f>
        <v>-2814620.2220258932</v>
      </c>
      <c r="BC61" s="602">
        <f>A61</f>
        <v>419</v>
      </c>
    </row>
    <row r="62" spans="1:55" ht="15" x14ac:dyDescent="0.25">
      <c r="A62" s="602">
        <f>A61+1</f>
        <v>420</v>
      </c>
      <c r="B62" s="606" t="s">
        <v>1620</v>
      </c>
      <c r="F62" s="605">
        <v>-940821.10647100396</v>
      </c>
      <c r="G62" s="603"/>
      <c r="H62" s="605">
        <v>-564492.76789537212</v>
      </c>
      <c r="I62" s="603"/>
      <c r="J62" s="605">
        <v>-376328.33857563185</v>
      </c>
      <c r="L62" s="617"/>
      <c r="N62" s="603">
        <v>0</v>
      </c>
      <c r="O62" s="603"/>
      <c r="P62" s="603">
        <f>J62</f>
        <v>-376328.33857563185</v>
      </c>
      <c r="Q62" s="603"/>
      <c r="R62" s="603">
        <v>0</v>
      </c>
      <c r="S62" s="603"/>
      <c r="T62" s="603">
        <f>SUM(N62:R62)</f>
        <v>-376328.33857563185</v>
      </c>
      <c r="U62" s="603"/>
      <c r="V62" s="603"/>
      <c r="W62" s="603"/>
      <c r="X62" s="603">
        <v>0</v>
      </c>
      <c r="Y62" s="603"/>
      <c r="Z62" s="616">
        <v>-89277.276844085893</v>
      </c>
      <c r="AA62" s="603"/>
      <c r="AB62" s="603">
        <v>0</v>
      </c>
      <c r="AC62" s="603"/>
      <c r="AD62" s="603"/>
      <c r="AE62" s="603"/>
      <c r="AF62" s="604">
        <f>+N62-X62</f>
        <v>0</v>
      </c>
      <c r="AG62" s="603"/>
      <c r="AH62" s="604">
        <f>+P62-Z62</f>
        <v>-287051.06173154595</v>
      </c>
      <c r="AI62" s="603"/>
      <c r="AJ62" s="604">
        <f>+R62-AB62</f>
        <v>0</v>
      </c>
      <c r="AK62" s="603"/>
      <c r="AL62" s="603">
        <f>SUM(AF62:AJ62)</f>
        <v>-287051.06173154595</v>
      </c>
      <c r="AN62" s="603">
        <v>0</v>
      </c>
      <c r="AO62" s="603"/>
      <c r="AP62" s="605">
        <v>-5404.7502952988916</v>
      </c>
      <c r="AQ62" s="603"/>
      <c r="AR62" s="603">
        <v>0</v>
      </c>
      <c r="AS62" s="603"/>
      <c r="AT62" s="604">
        <f>+AF62-AN62</f>
        <v>0</v>
      </c>
      <c r="AU62" s="603"/>
      <c r="AV62" s="604">
        <f>+AH62-AP62</f>
        <v>-281646.31143624708</v>
      </c>
      <c r="AW62" s="603"/>
      <c r="AX62" s="604">
        <f>+AJ62-AR62</f>
        <v>0</v>
      </c>
      <c r="AY62" s="603"/>
      <c r="AZ62" s="603">
        <f>SUM(AT62:AX62)</f>
        <v>-281646.31143624708</v>
      </c>
      <c r="BC62" s="602">
        <f>A62</f>
        <v>420</v>
      </c>
    </row>
    <row r="63" spans="1:55" ht="15" x14ac:dyDescent="0.25">
      <c r="A63" s="602">
        <f>A62+1</f>
        <v>421</v>
      </c>
      <c r="B63" s="606" t="s">
        <v>1619</v>
      </c>
      <c r="F63" s="605">
        <v>-97065.292183923128</v>
      </c>
      <c r="G63" s="603"/>
      <c r="H63" s="605">
        <v>-58239.170803661436</v>
      </c>
      <c r="I63" s="603"/>
      <c r="J63" s="605">
        <v>-38826.121380261699</v>
      </c>
      <c r="L63" s="617"/>
      <c r="N63" s="603">
        <v>0</v>
      </c>
      <c r="O63" s="603"/>
      <c r="P63" s="603">
        <f>J63</f>
        <v>-38826.121380261699</v>
      </c>
      <c r="Q63" s="603"/>
      <c r="R63" s="603">
        <v>0</v>
      </c>
      <c r="S63" s="603"/>
      <c r="T63" s="603">
        <f>SUM(N63:R63)</f>
        <v>-38826.121380261699</v>
      </c>
      <c r="U63" s="603"/>
      <c r="V63" s="603"/>
      <c r="W63" s="603"/>
      <c r="X63" s="603">
        <v>0</v>
      </c>
      <c r="Y63" s="603"/>
      <c r="Z63" s="616">
        <v>-9210.8141533196685</v>
      </c>
      <c r="AA63" s="603"/>
      <c r="AB63" s="603">
        <v>0</v>
      </c>
      <c r="AC63" s="603"/>
      <c r="AD63" s="603"/>
      <c r="AE63" s="603"/>
      <c r="AF63" s="604">
        <f>+N63-X63</f>
        <v>0</v>
      </c>
      <c r="AG63" s="603"/>
      <c r="AH63" s="604">
        <f>+P63-Z63</f>
        <v>-29615.30722694203</v>
      </c>
      <c r="AI63" s="603"/>
      <c r="AJ63" s="604">
        <f>+R63-AB63</f>
        <v>0</v>
      </c>
      <c r="AK63" s="603"/>
      <c r="AL63" s="603">
        <f>SUM(AF63:AJ63)</f>
        <v>-29615.30722694203</v>
      </c>
      <c r="AN63" s="603">
        <v>0</v>
      </c>
      <c r="AO63" s="603"/>
      <c r="AP63" s="605">
        <v>-557.61277981224032</v>
      </c>
      <c r="AQ63" s="603"/>
      <c r="AR63" s="603">
        <v>0</v>
      </c>
      <c r="AS63" s="603"/>
      <c r="AT63" s="604">
        <f>+AF63-AN63</f>
        <v>0</v>
      </c>
      <c r="AU63" s="603"/>
      <c r="AV63" s="604">
        <f>+AH63-AP63</f>
        <v>-29057.69444712979</v>
      </c>
      <c r="AW63" s="603"/>
      <c r="AX63" s="604">
        <f>+AJ63-AR63</f>
        <v>0</v>
      </c>
      <c r="AY63" s="603"/>
      <c r="AZ63" s="603">
        <f>SUM(AT63:AX63)</f>
        <v>-29057.69444712979</v>
      </c>
      <c r="BC63" s="602">
        <f>A63</f>
        <v>421</v>
      </c>
    </row>
    <row r="64" spans="1:55" ht="15" x14ac:dyDescent="0.25">
      <c r="A64" s="602">
        <f>A63+1</f>
        <v>422</v>
      </c>
      <c r="B64" s="606" t="s">
        <v>1618</v>
      </c>
      <c r="F64" s="605">
        <v>-261.08771586334626</v>
      </c>
      <c r="G64" s="603"/>
      <c r="H64" s="605">
        <v>-156.63009605576406</v>
      </c>
      <c r="I64" s="603"/>
      <c r="J64" s="605">
        <v>-104.45761980758219</v>
      </c>
      <c r="L64" s="617"/>
      <c r="N64" s="603">
        <v>0</v>
      </c>
      <c r="O64" s="603"/>
      <c r="P64" s="603">
        <f>J64</f>
        <v>-104.45761980758219</v>
      </c>
      <c r="Q64" s="603"/>
      <c r="R64" s="603">
        <v>0</v>
      </c>
      <c r="S64" s="603"/>
      <c r="T64" s="603">
        <f>SUM(N64:R64)</f>
        <v>-104.45761980758219</v>
      </c>
      <c r="U64" s="603"/>
      <c r="V64" s="603"/>
      <c r="W64" s="603"/>
      <c r="X64" s="603">
        <v>0</v>
      </c>
      <c r="Y64" s="603"/>
      <c r="Z64" s="616">
        <v>-24.780732371451673</v>
      </c>
      <c r="AA64" s="603"/>
      <c r="AB64" s="603">
        <v>0</v>
      </c>
      <c r="AC64" s="603"/>
      <c r="AD64" s="603"/>
      <c r="AE64" s="603"/>
      <c r="AF64" s="604">
        <f>+N64-X64</f>
        <v>0</v>
      </c>
      <c r="AG64" s="603"/>
      <c r="AH64" s="604">
        <f>+P64-Z64</f>
        <v>-79.676887436130514</v>
      </c>
      <c r="AI64" s="603"/>
      <c r="AJ64" s="604">
        <f>+R64-AB64</f>
        <v>0</v>
      </c>
      <c r="AK64" s="603"/>
      <c r="AL64" s="603">
        <f>SUM(AF64:AJ64)</f>
        <v>-79.676887436130514</v>
      </c>
      <c r="AN64" s="603">
        <v>0</v>
      </c>
      <c r="AO64" s="603"/>
      <c r="AP64" s="605">
        <v>-1.5001988785593046</v>
      </c>
      <c r="AQ64" s="603"/>
      <c r="AR64" s="603">
        <v>0</v>
      </c>
      <c r="AS64" s="603"/>
      <c r="AT64" s="604">
        <f>+AF64-AN64</f>
        <v>0</v>
      </c>
      <c r="AU64" s="603"/>
      <c r="AV64" s="604">
        <f>+AH64-AP64</f>
        <v>-78.176688557571211</v>
      </c>
      <c r="AW64" s="603"/>
      <c r="AX64" s="604">
        <f>+AJ64-AR64</f>
        <v>0</v>
      </c>
      <c r="AY64" s="603"/>
      <c r="AZ64" s="603">
        <f>SUM(AT64:AX64)</f>
        <v>-78.176688557571211</v>
      </c>
      <c r="BC64" s="602">
        <f>A64</f>
        <v>422</v>
      </c>
    </row>
    <row r="65" spans="1:55" ht="15" x14ac:dyDescent="0.25">
      <c r="A65" s="602">
        <f>A64+1</f>
        <v>423</v>
      </c>
      <c r="B65" s="606" t="s">
        <v>1617</v>
      </c>
      <c r="F65" s="605">
        <v>371735.72841851</v>
      </c>
      <c r="G65" s="603"/>
      <c r="H65" s="605">
        <v>223041.47761133805</v>
      </c>
      <c r="I65" s="603"/>
      <c r="J65" s="605">
        <v>148694.25080717195</v>
      </c>
      <c r="L65" s="617"/>
      <c r="N65" s="603">
        <v>0</v>
      </c>
      <c r="O65" s="603"/>
      <c r="P65" s="603">
        <f>J65</f>
        <v>148694.25080717195</v>
      </c>
      <c r="Q65" s="603"/>
      <c r="R65" s="603">
        <v>0</v>
      </c>
      <c r="S65" s="603"/>
      <c r="T65" s="603">
        <f>SUM(N65:R65)</f>
        <v>148694.25080717195</v>
      </c>
      <c r="U65" s="603"/>
      <c r="V65" s="603"/>
      <c r="W65" s="603"/>
      <c r="X65" s="603">
        <v>0</v>
      </c>
      <c r="Y65" s="603"/>
      <c r="Z65" s="616">
        <v>35275.094734243379</v>
      </c>
      <c r="AA65" s="603"/>
      <c r="AB65" s="603">
        <v>0</v>
      </c>
      <c r="AC65" s="603"/>
      <c r="AD65" s="603"/>
      <c r="AE65" s="603"/>
      <c r="AF65" s="604">
        <f>+N65-X65</f>
        <v>0</v>
      </c>
      <c r="AG65" s="603"/>
      <c r="AH65" s="604">
        <f>+P65-Z65</f>
        <v>113419.15607292857</v>
      </c>
      <c r="AI65" s="603"/>
      <c r="AJ65" s="604">
        <f>+R65-AB65</f>
        <v>0</v>
      </c>
      <c r="AK65" s="603"/>
      <c r="AL65" s="603">
        <f>SUM(AF65:AJ65)</f>
        <v>113419.15607292857</v>
      </c>
      <c r="AN65" s="603">
        <v>0</v>
      </c>
      <c r="AO65" s="603"/>
      <c r="AP65" s="605">
        <v>2135.5162861268204</v>
      </c>
      <c r="AQ65" s="603"/>
      <c r="AR65" s="603">
        <v>0</v>
      </c>
      <c r="AS65" s="603"/>
      <c r="AT65" s="604">
        <f>+AF65-AN65</f>
        <v>0</v>
      </c>
      <c r="AU65" s="603"/>
      <c r="AV65" s="604">
        <f>+AH65-AP65</f>
        <v>111283.63978680175</v>
      </c>
      <c r="AW65" s="603"/>
      <c r="AX65" s="604">
        <f>+AJ65-AR65</f>
        <v>0</v>
      </c>
      <c r="AY65" s="603"/>
      <c r="AZ65" s="603">
        <f>SUM(AT65:AX65)</f>
        <v>111283.63978680175</v>
      </c>
      <c r="BC65" s="602">
        <f>A65</f>
        <v>423</v>
      </c>
    </row>
    <row r="66" spans="1:55" ht="15" x14ac:dyDescent="0.25">
      <c r="A66" s="602">
        <f>A65+1</f>
        <v>424</v>
      </c>
      <c r="B66" s="606" t="s">
        <v>1616</v>
      </c>
      <c r="F66" s="605">
        <v>39627.125800000002</v>
      </c>
      <c r="G66" s="603"/>
      <c r="H66" s="605">
        <v>23771.092473216002</v>
      </c>
      <c r="I66" s="603"/>
      <c r="J66" s="605">
        <v>15856.033326784</v>
      </c>
      <c r="L66" s="617"/>
      <c r="N66" s="603">
        <v>0</v>
      </c>
      <c r="O66" s="603"/>
      <c r="P66" s="603">
        <f>J66</f>
        <v>15856.033326784</v>
      </c>
      <c r="Q66" s="603"/>
      <c r="R66" s="603">
        <v>0</v>
      </c>
      <c r="S66" s="603"/>
      <c r="T66" s="603">
        <f>SUM(N66:R66)</f>
        <v>15856.033326784</v>
      </c>
      <c r="U66" s="603"/>
      <c r="V66" s="603"/>
      <c r="W66" s="603"/>
      <c r="X66" s="603">
        <v>0</v>
      </c>
      <c r="Y66" s="603"/>
      <c r="Z66" s="616">
        <v>3761.5649204686542</v>
      </c>
      <c r="AA66" s="603"/>
      <c r="AB66" s="603">
        <v>0</v>
      </c>
      <c r="AC66" s="603"/>
      <c r="AD66" s="603"/>
      <c r="AE66" s="603"/>
      <c r="AF66" s="604">
        <f>+N66-X66</f>
        <v>0</v>
      </c>
      <c r="AG66" s="603"/>
      <c r="AH66" s="604">
        <f>+P66-Z66</f>
        <v>12094.468406315345</v>
      </c>
      <c r="AI66" s="603"/>
      <c r="AJ66" s="604">
        <f>+R66-AB66</f>
        <v>0</v>
      </c>
      <c r="AK66" s="603"/>
      <c r="AL66" s="603">
        <f>SUM(AF66:AJ66)</f>
        <v>12094.468406315345</v>
      </c>
      <c r="AN66" s="603">
        <v>0</v>
      </c>
      <c r="AO66" s="603"/>
      <c r="AP66" s="605">
        <v>227.72109357898356</v>
      </c>
      <c r="AQ66" s="603"/>
      <c r="AR66" s="603">
        <v>0</v>
      </c>
      <c r="AS66" s="603"/>
      <c r="AT66" s="604">
        <f>+AF66-AN66</f>
        <v>0</v>
      </c>
      <c r="AU66" s="603"/>
      <c r="AV66" s="604">
        <f>+AH66-AP66</f>
        <v>11866.747312736361</v>
      </c>
      <c r="AW66" s="603"/>
      <c r="AX66" s="604">
        <f>+AJ66-AR66</f>
        <v>0</v>
      </c>
      <c r="AY66" s="603"/>
      <c r="AZ66" s="603">
        <f>SUM(AT66:AX66)</f>
        <v>11866.747312736361</v>
      </c>
      <c r="BC66" s="602">
        <f>A66</f>
        <v>424</v>
      </c>
    </row>
    <row r="67" spans="1:55" ht="15" x14ac:dyDescent="0.25">
      <c r="A67" s="602">
        <f>A66+1</f>
        <v>425</v>
      </c>
      <c r="B67" s="606" t="s">
        <v>1615</v>
      </c>
      <c r="F67" s="605">
        <v>4858877.9765368579</v>
      </c>
      <c r="G67" s="603"/>
      <c r="H67" s="605">
        <v>2914698.7054959484</v>
      </c>
      <c r="I67" s="603"/>
      <c r="J67" s="605">
        <v>1944179.2710409102</v>
      </c>
      <c r="L67" s="617"/>
      <c r="N67" s="603">
        <v>0</v>
      </c>
      <c r="O67" s="603"/>
      <c r="P67" s="603">
        <f>J67</f>
        <v>1944179.2710409102</v>
      </c>
      <c r="Q67" s="603"/>
      <c r="R67" s="603">
        <v>0</v>
      </c>
      <c r="S67" s="603"/>
      <c r="T67" s="603">
        <f>SUM(N67:R67)</f>
        <v>1944179.2710409102</v>
      </c>
      <c r="U67" s="603"/>
      <c r="V67" s="603"/>
      <c r="W67" s="603"/>
      <c r="X67" s="603">
        <v>0</v>
      </c>
      <c r="Y67" s="603"/>
      <c r="Z67" s="616">
        <v>461222.32429320319</v>
      </c>
      <c r="AA67" s="603"/>
      <c r="AB67" s="603">
        <v>0</v>
      </c>
      <c r="AC67" s="603"/>
      <c r="AD67" s="603"/>
      <c r="AE67" s="603"/>
      <c r="AF67" s="604">
        <f>+N67-X67</f>
        <v>0</v>
      </c>
      <c r="AG67" s="603"/>
      <c r="AH67" s="604">
        <f>+P67-Z67</f>
        <v>1482956.946747707</v>
      </c>
      <c r="AI67" s="603"/>
      <c r="AJ67" s="604">
        <f>+R67-AB67</f>
        <v>0</v>
      </c>
      <c r="AK67" s="603"/>
      <c r="AL67" s="603">
        <f>SUM(AF67:AJ67)</f>
        <v>1482956.946747707</v>
      </c>
      <c r="AN67" s="603">
        <v>0</v>
      </c>
      <c r="AO67" s="603"/>
      <c r="AP67" s="605">
        <v>27921.903327938078</v>
      </c>
      <c r="AQ67" s="603"/>
      <c r="AR67" s="603">
        <v>0</v>
      </c>
      <c r="AS67" s="603"/>
      <c r="AT67" s="604">
        <f>+AF67-AN67</f>
        <v>0</v>
      </c>
      <c r="AU67" s="603"/>
      <c r="AV67" s="604">
        <f>+AH67-AP67</f>
        <v>1455035.0434197688</v>
      </c>
      <c r="AW67" s="603"/>
      <c r="AX67" s="604">
        <f>+AJ67-AR67</f>
        <v>0</v>
      </c>
      <c r="AY67" s="603"/>
      <c r="AZ67" s="603">
        <f>SUM(AT67:AX67)</f>
        <v>1455035.0434197688</v>
      </c>
      <c r="BC67" s="602">
        <f>A67</f>
        <v>425</v>
      </c>
    </row>
    <row r="68" spans="1:55" ht="15" x14ac:dyDescent="0.25">
      <c r="A68" s="602">
        <f>A67+1</f>
        <v>426</v>
      </c>
      <c r="B68" s="606" t="s">
        <v>1614</v>
      </c>
      <c r="F68" s="605">
        <v>1290770.57171274</v>
      </c>
      <c r="G68" s="603"/>
      <c r="H68" s="605">
        <v>774295.40260003391</v>
      </c>
      <c r="I68" s="603"/>
      <c r="J68" s="605">
        <v>516475.16911270609</v>
      </c>
      <c r="L68" s="617"/>
      <c r="N68" s="603">
        <v>0</v>
      </c>
      <c r="O68" s="603"/>
      <c r="P68" s="603">
        <f>J68</f>
        <v>516475.16911270609</v>
      </c>
      <c r="Q68" s="603"/>
      <c r="R68" s="603">
        <v>0</v>
      </c>
      <c r="S68" s="603"/>
      <c r="T68" s="603">
        <f>SUM(N68:R68)</f>
        <v>516475.16911270609</v>
      </c>
      <c r="U68" s="603"/>
      <c r="V68" s="603"/>
      <c r="W68" s="603"/>
      <c r="X68" s="603">
        <v>0</v>
      </c>
      <c r="Y68" s="603"/>
      <c r="Z68" s="616">
        <v>122524.64651078722</v>
      </c>
      <c r="AA68" s="603"/>
      <c r="AB68" s="603">
        <v>0</v>
      </c>
      <c r="AC68" s="603"/>
      <c r="AD68" s="603"/>
      <c r="AE68" s="603"/>
      <c r="AF68" s="604">
        <f>+N68-X68</f>
        <v>0</v>
      </c>
      <c r="AG68" s="603"/>
      <c r="AH68" s="604">
        <f>+P68-Z68</f>
        <v>393950.5226019189</v>
      </c>
      <c r="AI68" s="603"/>
      <c r="AJ68" s="604">
        <f>+R68-AB68</f>
        <v>0</v>
      </c>
      <c r="AK68" s="603"/>
      <c r="AL68" s="603">
        <f>SUM(AF68:AJ68)</f>
        <v>393950.5226019189</v>
      </c>
      <c r="AN68" s="603">
        <v>0</v>
      </c>
      <c r="AO68" s="603"/>
      <c r="AP68" s="605">
        <v>7417.5102872712396</v>
      </c>
      <c r="AQ68" s="603"/>
      <c r="AR68" s="603">
        <v>0</v>
      </c>
      <c r="AS68" s="603"/>
      <c r="AT68" s="604">
        <f>+AF68-AN68</f>
        <v>0</v>
      </c>
      <c r="AU68" s="603"/>
      <c r="AV68" s="604">
        <f>+AH68-AP68</f>
        <v>386533.01231464767</v>
      </c>
      <c r="AW68" s="603"/>
      <c r="AX68" s="604">
        <f>+AJ68-AR68</f>
        <v>0</v>
      </c>
      <c r="AY68" s="603"/>
      <c r="AZ68" s="603">
        <f>SUM(AT68:AX68)</f>
        <v>386533.01231464767</v>
      </c>
      <c r="BC68" s="602">
        <f>A68</f>
        <v>426</v>
      </c>
    </row>
    <row r="69" spans="1:55" ht="15" x14ac:dyDescent="0.25">
      <c r="A69" s="602">
        <f>A68+1</f>
        <v>427</v>
      </c>
      <c r="B69" s="606" t="s">
        <v>1613</v>
      </c>
      <c r="F69" s="605">
        <v>1949491.3032683765</v>
      </c>
      <c r="G69" s="603"/>
      <c r="H69" s="605">
        <v>1169442.4782304987</v>
      </c>
      <c r="I69" s="603"/>
      <c r="J69" s="605">
        <v>780048.82503787789</v>
      </c>
      <c r="L69" s="617"/>
      <c r="N69" s="603">
        <v>0</v>
      </c>
      <c r="O69" s="603"/>
      <c r="P69" s="603">
        <f>J69</f>
        <v>780048.82503787789</v>
      </c>
      <c r="Q69" s="603"/>
      <c r="R69" s="603">
        <v>0</v>
      </c>
      <c r="S69" s="603"/>
      <c r="T69" s="603">
        <f>SUM(N69:R69)</f>
        <v>780048.82503787789</v>
      </c>
      <c r="U69" s="603"/>
      <c r="V69" s="603"/>
      <c r="W69" s="603"/>
      <c r="X69" s="603">
        <v>0</v>
      </c>
      <c r="Y69" s="603"/>
      <c r="Z69" s="616">
        <v>185052.85881045775</v>
      </c>
      <c r="AA69" s="603"/>
      <c r="AB69" s="603">
        <v>0</v>
      </c>
      <c r="AC69" s="603"/>
      <c r="AD69" s="603"/>
      <c r="AE69" s="603"/>
      <c r="AF69" s="604">
        <f>+N69-X69</f>
        <v>0</v>
      </c>
      <c r="AG69" s="603"/>
      <c r="AH69" s="604">
        <f>+P69-Z69</f>
        <v>594995.96622742014</v>
      </c>
      <c r="AI69" s="603"/>
      <c r="AJ69" s="604">
        <f>+R69-AB69</f>
        <v>0</v>
      </c>
      <c r="AK69" s="603"/>
      <c r="AL69" s="603">
        <f>SUM(AF69:AJ69)</f>
        <v>594995.96622742014</v>
      </c>
      <c r="AN69" s="603">
        <v>0</v>
      </c>
      <c r="AO69" s="603"/>
      <c r="AP69" s="605">
        <v>11202.900991799021</v>
      </c>
      <c r="AQ69" s="603"/>
      <c r="AR69" s="603">
        <v>0</v>
      </c>
      <c r="AS69" s="603"/>
      <c r="AT69" s="604">
        <f>+AF69-AN69</f>
        <v>0</v>
      </c>
      <c r="AU69" s="603"/>
      <c r="AV69" s="604">
        <f>+AH69-AP69</f>
        <v>583793.06523562106</v>
      </c>
      <c r="AW69" s="603"/>
      <c r="AX69" s="604">
        <f>+AJ69-AR69</f>
        <v>0</v>
      </c>
      <c r="AY69" s="603"/>
      <c r="AZ69" s="603">
        <f>SUM(AT69:AX69)</f>
        <v>583793.06523562106</v>
      </c>
      <c r="BC69" s="602">
        <f>A69</f>
        <v>427</v>
      </c>
    </row>
    <row r="70" spans="1:55" ht="15" x14ac:dyDescent="0.25">
      <c r="A70" s="602">
        <f>A69+1</f>
        <v>428</v>
      </c>
      <c r="B70" s="606" t="s">
        <v>1612</v>
      </c>
      <c r="F70" s="605">
        <v>46022.343286475691</v>
      </c>
      <c r="G70" s="603"/>
      <c r="H70" s="605">
        <v>27769.044679727383</v>
      </c>
      <c r="I70" s="603"/>
      <c r="J70" s="605">
        <v>18253.298606748307</v>
      </c>
      <c r="L70" s="617"/>
      <c r="N70" s="603">
        <v>0</v>
      </c>
      <c r="O70" s="603"/>
      <c r="P70" s="603">
        <f>J70</f>
        <v>18253.298606748307</v>
      </c>
      <c r="Q70" s="603"/>
      <c r="R70" s="603">
        <v>0</v>
      </c>
      <c r="S70" s="603"/>
      <c r="T70" s="603">
        <f>SUM(N70:R70)</f>
        <v>18253.298606748307</v>
      </c>
      <c r="U70" s="603"/>
      <c r="V70" s="603"/>
      <c r="W70" s="603"/>
      <c r="X70" s="603">
        <v>0</v>
      </c>
      <c r="Y70" s="603"/>
      <c r="Z70" s="616">
        <v>4330.273928347624</v>
      </c>
      <c r="AA70" s="603"/>
      <c r="AB70" s="603">
        <v>0</v>
      </c>
      <c r="AC70" s="603"/>
      <c r="AD70" s="603"/>
      <c r="AE70" s="603"/>
      <c r="AF70" s="604">
        <f>+N70-X70</f>
        <v>0</v>
      </c>
      <c r="AG70" s="603"/>
      <c r="AH70" s="604">
        <f>+P70-Z70</f>
        <v>13923.024678400683</v>
      </c>
      <c r="AI70" s="603"/>
      <c r="AJ70" s="604">
        <f>+R70-AB70</f>
        <v>0</v>
      </c>
      <c r="AK70" s="603"/>
      <c r="AL70" s="603">
        <f>SUM(AF70:AJ70)</f>
        <v>13923.024678400683</v>
      </c>
      <c r="AN70" s="603">
        <v>0</v>
      </c>
      <c r="AO70" s="603"/>
      <c r="AP70" s="605">
        <v>262.15012509661125</v>
      </c>
      <c r="AQ70" s="603"/>
      <c r="AR70" s="603">
        <v>0</v>
      </c>
      <c r="AS70" s="603"/>
      <c r="AT70" s="604">
        <f>+AF70-AN70</f>
        <v>0</v>
      </c>
      <c r="AU70" s="603"/>
      <c r="AV70" s="604">
        <f>+AH70-AP70</f>
        <v>13660.874553304071</v>
      </c>
      <c r="AW70" s="603"/>
      <c r="AX70" s="604">
        <f>+AJ70-AR70</f>
        <v>0</v>
      </c>
      <c r="AY70" s="603"/>
      <c r="AZ70" s="603">
        <f>SUM(AT70:AX70)</f>
        <v>13660.874553304071</v>
      </c>
      <c r="BC70" s="602">
        <f>A70</f>
        <v>428</v>
      </c>
    </row>
    <row r="71" spans="1:55" ht="15" x14ac:dyDescent="0.25">
      <c r="A71" s="602">
        <f>A70+1</f>
        <v>429</v>
      </c>
      <c r="B71" s="606" t="s">
        <v>1611</v>
      </c>
      <c r="F71" s="605">
        <v>10.21516955046464</v>
      </c>
      <c r="G71" s="603"/>
      <c r="H71" s="605">
        <v>6.1868835363948245</v>
      </c>
      <c r="I71" s="603"/>
      <c r="J71" s="605">
        <v>4.028286014069816</v>
      </c>
      <c r="L71" s="617"/>
      <c r="N71" s="603">
        <v>0</v>
      </c>
      <c r="O71" s="603"/>
      <c r="P71" s="603">
        <f>J71</f>
        <v>4.028286014069816</v>
      </c>
      <c r="Q71" s="603"/>
      <c r="R71" s="603">
        <v>0</v>
      </c>
      <c r="S71" s="603"/>
      <c r="T71" s="603">
        <f>SUM(N71:R71)</f>
        <v>4.028286014069816</v>
      </c>
      <c r="U71" s="603"/>
      <c r="V71" s="603"/>
      <c r="W71" s="603"/>
      <c r="X71" s="603">
        <v>0</v>
      </c>
      <c r="Y71" s="603"/>
      <c r="Z71" s="616">
        <v>0.95563997929694433</v>
      </c>
      <c r="AA71" s="603"/>
      <c r="AB71" s="603">
        <v>0</v>
      </c>
      <c r="AC71" s="603"/>
      <c r="AD71" s="603"/>
      <c r="AE71" s="603"/>
      <c r="AF71" s="604">
        <f>+N71-X71</f>
        <v>0</v>
      </c>
      <c r="AG71" s="603"/>
      <c r="AH71" s="604">
        <f>+P71-Z71</f>
        <v>3.0726460347728715</v>
      </c>
      <c r="AI71" s="603"/>
      <c r="AJ71" s="604">
        <f>+R71-AB71</f>
        <v>0</v>
      </c>
      <c r="AK71" s="603"/>
      <c r="AL71" s="603">
        <f>SUM(AF71:AJ71)</f>
        <v>3.0726460347728715</v>
      </c>
      <c r="AN71" s="603">
        <v>0</v>
      </c>
      <c r="AO71" s="603"/>
      <c r="AP71" s="605">
        <v>5.7853416265426068E-2</v>
      </c>
      <c r="AQ71" s="603"/>
      <c r="AR71" s="603">
        <v>0</v>
      </c>
      <c r="AS71" s="603"/>
      <c r="AT71" s="604">
        <f>+AF71-AN71</f>
        <v>0</v>
      </c>
      <c r="AU71" s="603"/>
      <c r="AV71" s="604">
        <f>+AH71-AP71</f>
        <v>3.0147926185074452</v>
      </c>
      <c r="AW71" s="603"/>
      <c r="AX71" s="604">
        <f>+AJ71-AR71</f>
        <v>0</v>
      </c>
      <c r="AY71" s="603"/>
      <c r="AZ71" s="603">
        <f>SUM(AT71:AX71)</f>
        <v>3.0147926185074452</v>
      </c>
      <c r="BC71" s="602">
        <f>A71</f>
        <v>429</v>
      </c>
    </row>
    <row r="72" spans="1:55" ht="15" x14ac:dyDescent="0.25">
      <c r="A72" s="602">
        <f>A71+1</f>
        <v>430</v>
      </c>
      <c r="B72" s="606" t="s">
        <v>1610</v>
      </c>
      <c r="F72" s="605">
        <v>79588.641600000003</v>
      </c>
      <c r="G72" s="603"/>
      <c r="H72" s="605">
        <v>47742.789596543997</v>
      </c>
      <c r="I72" s="603"/>
      <c r="J72" s="605">
        <v>31845.852003456002</v>
      </c>
      <c r="L72" s="617"/>
      <c r="N72" s="603">
        <v>0</v>
      </c>
      <c r="O72" s="603"/>
      <c r="P72" s="603">
        <f>J72</f>
        <v>31845.852003456002</v>
      </c>
      <c r="Q72" s="603"/>
      <c r="R72" s="603">
        <v>0</v>
      </c>
      <c r="S72" s="603"/>
      <c r="T72" s="603">
        <f>SUM(N72:R72)</f>
        <v>31845.852003456002</v>
      </c>
      <c r="U72" s="603"/>
      <c r="V72" s="603"/>
      <c r="W72" s="603"/>
      <c r="X72" s="603">
        <v>0</v>
      </c>
      <c r="Y72" s="603"/>
      <c r="Z72" s="616">
        <v>7554.8680612500302</v>
      </c>
      <c r="AA72" s="603"/>
      <c r="AB72" s="603">
        <v>0</v>
      </c>
      <c r="AC72" s="603"/>
      <c r="AD72" s="603"/>
      <c r="AE72" s="603"/>
      <c r="AF72" s="604">
        <f>+N72-X72</f>
        <v>0</v>
      </c>
      <c r="AG72" s="603"/>
      <c r="AH72" s="604">
        <f>+P72-Z72</f>
        <v>24290.983942205974</v>
      </c>
      <c r="AI72" s="603"/>
      <c r="AJ72" s="604">
        <f>+R72-AB72</f>
        <v>0</v>
      </c>
      <c r="AK72" s="603"/>
      <c r="AL72" s="603">
        <f>SUM(AF72:AJ72)</f>
        <v>24290.983942205974</v>
      </c>
      <c r="AN72" s="603">
        <v>0</v>
      </c>
      <c r="AO72" s="603"/>
      <c r="AP72" s="605">
        <v>457.36358487159845</v>
      </c>
      <c r="AQ72" s="603"/>
      <c r="AR72" s="603">
        <v>0</v>
      </c>
      <c r="AS72" s="603"/>
      <c r="AT72" s="604">
        <f>+AF72-AN72</f>
        <v>0</v>
      </c>
      <c r="AU72" s="603"/>
      <c r="AV72" s="604">
        <f>+AH72-AP72</f>
        <v>23833.620357334377</v>
      </c>
      <c r="AW72" s="603"/>
      <c r="AX72" s="604">
        <f>+AJ72-AR72</f>
        <v>0</v>
      </c>
      <c r="AY72" s="603"/>
      <c r="AZ72" s="603">
        <f>SUM(AT72:AX72)</f>
        <v>23833.620357334377</v>
      </c>
      <c r="BC72" s="602">
        <f>A72</f>
        <v>430</v>
      </c>
    </row>
    <row r="73" spans="1:55" ht="15" x14ac:dyDescent="0.25">
      <c r="A73" s="602">
        <f>A72+1</f>
        <v>431</v>
      </c>
      <c r="B73" s="606" t="s">
        <v>1609</v>
      </c>
      <c r="F73" s="605">
        <v>138316.12419999999</v>
      </c>
      <c r="G73" s="603"/>
      <c r="H73" s="605">
        <v>82971.771394048003</v>
      </c>
      <c r="I73" s="603"/>
      <c r="J73" s="605">
        <v>55344.352805952003</v>
      </c>
      <c r="L73" s="617"/>
      <c r="N73" s="603">
        <v>0</v>
      </c>
      <c r="O73" s="603"/>
      <c r="P73" s="603">
        <f>J73</f>
        <v>55344.352805952003</v>
      </c>
      <c r="Q73" s="603"/>
      <c r="R73" s="603">
        <v>0</v>
      </c>
      <c r="S73" s="603"/>
      <c r="T73" s="603">
        <f>SUM(N73:R73)</f>
        <v>55344.352805952003</v>
      </c>
      <c r="U73" s="603"/>
      <c r="V73" s="603"/>
      <c r="W73" s="603"/>
      <c r="X73" s="603">
        <v>0</v>
      </c>
      <c r="Y73" s="603"/>
      <c r="Z73" s="616">
        <v>13129.473921403165</v>
      </c>
      <c r="AA73" s="603"/>
      <c r="AB73" s="603">
        <v>0</v>
      </c>
      <c r="AC73" s="603"/>
      <c r="AD73" s="603"/>
      <c r="AE73" s="603"/>
      <c r="AF73" s="604">
        <f>+N73-X73</f>
        <v>0</v>
      </c>
      <c r="AG73" s="603"/>
      <c r="AH73" s="604">
        <f>+P73-Z73</f>
        <v>42214.878884548838</v>
      </c>
      <c r="AI73" s="603"/>
      <c r="AJ73" s="604">
        <f>+R73-AB73</f>
        <v>0</v>
      </c>
      <c r="AK73" s="603"/>
      <c r="AL73" s="603">
        <f>SUM(AF73:AJ73)</f>
        <v>42214.878884548838</v>
      </c>
      <c r="AN73" s="603">
        <v>0</v>
      </c>
      <c r="AO73" s="603"/>
      <c r="AP73" s="605">
        <v>794.84422646257758</v>
      </c>
      <c r="AQ73" s="603"/>
      <c r="AR73" s="603">
        <v>0</v>
      </c>
      <c r="AS73" s="603"/>
      <c r="AT73" s="604">
        <f>+AF73-AN73</f>
        <v>0</v>
      </c>
      <c r="AU73" s="603"/>
      <c r="AV73" s="604">
        <f>+AH73-AP73</f>
        <v>41420.034658086261</v>
      </c>
      <c r="AW73" s="603"/>
      <c r="AX73" s="604">
        <f>+AJ73-AR73</f>
        <v>0</v>
      </c>
      <c r="AY73" s="603"/>
      <c r="AZ73" s="603">
        <f>SUM(AT73:AX73)</f>
        <v>41420.034658086261</v>
      </c>
      <c r="BC73" s="602">
        <f>A73</f>
        <v>431</v>
      </c>
    </row>
    <row r="74" spans="1:55" ht="15" x14ac:dyDescent="0.25">
      <c r="A74" s="602">
        <f>A73+1</f>
        <v>432</v>
      </c>
      <c r="B74" s="606" t="s">
        <v>1608</v>
      </c>
      <c r="F74" s="605">
        <v>42824.849600000001</v>
      </c>
      <c r="G74" s="603"/>
      <c r="H74" s="605">
        <v>25839.92877952</v>
      </c>
      <c r="I74" s="603"/>
      <c r="J74" s="605">
        <v>16984.920820480002</v>
      </c>
      <c r="L74" s="617"/>
      <c r="N74" s="603">
        <v>0</v>
      </c>
      <c r="O74" s="603"/>
      <c r="P74" s="603">
        <f>J74</f>
        <v>16984.920820480002</v>
      </c>
      <c r="Q74" s="603"/>
      <c r="R74" s="603">
        <v>0</v>
      </c>
      <c r="S74" s="603"/>
      <c r="T74" s="603">
        <f>SUM(N74:R74)</f>
        <v>16984.920820480002</v>
      </c>
      <c r="U74" s="603"/>
      <c r="V74" s="603"/>
      <c r="W74" s="603"/>
      <c r="X74" s="603">
        <v>0</v>
      </c>
      <c r="Y74" s="603"/>
      <c r="Z74" s="616">
        <v>4029.3736156149789</v>
      </c>
      <c r="AA74" s="603"/>
      <c r="AB74" s="603">
        <v>0</v>
      </c>
      <c r="AC74" s="603"/>
      <c r="AD74" s="603"/>
      <c r="AE74" s="603"/>
      <c r="AF74" s="604">
        <f>+N74-X74</f>
        <v>0</v>
      </c>
      <c r="AG74" s="603"/>
      <c r="AH74" s="604">
        <f>+P74-Z74</f>
        <v>12955.547204865023</v>
      </c>
      <c r="AI74" s="603"/>
      <c r="AJ74" s="604">
        <f>+R74-AB74</f>
        <v>0</v>
      </c>
      <c r="AK74" s="603"/>
      <c r="AL74" s="603">
        <f>SUM(AF74:AJ74)</f>
        <v>12955.547204865023</v>
      </c>
      <c r="AN74" s="603">
        <v>0</v>
      </c>
      <c r="AO74" s="603"/>
      <c r="AP74" s="605">
        <v>243.93394387350503</v>
      </c>
      <c r="AQ74" s="603"/>
      <c r="AR74" s="603">
        <v>0</v>
      </c>
      <c r="AS74" s="603"/>
      <c r="AT74" s="604">
        <f>+AF74-AN74</f>
        <v>0</v>
      </c>
      <c r="AU74" s="603"/>
      <c r="AV74" s="604">
        <f>+AH74-AP74</f>
        <v>12711.613260991518</v>
      </c>
      <c r="AW74" s="603"/>
      <c r="AX74" s="604">
        <f>+AJ74-AR74</f>
        <v>0</v>
      </c>
      <c r="AY74" s="603"/>
      <c r="AZ74" s="603">
        <f>SUM(AT74:AX74)</f>
        <v>12711.613260991518</v>
      </c>
      <c r="BC74" s="602">
        <f>A74</f>
        <v>432</v>
      </c>
    </row>
    <row r="75" spans="1:55" ht="15" x14ac:dyDescent="0.25">
      <c r="A75" s="602">
        <f>A74+1</f>
        <v>433</v>
      </c>
      <c r="B75" s="606" t="s">
        <v>1607</v>
      </c>
      <c r="F75" s="605">
        <v>-176949.63399999999</v>
      </c>
      <c r="G75" s="603"/>
      <c r="H75" s="605">
        <v>-106152.043895808</v>
      </c>
      <c r="I75" s="603"/>
      <c r="J75" s="605">
        <v>-70797.590104192001</v>
      </c>
      <c r="L75" s="617"/>
      <c r="N75" s="603">
        <v>0</v>
      </c>
      <c r="O75" s="603"/>
      <c r="P75" s="603">
        <f>J75</f>
        <v>-70797.590104192001</v>
      </c>
      <c r="Q75" s="603"/>
      <c r="R75" s="603">
        <v>0</v>
      </c>
      <c r="S75" s="603"/>
      <c r="T75" s="603">
        <f>SUM(N75:R75)</f>
        <v>-70797.590104192001</v>
      </c>
      <c r="U75" s="603"/>
      <c r="V75" s="603"/>
      <c r="W75" s="603"/>
      <c r="X75" s="603">
        <v>0</v>
      </c>
      <c r="Y75" s="603"/>
      <c r="Z75" s="616">
        <v>-16795.482571280747</v>
      </c>
      <c r="AA75" s="603"/>
      <c r="AB75" s="603">
        <v>0</v>
      </c>
      <c r="AC75" s="603"/>
      <c r="AD75" s="603"/>
      <c r="AE75" s="603"/>
      <c r="AF75" s="604">
        <f>+N75-X75</f>
        <v>0</v>
      </c>
      <c r="AG75" s="603"/>
      <c r="AH75" s="604">
        <f>+P75-Z75</f>
        <v>-54002.10753291125</v>
      </c>
      <c r="AI75" s="603"/>
      <c r="AJ75" s="604">
        <f>+R75-AB75</f>
        <v>0</v>
      </c>
      <c r="AK75" s="603"/>
      <c r="AL75" s="603">
        <f>SUM(AF75:AJ75)</f>
        <v>-54002.10753291125</v>
      </c>
      <c r="AN75" s="603">
        <v>0</v>
      </c>
      <c r="AO75" s="603"/>
      <c r="AP75" s="605">
        <v>-1016.780446219786</v>
      </c>
      <c r="AQ75" s="603"/>
      <c r="AR75" s="603">
        <v>0</v>
      </c>
      <c r="AS75" s="603"/>
      <c r="AT75" s="604">
        <f>+AF75-AN75</f>
        <v>0</v>
      </c>
      <c r="AU75" s="603"/>
      <c r="AV75" s="604">
        <f>+AH75-AP75</f>
        <v>-52985.327086691461</v>
      </c>
      <c r="AW75" s="603"/>
      <c r="AX75" s="604">
        <f>+AJ75-AR75</f>
        <v>0</v>
      </c>
      <c r="AY75" s="603"/>
      <c r="AZ75" s="603">
        <f>SUM(AT75:AX75)</f>
        <v>-52985.327086691461</v>
      </c>
      <c r="BC75" s="602">
        <f>A75</f>
        <v>433</v>
      </c>
    </row>
    <row r="76" spans="1:55" ht="15" x14ac:dyDescent="0.25">
      <c r="A76" s="602">
        <f>A75+1</f>
        <v>434</v>
      </c>
      <c r="B76" s="606" t="s">
        <v>1606</v>
      </c>
      <c r="F76" s="605">
        <v>19042.077400000002</v>
      </c>
      <c r="G76" s="603"/>
      <c r="H76" s="605">
        <v>11423.045504128</v>
      </c>
      <c r="I76" s="603"/>
      <c r="J76" s="605">
        <v>7619.0318958720009</v>
      </c>
      <c r="L76" s="617"/>
      <c r="N76" s="603">
        <v>0</v>
      </c>
      <c r="O76" s="603"/>
      <c r="P76" s="603">
        <f>J76</f>
        <v>7619.0318958720009</v>
      </c>
      <c r="Q76" s="603"/>
      <c r="R76" s="603">
        <v>0</v>
      </c>
      <c r="S76" s="603"/>
      <c r="T76" s="603">
        <f>SUM(N76:R76)</f>
        <v>7619.0318958720009</v>
      </c>
      <c r="U76" s="603"/>
      <c r="V76" s="603"/>
      <c r="W76" s="603"/>
      <c r="X76" s="603">
        <v>0</v>
      </c>
      <c r="Y76" s="603"/>
      <c r="Z76" s="616">
        <v>1807.4812607155868</v>
      </c>
      <c r="AA76" s="603"/>
      <c r="AB76" s="603">
        <v>0</v>
      </c>
      <c r="AC76" s="603"/>
      <c r="AD76" s="603"/>
      <c r="AE76" s="603"/>
      <c r="AF76" s="604">
        <f>+N76-X76</f>
        <v>0</v>
      </c>
      <c r="AG76" s="603"/>
      <c r="AH76" s="604">
        <f>+P76-Z76</f>
        <v>5811.5506351564145</v>
      </c>
      <c r="AI76" s="603"/>
      <c r="AJ76" s="604">
        <f>+R76-AB76</f>
        <v>0</v>
      </c>
      <c r="AK76" s="603"/>
      <c r="AL76" s="603">
        <f>SUM(AF76:AJ76)</f>
        <v>5811.5506351564145</v>
      </c>
      <c r="AN76" s="603">
        <v>0</v>
      </c>
      <c r="AO76" s="603"/>
      <c r="AP76" s="605">
        <v>109.42297102834314</v>
      </c>
      <c r="AQ76" s="603"/>
      <c r="AR76" s="603">
        <v>0</v>
      </c>
      <c r="AS76" s="603"/>
      <c r="AT76" s="604">
        <f>+AF76-AN76</f>
        <v>0</v>
      </c>
      <c r="AU76" s="603"/>
      <c r="AV76" s="604">
        <f>+AH76-AP76</f>
        <v>5702.127664128071</v>
      </c>
      <c r="AW76" s="603"/>
      <c r="AX76" s="604">
        <f>+AJ76-AR76</f>
        <v>0</v>
      </c>
      <c r="AY76" s="603"/>
      <c r="AZ76" s="603">
        <f>SUM(AT76:AX76)</f>
        <v>5702.127664128071</v>
      </c>
      <c r="BC76" s="602">
        <f>A76</f>
        <v>434</v>
      </c>
    </row>
    <row r="77" spans="1:55" ht="15" x14ac:dyDescent="0.25">
      <c r="A77" s="602">
        <f>A76+1</f>
        <v>435</v>
      </c>
      <c r="B77" s="606" t="s">
        <v>1605</v>
      </c>
      <c r="F77" s="605">
        <v>186182.91084647487</v>
      </c>
      <c r="G77" s="603"/>
      <c r="H77" s="605">
        <v>112339.01732682377</v>
      </c>
      <c r="I77" s="603"/>
      <c r="J77" s="605">
        <v>73843.893519651116</v>
      </c>
      <c r="L77" s="617"/>
      <c r="N77" s="603">
        <v>0</v>
      </c>
      <c r="O77" s="603"/>
      <c r="P77" s="603">
        <f>J77</f>
        <v>73843.893519651116</v>
      </c>
      <c r="Q77" s="603"/>
      <c r="R77" s="603">
        <v>0</v>
      </c>
      <c r="S77" s="603"/>
      <c r="T77" s="603">
        <f>SUM(N77:R77)</f>
        <v>73843.893519651116</v>
      </c>
      <c r="U77" s="603"/>
      <c r="V77" s="603"/>
      <c r="W77" s="603"/>
      <c r="X77" s="603">
        <v>0</v>
      </c>
      <c r="Y77" s="603"/>
      <c r="Z77" s="616">
        <v>17518.164457004244</v>
      </c>
      <c r="AA77" s="603"/>
      <c r="AB77" s="603">
        <v>0</v>
      </c>
      <c r="AC77" s="603"/>
      <c r="AD77" s="603"/>
      <c r="AE77" s="603"/>
      <c r="AF77" s="604">
        <f>+N77-X77</f>
        <v>0</v>
      </c>
      <c r="AG77" s="603"/>
      <c r="AH77" s="604">
        <f>+P77-Z77</f>
        <v>56325.729062646875</v>
      </c>
      <c r="AI77" s="603"/>
      <c r="AJ77" s="604">
        <f>+R77-AB77</f>
        <v>0</v>
      </c>
      <c r="AK77" s="603"/>
      <c r="AL77" s="603">
        <f>SUM(AF77:AJ77)</f>
        <v>56325.729062646875</v>
      </c>
      <c r="AN77" s="603">
        <v>0</v>
      </c>
      <c r="AO77" s="603"/>
      <c r="AP77" s="605">
        <v>1060.5308301174996</v>
      </c>
      <c r="AQ77" s="603"/>
      <c r="AR77" s="603">
        <v>0</v>
      </c>
      <c r="AS77" s="603"/>
      <c r="AT77" s="604">
        <f>+AF77-AN77</f>
        <v>0</v>
      </c>
      <c r="AU77" s="603"/>
      <c r="AV77" s="604">
        <f>+AH77-AP77</f>
        <v>55265.198232529372</v>
      </c>
      <c r="AW77" s="603"/>
      <c r="AX77" s="604">
        <f>+AJ77-AR77</f>
        <v>0</v>
      </c>
      <c r="AY77" s="603"/>
      <c r="AZ77" s="603">
        <f>SUM(AT77:AX77)</f>
        <v>55265.198232529372</v>
      </c>
      <c r="BC77" s="602">
        <f>A77</f>
        <v>435</v>
      </c>
    </row>
    <row r="78" spans="1:55" ht="15" x14ac:dyDescent="0.25">
      <c r="A78" s="602">
        <f>A77+1</f>
        <v>436</v>
      </c>
      <c r="B78" s="606" t="s">
        <v>1604</v>
      </c>
      <c r="F78" s="605">
        <v>-44233.094088579019</v>
      </c>
      <c r="G78" s="603"/>
      <c r="H78" s="605">
        <v>-26689.47596975568</v>
      </c>
      <c r="I78" s="603"/>
      <c r="J78" s="605">
        <v>-17543.618118823335</v>
      </c>
      <c r="L78" s="617"/>
      <c r="N78" s="603">
        <v>0</v>
      </c>
      <c r="O78" s="603"/>
      <c r="P78" s="603">
        <f>J78</f>
        <v>-17543.618118823335</v>
      </c>
      <c r="Q78" s="603"/>
      <c r="R78" s="603">
        <v>0</v>
      </c>
      <c r="S78" s="603"/>
      <c r="T78" s="603">
        <f>SUM(N78:R78)</f>
        <v>-17543.618118823335</v>
      </c>
      <c r="U78" s="603"/>
      <c r="V78" s="603"/>
      <c r="W78" s="603"/>
      <c r="X78" s="603">
        <v>0</v>
      </c>
      <c r="Y78" s="603"/>
      <c r="Z78" s="616">
        <v>-4161.9147193889539</v>
      </c>
      <c r="AA78" s="603"/>
      <c r="AB78" s="603">
        <v>0</v>
      </c>
      <c r="AC78" s="603"/>
      <c r="AD78" s="603"/>
      <c r="AE78" s="603"/>
      <c r="AF78" s="604">
        <f>+N78-X78</f>
        <v>0</v>
      </c>
      <c r="AG78" s="603"/>
      <c r="AH78" s="604">
        <f>+P78-Z78</f>
        <v>-13381.70339943438</v>
      </c>
      <c r="AI78" s="603"/>
      <c r="AJ78" s="604">
        <f>+R78-AB78</f>
        <v>0</v>
      </c>
      <c r="AK78" s="603"/>
      <c r="AL78" s="603">
        <f>SUM(AF78:AJ78)</f>
        <v>-13381.70339943438</v>
      </c>
      <c r="AN78" s="603">
        <v>0</v>
      </c>
      <c r="AO78" s="603"/>
      <c r="AP78" s="605">
        <v>-251.95783970774599</v>
      </c>
      <c r="AQ78" s="603"/>
      <c r="AR78" s="603">
        <v>0</v>
      </c>
      <c r="AS78" s="603"/>
      <c r="AT78" s="604">
        <f>+AF78-AN78</f>
        <v>0</v>
      </c>
      <c r="AU78" s="603"/>
      <c r="AV78" s="604">
        <f>+AH78-AP78</f>
        <v>-13129.745559726634</v>
      </c>
      <c r="AW78" s="603"/>
      <c r="AX78" s="604">
        <f>+AJ78-AR78</f>
        <v>0</v>
      </c>
      <c r="AY78" s="603"/>
      <c r="AZ78" s="603">
        <f>SUM(AT78:AX78)</f>
        <v>-13129.745559726634</v>
      </c>
      <c r="BC78" s="602">
        <f>A78</f>
        <v>436</v>
      </c>
    </row>
    <row r="79" spans="1:55" ht="15" x14ac:dyDescent="0.25">
      <c r="A79" s="602">
        <f>A78+1</f>
        <v>437</v>
      </c>
      <c r="B79" s="606" t="s">
        <v>1603</v>
      </c>
      <c r="F79" s="605">
        <v>617494.83598150895</v>
      </c>
      <c r="G79" s="603"/>
      <c r="H79" s="605">
        <v>372585.0544452038</v>
      </c>
      <c r="I79" s="603"/>
      <c r="J79" s="605">
        <v>244909.78153630506</v>
      </c>
      <c r="L79" s="617"/>
      <c r="N79" s="603">
        <v>0</v>
      </c>
      <c r="O79" s="603"/>
      <c r="P79" s="603">
        <f>J79</f>
        <v>244909.78153630506</v>
      </c>
      <c r="Q79" s="603"/>
      <c r="R79" s="603">
        <v>0</v>
      </c>
      <c r="S79" s="603"/>
      <c r="T79" s="603">
        <f>SUM(N79:R79)</f>
        <v>244909.78153630506</v>
      </c>
      <c r="U79" s="603"/>
      <c r="V79" s="603"/>
      <c r="W79" s="603"/>
      <c r="X79" s="603">
        <v>0</v>
      </c>
      <c r="Y79" s="603"/>
      <c r="Z79" s="616">
        <v>58100.536491080784</v>
      </c>
      <c r="AA79" s="603"/>
      <c r="AB79" s="603">
        <v>0</v>
      </c>
      <c r="AC79" s="603"/>
      <c r="AD79" s="603"/>
      <c r="AE79" s="603"/>
      <c r="AF79" s="604">
        <f>+N79-X79</f>
        <v>0</v>
      </c>
      <c r="AG79" s="603"/>
      <c r="AH79" s="604">
        <f>+P79-Z79</f>
        <v>186809.24504522426</v>
      </c>
      <c r="AI79" s="603"/>
      <c r="AJ79" s="604">
        <f>+R79-AB79</f>
        <v>0</v>
      </c>
      <c r="AK79" s="603"/>
      <c r="AL79" s="603">
        <f>SUM(AF79:AJ79)</f>
        <v>186809.24504522426</v>
      </c>
      <c r="AN79" s="603">
        <v>0</v>
      </c>
      <c r="AO79" s="603"/>
      <c r="AP79" s="605">
        <v>3517.3439743866343</v>
      </c>
      <c r="AQ79" s="603"/>
      <c r="AR79" s="603">
        <v>0</v>
      </c>
      <c r="AS79" s="603"/>
      <c r="AT79" s="604">
        <f>+AF79-AN79</f>
        <v>0</v>
      </c>
      <c r="AU79" s="603"/>
      <c r="AV79" s="604">
        <f>+AH79-AP79</f>
        <v>183291.90107083763</v>
      </c>
      <c r="AW79" s="603"/>
      <c r="AX79" s="604">
        <f>+AJ79-AR79</f>
        <v>0</v>
      </c>
      <c r="AY79" s="603"/>
      <c r="AZ79" s="603">
        <f>SUM(AT79:AX79)</f>
        <v>183291.90107083763</v>
      </c>
      <c r="BC79" s="602">
        <f>A79</f>
        <v>437</v>
      </c>
    </row>
    <row r="80" spans="1:55" ht="15" x14ac:dyDescent="0.25">
      <c r="A80" s="602">
        <f>A79+1</f>
        <v>438</v>
      </c>
      <c r="B80" s="606" t="s">
        <v>1602</v>
      </c>
      <c r="F80" s="605">
        <v>1864201.3516246921</v>
      </c>
      <c r="G80" s="603"/>
      <c r="H80" s="605">
        <v>1124691.1101175349</v>
      </c>
      <c r="I80" s="603"/>
      <c r="J80" s="605">
        <v>739510.24150715722</v>
      </c>
      <c r="L80" s="617"/>
      <c r="N80" s="603">
        <v>0</v>
      </c>
      <c r="O80" s="603"/>
      <c r="P80" s="603">
        <f>J80</f>
        <v>739510.24150715722</v>
      </c>
      <c r="Q80" s="603"/>
      <c r="R80" s="603">
        <v>0</v>
      </c>
      <c r="S80" s="603"/>
      <c r="T80" s="603">
        <f>SUM(N80:R80)</f>
        <v>739510.24150715722</v>
      </c>
      <c r="U80" s="603"/>
      <c r="V80" s="603"/>
      <c r="W80" s="603"/>
      <c r="X80" s="603">
        <v>0</v>
      </c>
      <c r="Y80" s="603"/>
      <c r="Z80" s="616">
        <v>175435.79314264894</v>
      </c>
      <c r="AA80" s="603"/>
      <c r="AB80" s="603">
        <v>0</v>
      </c>
      <c r="AC80" s="603"/>
      <c r="AD80" s="603"/>
      <c r="AE80" s="603"/>
      <c r="AF80" s="604">
        <f>+N80-X80</f>
        <v>0</v>
      </c>
      <c r="AG80" s="603"/>
      <c r="AH80" s="604">
        <f>+P80-Z80</f>
        <v>564074.44836450834</v>
      </c>
      <c r="AI80" s="603"/>
      <c r="AJ80" s="604">
        <f>+R80-AB80</f>
        <v>0</v>
      </c>
      <c r="AK80" s="603"/>
      <c r="AL80" s="603">
        <f>SUM(AF80:AJ80)</f>
        <v>564074.44836450834</v>
      </c>
      <c r="AN80" s="603">
        <v>0</v>
      </c>
      <c r="AO80" s="603"/>
      <c r="AP80" s="605">
        <v>10620.69418234657</v>
      </c>
      <c r="AQ80" s="603"/>
      <c r="AR80" s="603">
        <v>0</v>
      </c>
      <c r="AS80" s="603"/>
      <c r="AT80" s="604">
        <f>+AF80-AN80</f>
        <v>0</v>
      </c>
      <c r="AU80" s="603"/>
      <c r="AV80" s="604">
        <f>+AH80-AP80</f>
        <v>553453.75418216176</v>
      </c>
      <c r="AW80" s="603"/>
      <c r="AX80" s="604">
        <f>+AJ80-AR80</f>
        <v>0</v>
      </c>
      <c r="AY80" s="603"/>
      <c r="AZ80" s="603">
        <f>SUM(AT80:AX80)</f>
        <v>553453.75418216176</v>
      </c>
      <c r="BC80" s="602">
        <f>A80</f>
        <v>438</v>
      </c>
    </row>
    <row r="81" spans="1:55" ht="15" x14ac:dyDescent="0.25">
      <c r="A81" s="602">
        <f>A80+1</f>
        <v>439</v>
      </c>
      <c r="B81" s="606" t="s">
        <v>1601</v>
      </c>
      <c r="F81" s="605">
        <v>-122080.81916864363</v>
      </c>
      <c r="G81" s="603"/>
      <c r="H81" s="605">
        <v>-73662.261069185886</v>
      </c>
      <c r="I81" s="603"/>
      <c r="J81" s="605">
        <v>-48418.558099457739</v>
      </c>
      <c r="L81" s="617"/>
      <c r="N81" s="603">
        <v>0</v>
      </c>
      <c r="O81" s="603"/>
      <c r="P81" s="603">
        <f>J81</f>
        <v>-48418.558099457739</v>
      </c>
      <c r="Q81" s="603"/>
      <c r="R81" s="603">
        <v>0</v>
      </c>
      <c r="S81" s="603"/>
      <c r="T81" s="603">
        <f>SUM(N81:R81)</f>
        <v>-48418.558099457739</v>
      </c>
      <c r="U81" s="603"/>
      <c r="V81" s="603"/>
      <c r="W81" s="603"/>
      <c r="X81" s="603">
        <v>0</v>
      </c>
      <c r="Y81" s="603"/>
      <c r="Z81" s="616">
        <v>-11486.450986385136</v>
      </c>
      <c r="AA81" s="603"/>
      <c r="AB81" s="603">
        <v>0</v>
      </c>
      <c r="AC81" s="603"/>
      <c r="AD81" s="603"/>
      <c r="AE81" s="603"/>
      <c r="AF81" s="604">
        <f>+N81-X81</f>
        <v>0</v>
      </c>
      <c r="AG81" s="603"/>
      <c r="AH81" s="604">
        <f>+P81-Z81</f>
        <v>-36932.107113072605</v>
      </c>
      <c r="AI81" s="603"/>
      <c r="AJ81" s="604">
        <f>+R81-AB81</f>
        <v>0</v>
      </c>
      <c r="AK81" s="603"/>
      <c r="AL81" s="603">
        <f>SUM(AF81:AJ81)</f>
        <v>-36932.107113072605</v>
      </c>
      <c r="AN81" s="603">
        <v>0</v>
      </c>
      <c r="AO81" s="603"/>
      <c r="AP81" s="605">
        <v>-695.37738554705754</v>
      </c>
      <c r="AQ81" s="603"/>
      <c r="AR81" s="603">
        <v>0</v>
      </c>
      <c r="AS81" s="603"/>
      <c r="AT81" s="604">
        <f>+AF81-AN81</f>
        <v>0</v>
      </c>
      <c r="AU81" s="603"/>
      <c r="AV81" s="604">
        <f>+AH81-AP81</f>
        <v>-36236.729727525548</v>
      </c>
      <c r="AW81" s="603"/>
      <c r="AX81" s="604">
        <f>+AJ81-AR81</f>
        <v>0</v>
      </c>
      <c r="AY81" s="603"/>
      <c r="AZ81" s="603">
        <f>SUM(AT81:AX81)</f>
        <v>-36236.729727525548</v>
      </c>
      <c r="BC81" s="602">
        <f>A81</f>
        <v>439</v>
      </c>
    </row>
    <row r="82" spans="1:55" ht="15" x14ac:dyDescent="0.25">
      <c r="A82" s="602">
        <f>A81+1</f>
        <v>440</v>
      </c>
      <c r="B82" s="606" t="s">
        <v>1600</v>
      </c>
      <c r="F82" s="605">
        <v>-34475.896786654914</v>
      </c>
      <c r="G82" s="603"/>
      <c r="H82" s="605">
        <v>-20681.103871194482</v>
      </c>
      <c r="I82" s="603"/>
      <c r="J82" s="605">
        <v>-13794.792915460432</v>
      </c>
      <c r="L82" s="617"/>
      <c r="N82" s="603">
        <v>0</v>
      </c>
      <c r="O82" s="603"/>
      <c r="P82" s="603">
        <f>J82</f>
        <v>-13794.792915460432</v>
      </c>
      <c r="Q82" s="603"/>
      <c r="R82" s="603">
        <v>0</v>
      </c>
      <c r="S82" s="603"/>
      <c r="T82" s="603">
        <f>SUM(N82:R82)</f>
        <v>-13794.792915460432</v>
      </c>
      <c r="U82" s="603"/>
      <c r="V82" s="603"/>
      <c r="W82" s="603"/>
      <c r="X82" s="603">
        <v>0</v>
      </c>
      <c r="Y82" s="603"/>
      <c r="Z82" s="616">
        <v>-3272.5719003297572</v>
      </c>
      <c r="AA82" s="603"/>
      <c r="AB82" s="603">
        <v>0</v>
      </c>
      <c r="AC82" s="603"/>
      <c r="AD82" s="603"/>
      <c r="AE82" s="603"/>
      <c r="AF82" s="604">
        <f>+N82-X82</f>
        <v>0</v>
      </c>
      <c r="AG82" s="603"/>
      <c r="AH82" s="604">
        <f>+P82-Z82</f>
        <v>-10522.221015130675</v>
      </c>
      <c r="AI82" s="603"/>
      <c r="AJ82" s="604">
        <f>+R82-AB82</f>
        <v>0</v>
      </c>
      <c r="AK82" s="603"/>
      <c r="AL82" s="603">
        <f>SUM(AF82:AJ82)</f>
        <v>-10522.221015130675</v>
      </c>
      <c r="AN82" s="603">
        <v>0</v>
      </c>
      <c r="AO82" s="603"/>
      <c r="AP82" s="605">
        <v>-198.11798220036994</v>
      </c>
      <c r="AQ82" s="603"/>
      <c r="AR82" s="603">
        <v>0</v>
      </c>
      <c r="AS82" s="603"/>
      <c r="AT82" s="604">
        <f>+AF82-AN82</f>
        <v>0</v>
      </c>
      <c r="AU82" s="603"/>
      <c r="AV82" s="604">
        <f>+AH82-AP82</f>
        <v>-10324.103032930305</v>
      </c>
      <c r="AW82" s="603"/>
      <c r="AX82" s="604">
        <f>+AJ82-AR82</f>
        <v>0</v>
      </c>
      <c r="AY82" s="603"/>
      <c r="AZ82" s="603">
        <f>SUM(AT82:AX82)</f>
        <v>-10324.103032930305</v>
      </c>
      <c r="BC82" s="602">
        <f>A82</f>
        <v>440</v>
      </c>
    </row>
    <row r="83" spans="1:55" ht="15" x14ac:dyDescent="0.25">
      <c r="A83" s="602">
        <f>A82+1</f>
        <v>441</v>
      </c>
      <c r="B83" s="606" t="s">
        <v>1599</v>
      </c>
      <c r="F83" s="605">
        <v>73984.116584648276</v>
      </c>
      <c r="G83" s="603"/>
      <c r="H83" s="605">
        <v>58565.418742607122</v>
      </c>
      <c r="I83" s="603"/>
      <c r="J83" s="605">
        <v>15418.697842041158</v>
      </c>
      <c r="L83" s="617"/>
      <c r="N83" s="603">
        <v>0</v>
      </c>
      <c r="O83" s="603"/>
      <c r="P83" s="603">
        <f>J83</f>
        <v>15418.697842041158</v>
      </c>
      <c r="Q83" s="603"/>
      <c r="R83" s="603">
        <v>0</v>
      </c>
      <c r="S83" s="603"/>
      <c r="T83" s="603">
        <f>SUM(N83:R83)</f>
        <v>15418.697842041158</v>
      </c>
      <c r="U83" s="603"/>
      <c r="V83" s="603"/>
      <c r="W83" s="603"/>
      <c r="X83" s="603">
        <v>0</v>
      </c>
      <c r="Y83" s="603"/>
      <c r="Z83" s="616">
        <v>3657.8147716148433</v>
      </c>
      <c r="AA83" s="603"/>
      <c r="AB83" s="603">
        <v>0</v>
      </c>
      <c r="AC83" s="603"/>
      <c r="AD83" s="603"/>
      <c r="AE83" s="603"/>
      <c r="AF83" s="604">
        <f>+N83-X83</f>
        <v>0</v>
      </c>
      <c r="AG83" s="603"/>
      <c r="AH83" s="604">
        <f>+P83-Z83</f>
        <v>11760.883070426315</v>
      </c>
      <c r="AI83" s="603"/>
      <c r="AJ83" s="604">
        <f>+R83-AB83</f>
        <v>0</v>
      </c>
      <c r="AK83" s="603"/>
      <c r="AL83" s="603">
        <f>SUM(AF83:AJ83)</f>
        <v>11760.883070426315</v>
      </c>
      <c r="AN83" s="603">
        <v>0</v>
      </c>
      <c r="AO83" s="603"/>
      <c r="AP83" s="605">
        <v>221.44017118218804</v>
      </c>
      <c r="AQ83" s="603"/>
      <c r="AR83" s="603">
        <v>0</v>
      </c>
      <c r="AS83" s="603"/>
      <c r="AT83" s="604">
        <f>+AF83-AN83</f>
        <v>0</v>
      </c>
      <c r="AU83" s="603"/>
      <c r="AV83" s="604">
        <f>+AH83-AP83</f>
        <v>11539.442899244126</v>
      </c>
      <c r="AW83" s="603"/>
      <c r="AX83" s="604">
        <f>+AJ83-AR83</f>
        <v>0</v>
      </c>
      <c r="AY83" s="603"/>
      <c r="AZ83" s="603">
        <f>SUM(AT83:AX83)</f>
        <v>11539.442899244126</v>
      </c>
      <c r="BC83" s="602">
        <f>A83</f>
        <v>441</v>
      </c>
    </row>
    <row r="84" spans="1:55" ht="15" x14ac:dyDescent="0.25">
      <c r="A84" s="602">
        <f>A83+1</f>
        <v>442</v>
      </c>
      <c r="B84" s="606" t="s">
        <v>1598</v>
      </c>
      <c r="F84" s="605">
        <v>928.07819827603748</v>
      </c>
      <c r="G84" s="603"/>
      <c r="H84" s="605">
        <v>556.76096732724022</v>
      </c>
      <c r="I84" s="603"/>
      <c r="J84" s="605">
        <v>371.31723094879726</v>
      </c>
      <c r="L84" s="617"/>
      <c r="N84" s="603">
        <v>0</v>
      </c>
      <c r="O84" s="603"/>
      <c r="P84" s="603">
        <f>J84</f>
        <v>371.31723094879726</v>
      </c>
      <c r="Q84" s="603"/>
      <c r="R84" s="603">
        <v>0</v>
      </c>
      <c r="S84" s="603"/>
      <c r="T84" s="603">
        <f>SUM(N84:R84)</f>
        <v>371.31723094879726</v>
      </c>
      <c r="U84" s="603"/>
      <c r="V84" s="603"/>
      <c r="W84" s="603"/>
      <c r="X84" s="603">
        <v>0</v>
      </c>
      <c r="Y84" s="603"/>
      <c r="Z84" s="616">
        <v>88.088479729869874</v>
      </c>
      <c r="AA84" s="603"/>
      <c r="AB84" s="603">
        <v>0</v>
      </c>
      <c r="AC84" s="603"/>
      <c r="AD84" s="603"/>
      <c r="AE84" s="603"/>
      <c r="AF84" s="604">
        <f>+N84-X84</f>
        <v>0</v>
      </c>
      <c r="AG84" s="603"/>
      <c r="AH84" s="604">
        <f>+P84-Z84</f>
        <v>283.22875121892741</v>
      </c>
      <c r="AI84" s="603"/>
      <c r="AJ84" s="604">
        <f>+R84-AB84</f>
        <v>0</v>
      </c>
      <c r="AK84" s="603"/>
      <c r="AL84" s="603">
        <f>SUM(AF84:AJ84)</f>
        <v>283.22875121892741</v>
      </c>
      <c r="AN84" s="603">
        <v>0</v>
      </c>
      <c r="AO84" s="603"/>
      <c r="AP84" s="605">
        <v>5.3327817969168176</v>
      </c>
      <c r="AQ84" s="603"/>
      <c r="AR84" s="603">
        <v>0</v>
      </c>
      <c r="AS84" s="603"/>
      <c r="AT84" s="604">
        <f>+AF84-AN84</f>
        <v>0</v>
      </c>
      <c r="AU84" s="603"/>
      <c r="AV84" s="604">
        <f>+AH84-AP84</f>
        <v>277.89596942201058</v>
      </c>
      <c r="AW84" s="603"/>
      <c r="AX84" s="604">
        <f>+AJ84-AR84</f>
        <v>0</v>
      </c>
      <c r="AY84" s="603"/>
      <c r="AZ84" s="603">
        <f>SUM(AT84:AX84)</f>
        <v>277.89596942201058</v>
      </c>
      <c r="BC84" s="602">
        <f>A84</f>
        <v>442</v>
      </c>
    </row>
    <row r="85" spans="1:55" ht="15" x14ac:dyDescent="0.25">
      <c r="A85" s="602">
        <f>A84+1</f>
        <v>443</v>
      </c>
      <c r="B85" s="606" t="s">
        <v>1597</v>
      </c>
      <c r="F85" s="605">
        <v>19298495.997185547</v>
      </c>
      <c r="G85" s="603"/>
      <c r="H85" s="605">
        <v>11429050.618671767</v>
      </c>
      <c r="I85" s="603"/>
      <c r="J85" s="605">
        <v>7869445.3785137795</v>
      </c>
      <c r="L85" s="617"/>
      <c r="N85" s="603">
        <v>0</v>
      </c>
      <c r="O85" s="603"/>
      <c r="P85" s="603">
        <f>J85</f>
        <v>7869445.3785137795</v>
      </c>
      <c r="Q85" s="603"/>
      <c r="R85" s="603">
        <v>0</v>
      </c>
      <c r="S85" s="603"/>
      <c r="T85" s="603">
        <f>SUM(N85:R85)</f>
        <v>7869445.3785137795</v>
      </c>
      <c r="U85" s="603"/>
      <c r="V85" s="603"/>
      <c r="W85" s="603"/>
      <c r="X85" s="603">
        <v>0</v>
      </c>
      <c r="Y85" s="603"/>
      <c r="Z85" s="616">
        <v>1866887.4534565271</v>
      </c>
      <c r="AA85" s="603"/>
      <c r="AB85" s="603">
        <v>0</v>
      </c>
      <c r="AC85" s="603"/>
      <c r="AD85" s="603"/>
      <c r="AE85" s="603"/>
      <c r="AF85" s="604">
        <f>+N85-X85</f>
        <v>0</v>
      </c>
      <c r="AG85" s="603"/>
      <c r="AH85" s="604">
        <f>+P85-Z85</f>
        <v>6002557.9250572529</v>
      </c>
      <c r="AI85" s="603"/>
      <c r="AJ85" s="604">
        <f>+R85-AB85</f>
        <v>0</v>
      </c>
      <c r="AK85" s="603"/>
      <c r="AL85" s="603">
        <f>SUM(AF85:AJ85)</f>
        <v>6002557.9250572529</v>
      </c>
      <c r="AN85" s="603">
        <v>0</v>
      </c>
      <c r="AO85" s="603"/>
      <c r="AP85" s="605">
        <v>113019.35802746618</v>
      </c>
      <c r="AQ85" s="603"/>
      <c r="AR85" s="603">
        <v>0</v>
      </c>
      <c r="AS85" s="603"/>
      <c r="AT85" s="604">
        <f>+AF85-AN85</f>
        <v>0</v>
      </c>
      <c r="AU85" s="603"/>
      <c r="AV85" s="604">
        <f>+AH85-AP85</f>
        <v>5889538.5670297863</v>
      </c>
      <c r="AW85" s="603"/>
      <c r="AX85" s="604">
        <f>+AJ85-AR85</f>
        <v>0</v>
      </c>
      <c r="AY85" s="603"/>
      <c r="AZ85" s="603">
        <f>SUM(AT85:AX85)</f>
        <v>5889538.5670297863</v>
      </c>
      <c r="BC85" s="602">
        <f>A85</f>
        <v>443</v>
      </c>
    </row>
    <row r="86" spans="1:55" ht="15" x14ac:dyDescent="0.25">
      <c r="A86" s="602">
        <f>A85+1</f>
        <v>444</v>
      </c>
      <c r="B86" s="606" t="s">
        <v>1596</v>
      </c>
      <c r="F86" s="605">
        <v>1257231.8788000001</v>
      </c>
      <c r="G86" s="603"/>
      <c r="H86" s="605">
        <v>755662.71551040001</v>
      </c>
      <c r="I86" s="603"/>
      <c r="J86" s="605">
        <v>501569.16328959999</v>
      </c>
      <c r="L86" s="617"/>
      <c r="N86" s="603">
        <v>0</v>
      </c>
      <c r="O86" s="603"/>
      <c r="P86" s="603">
        <f>J86</f>
        <v>501569.16328959999</v>
      </c>
      <c r="Q86" s="603"/>
      <c r="R86" s="603">
        <v>0</v>
      </c>
      <c r="S86" s="603"/>
      <c r="T86" s="603">
        <f>SUM(N86:R86)</f>
        <v>501569.16328959999</v>
      </c>
      <c r="U86" s="603"/>
      <c r="V86" s="603"/>
      <c r="W86" s="603"/>
      <c r="X86" s="603">
        <v>0</v>
      </c>
      <c r="Y86" s="603"/>
      <c r="Z86" s="616">
        <v>118988.4588998679</v>
      </c>
      <c r="AA86" s="603"/>
      <c r="AB86" s="603">
        <v>0</v>
      </c>
      <c r="AC86" s="603"/>
      <c r="AD86" s="603"/>
      <c r="AE86" s="603"/>
      <c r="AF86" s="604">
        <f>+N86-X86</f>
        <v>0</v>
      </c>
      <c r="AG86" s="603"/>
      <c r="AH86" s="604">
        <f>+P86-Z86</f>
        <v>382580.7043897321</v>
      </c>
      <c r="AI86" s="603"/>
      <c r="AJ86" s="604">
        <f>+R86-AB86</f>
        <v>0</v>
      </c>
      <c r="AK86" s="603"/>
      <c r="AL86" s="603">
        <f>SUM(AF86:AJ86)</f>
        <v>382580.7043897321</v>
      </c>
      <c r="AN86" s="603">
        <v>0</v>
      </c>
      <c r="AO86" s="603"/>
      <c r="AP86" s="605">
        <v>7203.4332935505845</v>
      </c>
      <c r="AQ86" s="603"/>
      <c r="AR86" s="603">
        <v>0</v>
      </c>
      <c r="AS86" s="603"/>
      <c r="AT86" s="604">
        <f>+AF86-AN86</f>
        <v>0</v>
      </c>
      <c r="AU86" s="603"/>
      <c r="AV86" s="604">
        <f>+AH86-AP86</f>
        <v>375377.27109618153</v>
      </c>
      <c r="AW86" s="603"/>
      <c r="AX86" s="604">
        <f>+AJ86-AR86</f>
        <v>0</v>
      </c>
      <c r="AY86" s="603"/>
      <c r="AZ86" s="603">
        <f>SUM(AT86:AX86)</f>
        <v>375377.27109618153</v>
      </c>
      <c r="BC86" s="602">
        <f>A86</f>
        <v>444</v>
      </c>
    </row>
    <row r="87" spans="1:55" ht="15" x14ac:dyDescent="0.25">
      <c r="A87" s="602">
        <f>A86+1</f>
        <v>445</v>
      </c>
      <c r="B87" s="606" t="s">
        <v>1595</v>
      </c>
      <c r="F87" s="605">
        <v>1143941.5022</v>
      </c>
      <c r="G87" s="603"/>
      <c r="H87" s="605">
        <v>687601.58116902411</v>
      </c>
      <c r="I87" s="603"/>
      <c r="J87" s="605">
        <v>456339.92103097605</v>
      </c>
      <c r="L87" s="617"/>
      <c r="N87" s="603">
        <v>0</v>
      </c>
      <c r="O87" s="603"/>
      <c r="P87" s="603">
        <f>J87</f>
        <v>456339.92103097605</v>
      </c>
      <c r="Q87" s="603"/>
      <c r="R87" s="603">
        <v>0</v>
      </c>
      <c r="S87" s="603"/>
      <c r="T87" s="603">
        <f>SUM(N87:R87)</f>
        <v>456339.92103097605</v>
      </c>
      <c r="U87" s="603"/>
      <c r="V87" s="603"/>
      <c r="W87" s="603"/>
      <c r="X87" s="603">
        <v>0</v>
      </c>
      <c r="Y87" s="603"/>
      <c r="Z87" s="616">
        <v>108258.61698082814</v>
      </c>
      <c r="AA87" s="603"/>
      <c r="AB87" s="603">
        <v>0</v>
      </c>
      <c r="AC87" s="603"/>
      <c r="AD87" s="603"/>
      <c r="AE87" s="603"/>
      <c r="AF87" s="604">
        <f>+N87-X87</f>
        <v>0</v>
      </c>
      <c r="AG87" s="603"/>
      <c r="AH87" s="604">
        <f>+P87-Z87</f>
        <v>348081.30405014788</v>
      </c>
      <c r="AI87" s="603"/>
      <c r="AJ87" s="604">
        <f>+R87-AB87</f>
        <v>0</v>
      </c>
      <c r="AK87" s="603"/>
      <c r="AL87" s="603">
        <f>SUM(AF87:AJ87)</f>
        <v>348081.30405014788</v>
      </c>
      <c r="AN87" s="603">
        <v>0</v>
      </c>
      <c r="AO87" s="603"/>
      <c r="AP87" s="605">
        <v>6553.8602069776371</v>
      </c>
      <c r="AQ87" s="603"/>
      <c r="AR87" s="603">
        <v>0</v>
      </c>
      <c r="AS87" s="603"/>
      <c r="AT87" s="604">
        <f>+AF87-AN87</f>
        <v>0</v>
      </c>
      <c r="AU87" s="603"/>
      <c r="AV87" s="604">
        <f>+AH87-AP87</f>
        <v>341527.44384317024</v>
      </c>
      <c r="AW87" s="603"/>
      <c r="AX87" s="604">
        <f>+AJ87-AR87</f>
        <v>0</v>
      </c>
      <c r="AY87" s="603"/>
      <c r="AZ87" s="603">
        <f>SUM(AT87:AX87)</f>
        <v>341527.44384317024</v>
      </c>
      <c r="BC87" s="602">
        <f>A87</f>
        <v>445</v>
      </c>
    </row>
    <row r="88" spans="1:55" ht="15" x14ac:dyDescent="0.25">
      <c r="A88" s="602">
        <f>A87+1</f>
        <v>446</v>
      </c>
      <c r="B88" s="606" t="s">
        <v>1594</v>
      </c>
      <c r="F88" s="605">
        <v>-474400.43319827609</v>
      </c>
      <c r="G88" s="603"/>
      <c r="H88" s="605">
        <v>-284579.21883587126</v>
      </c>
      <c r="I88" s="603"/>
      <c r="J88" s="605">
        <v>-189821.21436240477</v>
      </c>
      <c r="L88" s="617"/>
      <c r="N88" s="603">
        <v>0</v>
      </c>
      <c r="O88" s="603"/>
      <c r="P88" s="603">
        <f>J88</f>
        <v>-189821.21436240477</v>
      </c>
      <c r="Q88" s="603"/>
      <c r="R88" s="603">
        <v>0</v>
      </c>
      <c r="S88" s="603"/>
      <c r="T88" s="603">
        <f>SUM(N88:R88)</f>
        <v>-189821.21436240477</v>
      </c>
      <c r="U88" s="603"/>
      <c r="V88" s="603"/>
      <c r="W88" s="603"/>
      <c r="X88" s="603">
        <v>0</v>
      </c>
      <c r="Y88" s="603"/>
      <c r="Z88" s="616">
        <v>-45031.743210343302</v>
      </c>
      <c r="AA88" s="603"/>
      <c r="AB88" s="603">
        <v>0</v>
      </c>
      <c r="AC88" s="603"/>
      <c r="AD88" s="603"/>
      <c r="AE88" s="603"/>
      <c r="AF88" s="604">
        <f>+N88-X88</f>
        <v>0</v>
      </c>
      <c r="AG88" s="603"/>
      <c r="AH88" s="604">
        <f>+P88-Z88</f>
        <v>-144789.47115206148</v>
      </c>
      <c r="AI88" s="603"/>
      <c r="AJ88" s="604">
        <f>+R88-AB88</f>
        <v>0</v>
      </c>
      <c r="AK88" s="603"/>
      <c r="AL88" s="603">
        <f>SUM(AF88:AJ88)</f>
        <v>-144789.47115206148</v>
      </c>
      <c r="AN88" s="603">
        <v>0</v>
      </c>
      <c r="AO88" s="603"/>
      <c r="AP88" s="605">
        <v>-2726.1732886294872</v>
      </c>
      <c r="AQ88" s="603"/>
      <c r="AR88" s="603">
        <v>0</v>
      </c>
      <c r="AS88" s="603"/>
      <c r="AT88" s="604">
        <f>+AF88-AN88</f>
        <v>0</v>
      </c>
      <c r="AU88" s="603"/>
      <c r="AV88" s="604">
        <f>+AH88-AP88</f>
        <v>-142063.297863432</v>
      </c>
      <c r="AW88" s="603"/>
      <c r="AX88" s="604">
        <f>+AJ88-AR88</f>
        <v>0</v>
      </c>
      <c r="AY88" s="603"/>
      <c r="AZ88" s="603">
        <f>SUM(AT88:AX88)</f>
        <v>-142063.297863432</v>
      </c>
      <c r="BC88" s="602">
        <f>A88</f>
        <v>446</v>
      </c>
    </row>
    <row r="89" spans="1:55" ht="15" x14ac:dyDescent="0.25">
      <c r="A89" s="602">
        <f>A88+1</f>
        <v>447</v>
      </c>
      <c r="B89" s="606" t="s">
        <v>1593</v>
      </c>
      <c r="F89" s="605">
        <v>4916762.5998</v>
      </c>
      <c r="G89" s="603"/>
      <c r="H89" s="605">
        <v>2949422.0079276799</v>
      </c>
      <c r="I89" s="603"/>
      <c r="J89" s="605">
        <v>1967340.59187232</v>
      </c>
      <c r="L89" s="617"/>
      <c r="N89" s="603">
        <v>0</v>
      </c>
      <c r="O89" s="603"/>
      <c r="P89" s="603">
        <f>J89</f>
        <v>1967340.59187232</v>
      </c>
      <c r="Q89" s="603"/>
      <c r="R89" s="603">
        <v>0</v>
      </c>
      <c r="S89" s="603"/>
      <c r="T89" s="603">
        <f>SUM(N89:R89)</f>
        <v>1967340.59187232</v>
      </c>
      <c r="U89" s="603"/>
      <c r="V89" s="603"/>
      <c r="W89" s="603"/>
      <c r="X89" s="603">
        <v>0</v>
      </c>
      <c r="Y89" s="603"/>
      <c r="Z89" s="616">
        <v>466716.94013788505</v>
      </c>
      <c r="AA89" s="603"/>
      <c r="AB89" s="603">
        <v>0</v>
      </c>
      <c r="AC89" s="603"/>
      <c r="AD89" s="603"/>
      <c r="AE89" s="603"/>
      <c r="AF89" s="604">
        <f>+N89-X89</f>
        <v>0</v>
      </c>
      <c r="AG89" s="603"/>
      <c r="AH89" s="604">
        <f>+P89-Z89</f>
        <v>1500623.651734435</v>
      </c>
      <c r="AI89" s="603"/>
      <c r="AJ89" s="604">
        <f>+R89-AB89</f>
        <v>0</v>
      </c>
      <c r="AK89" s="603"/>
      <c r="AL89" s="603">
        <f>SUM(AF89:AJ89)</f>
        <v>1500623.651734435</v>
      </c>
      <c r="AN89" s="603">
        <v>0</v>
      </c>
      <c r="AO89" s="603"/>
      <c r="AP89" s="605">
        <v>28254.541460045995</v>
      </c>
      <c r="AQ89" s="603"/>
      <c r="AR89" s="603">
        <v>0</v>
      </c>
      <c r="AS89" s="603"/>
      <c r="AT89" s="604">
        <f>+AF89-AN89</f>
        <v>0</v>
      </c>
      <c r="AU89" s="603"/>
      <c r="AV89" s="604">
        <f>+AH89-AP89</f>
        <v>1472369.1102743889</v>
      </c>
      <c r="AW89" s="603"/>
      <c r="AX89" s="604">
        <f>+AJ89-AR89</f>
        <v>0</v>
      </c>
      <c r="AY89" s="603"/>
      <c r="AZ89" s="603">
        <f>SUM(AT89:AX89)</f>
        <v>1472369.1102743889</v>
      </c>
      <c r="BC89" s="602">
        <f>A89</f>
        <v>447</v>
      </c>
    </row>
    <row r="90" spans="1:55" ht="15" x14ac:dyDescent="0.25">
      <c r="A90" s="602">
        <f>A89+1</f>
        <v>448</v>
      </c>
      <c r="B90" s="606" t="s">
        <v>1592</v>
      </c>
      <c r="F90" s="605">
        <v>290428.08638158668</v>
      </c>
      <c r="G90" s="603"/>
      <c r="H90" s="605">
        <v>174353.84748372421</v>
      </c>
      <c r="I90" s="603"/>
      <c r="J90" s="605">
        <v>116074.23889786248</v>
      </c>
      <c r="L90" s="617"/>
      <c r="N90" s="603">
        <v>0</v>
      </c>
      <c r="O90" s="603"/>
      <c r="P90" s="603">
        <f>J90</f>
        <v>116074.23889786248</v>
      </c>
      <c r="Q90" s="603"/>
      <c r="R90" s="603">
        <v>0</v>
      </c>
      <c r="S90" s="603"/>
      <c r="T90" s="603">
        <f>SUM(N90:R90)</f>
        <v>116074.23889786248</v>
      </c>
      <c r="U90" s="603"/>
      <c r="V90" s="603"/>
      <c r="W90" s="603"/>
      <c r="X90" s="603">
        <v>0</v>
      </c>
      <c r="Y90" s="603"/>
      <c r="Z90" s="616">
        <v>27536.570856644084</v>
      </c>
      <c r="AA90" s="603"/>
      <c r="AB90" s="603">
        <v>0</v>
      </c>
      <c r="AC90" s="603"/>
      <c r="AD90" s="603"/>
      <c r="AE90" s="603"/>
      <c r="AF90" s="604">
        <f>+N90-X90</f>
        <v>0</v>
      </c>
      <c r="AG90" s="603"/>
      <c r="AH90" s="604">
        <f>+P90-Z90</f>
        <v>88537.668041218392</v>
      </c>
      <c r="AI90" s="603"/>
      <c r="AJ90" s="604">
        <f>+R90-AB90</f>
        <v>0</v>
      </c>
      <c r="AK90" s="603"/>
      <c r="AL90" s="603">
        <f>SUM(AF90:AJ90)</f>
        <v>88537.668041218392</v>
      </c>
      <c r="AN90" s="603">
        <v>0</v>
      </c>
      <c r="AO90" s="603"/>
      <c r="AP90" s="605">
        <v>1667.0343757110797</v>
      </c>
      <c r="AQ90" s="603"/>
      <c r="AR90" s="603">
        <v>0</v>
      </c>
      <c r="AS90" s="603"/>
      <c r="AT90" s="604">
        <f>+AF90-AN90</f>
        <v>0</v>
      </c>
      <c r="AU90" s="603"/>
      <c r="AV90" s="604">
        <f>+AH90-AP90</f>
        <v>86870.63366550731</v>
      </c>
      <c r="AW90" s="603"/>
      <c r="AX90" s="604">
        <f>+AJ90-AR90</f>
        <v>0</v>
      </c>
      <c r="AY90" s="603"/>
      <c r="AZ90" s="603">
        <f>SUM(AT90:AX90)</f>
        <v>86870.63366550731</v>
      </c>
      <c r="BC90" s="602">
        <f>A90</f>
        <v>448</v>
      </c>
    </row>
    <row r="91" spans="1:55" ht="15" x14ac:dyDescent="0.25">
      <c r="A91" s="602">
        <f>A90+1</f>
        <v>449</v>
      </c>
      <c r="B91" s="606" t="s">
        <v>1591</v>
      </c>
      <c r="F91" s="605">
        <v>114943.94202037899</v>
      </c>
      <c r="G91" s="603"/>
      <c r="H91" s="605">
        <v>68951.470341309556</v>
      </c>
      <c r="I91" s="603"/>
      <c r="J91" s="605">
        <v>45992.471679069444</v>
      </c>
      <c r="L91" s="617"/>
      <c r="N91" s="603">
        <v>0</v>
      </c>
      <c r="O91" s="603"/>
      <c r="P91" s="603">
        <f>J91</f>
        <v>45992.471679069444</v>
      </c>
      <c r="Q91" s="603"/>
      <c r="R91" s="603">
        <v>0</v>
      </c>
      <c r="S91" s="603"/>
      <c r="T91" s="603">
        <f>SUM(N91:R91)</f>
        <v>45992.471679069444</v>
      </c>
      <c r="U91" s="603"/>
      <c r="V91" s="603"/>
      <c r="W91" s="603"/>
      <c r="X91" s="603">
        <v>0</v>
      </c>
      <c r="Y91" s="603"/>
      <c r="Z91" s="616">
        <v>10910.904670047457</v>
      </c>
      <c r="AA91" s="603"/>
      <c r="AB91" s="603">
        <v>0</v>
      </c>
      <c r="AC91" s="603"/>
      <c r="AD91" s="603"/>
      <c r="AE91" s="603"/>
      <c r="AF91" s="604">
        <f>+N91-X91</f>
        <v>0</v>
      </c>
      <c r="AG91" s="603"/>
      <c r="AH91" s="604">
        <f>+P91-Z91</f>
        <v>35081.567009021986</v>
      </c>
      <c r="AI91" s="603"/>
      <c r="AJ91" s="604">
        <f>+R91-AB91</f>
        <v>0</v>
      </c>
      <c r="AK91" s="603"/>
      <c r="AL91" s="603">
        <f>SUM(AF91:AJ91)</f>
        <v>35081.567009021986</v>
      </c>
      <c r="AN91" s="603">
        <v>0</v>
      </c>
      <c r="AO91" s="603"/>
      <c r="AP91" s="605">
        <v>660.53443073094286</v>
      </c>
      <c r="AQ91" s="603"/>
      <c r="AR91" s="603">
        <v>0</v>
      </c>
      <c r="AS91" s="603"/>
      <c r="AT91" s="604">
        <f>+AF91-AN91</f>
        <v>0</v>
      </c>
      <c r="AU91" s="603"/>
      <c r="AV91" s="604">
        <f>+AH91-AP91</f>
        <v>34421.032578291044</v>
      </c>
      <c r="AW91" s="603"/>
      <c r="AX91" s="604">
        <f>+AJ91-AR91</f>
        <v>0</v>
      </c>
      <c r="AY91" s="603"/>
      <c r="AZ91" s="603">
        <f>SUM(AT91:AX91)</f>
        <v>34421.032578291044</v>
      </c>
      <c r="BC91" s="602">
        <f>A91</f>
        <v>449</v>
      </c>
    </row>
    <row r="92" spans="1:55" ht="15" x14ac:dyDescent="0.25">
      <c r="A92" s="602">
        <f>A91+1</f>
        <v>450</v>
      </c>
      <c r="B92" s="606" t="s">
        <v>1590</v>
      </c>
      <c r="F92" s="605">
        <v>831141.34682690329</v>
      </c>
      <c r="G92" s="603"/>
      <c r="H92" s="605">
        <v>498577.39556428313</v>
      </c>
      <c r="I92" s="603"/>
      <c r="J92" s="605">
        <v>332563.9512626201</v>
      </c>
      <c r="L92" s="617"/>
      <c r="N92" s="603">
        <v>0</v>
      </c>
      <c r="O92" s="603"/>
      <c r="P92" s="603">
        <f>J92</f>
        <v>332563.9512626201</v>
      </c>
      <c r="Q92" s="603"/>
      <c r="R92" s="603">
        <v>0</v>
      </c>
      <c r="S92" s="603"/>
      <c r="T92" s="603">
        <f>SUM(N92:R92)</f>
        <v>332563.9512626201</v>
      </c>
      <c r="U92" s="603"/>
      <c r="V92" s="603"/>
      <c r="W92" s="603"/>
      <c r="X92" s="603">
        <v>0</v>
      </c>
      <c r="Y92" s="603"/>
      <c r="Z92" s="616">
        <v>78894.945986824881</v>
      </c>
      <c r="AA92" s="603"/>
      <c r="AB92" s="603">
        <v>0</v>
      </c>
      <c r="AC92" s="603"/>
      <c r="AD92" s="603"/>
      <c r="AE92" s="603"/>
      <c r="AF92" s="604">
        <f>+N92-X92</f>
        <v>0</v>
      </c>
      <c r="AG92" s="603"/>
      <c r="AH92" s="604">
        <f>+P92-Z92</f>
        <v>253669.00527579524</v>
      </c>
      <c r="AI92" s="603"/>
      <c r="AJ92" s="604">
        <f>+R92-AB92</f>
        <v>0</v>
      </c>
      <c r="AK92" s="603"/>
      <c r="AL92" s="603">
        <f>SUM(AF92:AJ92)</f>
        <v>253669.00527579524</v>
      </c>
      <c r="AN92" s="603">
        <v>0</v>
      </c>
      <c r="AO92" s="603"/>
      <c r="AP92" s="605">
        <v>4776.2151545522738</v>
      </c>
      <c r="AQ92" s="603"/>
      <c r="AR92" s="603">
        <v>0</v>
      </c>
      <c r="AS92" s="603"/>
      <c r="AT92" s="604">
        <f>+AF92-AN92</f>
        <v>0</v>
      </c>
      <c r="AU92" s="603"/>
      <c r="AV92" s="604">
        <f>+AH92-AP92</f>
        <v>248892.79012124296</v>
      </c>
      <c r="AW92" s="603"/>
      <c r="AX92" s="604">
        <f>+AJ92-AR92</f>
        <v>0</v>
      </c>
      <c r="AY92" s="603"/>
      <c r="AZ92" s="603">
        <f>SUM(AT92:AX92)</f>
        <v>248892.79012124296</v>
      </c>
      <c r="BC92" s="602">
        <f>A92</f>
        <v>450</v>
      </c>
    </row>
    <row r="93" spans="1:55" ht="15" x14ac:dyDescent="0.25">
      <c r="A93" s="602">
        <f>A92+1</f>
        <v>451</v>
      </c>
      <c r="B93" s="606" t="s">
        <v>1589</v>
      </c>
      <c r="F93" s="605">
        <v>8456.3577108052286</v>
      </c>
      <c r="G93" s="603"/>
      <c r="H93" s="605">
        <v>5072.7008124667409</v>
      </c>
      <c r="I93" s="603"/>
      <c r="J93" s="605">
        <v>3383.6568983384873</v>
      </c>
      <c r="L93" s="617"/>
      <c r="N93" s="603">
        <v>0</v>
      </c>
      <c r="O93" s="603"/>
      <c r="P93" s="603">
        <f>J93</f>
        <v>3383.6568983384873</v>
      </c>
      <c r="Q93" s="603"/>
      <c r="R93" s="603">
        <v>0</v>
      </c>
      <c r="S93" s="603"/>
      <c r="T93" s="603">
        <f>SUM(N93:R93)</f>
        <v>3383.6568983384873</v>
      </c>
      <c r="U93" s="603"/>
      <c r="V93" s="603"/>
      <c r="W93" s="603"/>
      <c r="X93" s="603">
        <v>0</v>
      </c>
      <c r="Y93" s="603"/>
      <c r="Z93" s="616">
        <v>802.7130638147662</v>
      </c>
      <c r="AA93" s="603"/>
      <c r="AB93" s="603">
        <v>0</v>
      </c>
      <c r="AC93" s="603"/>
      <c r="AD93" s="603"/>
      <c r="AE93" s="603"/>
      <c r="AF93" s="604">
        <f>+N93-X93</f>
        <v>0</v>
      </c>
      <c r="AG93" s="603"/>
      <c r="AH93" s="604">
        <f>+P93-Z93</f>
        <v>2580.9438345237213</v>
      </c>
      <c r="AI93" s="603"/>
      <c r="AJ93" s="604">
        <f>+R93-AB93</f>
        <v>0</v>
      </c>
      <c r="AK93" s="603"/>
      <c r="AL93" s="603">
        <f>SUM(AF93:AJ93)</f>
        <v>2580.9438345237213</v>
      </c>
      <c r="AN93" s="603">
        <v>0</v>
      </c>
      <c r="AO93" s="603"/>
      <c r="AP93" s="605">
        <v>48.595385321506193</v>
      </c>
      <c r="AQ93" s="603"/>
      <c r="AR93" s="603">
        <v>0</v>
      </c>
      <c r="AS93" s="603"/>
      <c r="AT93" s="604">
        <f>+AF93-AN93</f>
        <v>0</v>
      </c>
      <c r="AU93" s="603"/>
      <c r="AV93" s="604">
        <f>+AH93-AP93</f>
        <v>2532.3484492022153</v>
      </c>
      <c r="AW93" s="603"/>
      <c r="AX93" s="604">
        <f>+AJ93-AR93</f>
        <v>0</v>
      </c>
      <c r="AY93" s="603"/>
      <c r="AZ93" s="603">
        <f>SUM(AT93:AX93)</f>
        <v>2532.3484492022153</v>
      </c>
      <c r="BC93" s="602">
        <f>A93</f>
        <v>451</v>
      </c>
    </row>
    <row r="94" spans="1:55" ht="15" x14ac:dyDescent="0.25">
      <c r="A94" s="602">
        <f>A93+1</f>
        <v>452</v>
      </c>
      <c r="B94" s="606" t="s">
        <v>1588</v>
      </c>
      <c r="F94" s="605">
        <v>-244.71339996627793</v>
      </c>
      <c r="G94" s="603"/>
      <c r="H94" s="605">
        <v>-146.77328667097626</v>
      </c>
      <c r="I94" s="603"/>
      <c r="J94" s="605">
        <v>-97.940113295301657</v>
      </c>
      <c r="L94" s="617"/>
      <c r="N94" s="603">
        <v>0</v>
      </c>
      <c r="O94" s="603"/>
      <c r="P94" s="603">
        <f>J94</f>
        <v>-97.940113295301657</v>
      </c>
      <c r="Q94" s="603"/>
      <c r="R94" s="603">
        <v>0</v>
      </c>
      <c r="S94" s="603"/>
      <c r="T94" s="603">
        <f>SUM(N94:R94)</f>
        <v>-97.940113295301657</v>
      </c>
      <c r="U94" s="603"/>
      <c r="V94" s="603"/>
      <c r="W94" s="603"/>
      <c r="X94" s="603">
        <v>0</v>
      </c>
      <c r="Y94" s="603"/>
      <c r="Z94" s="616">
        <v>-23.23456862669541</v>
      </c>
      <c r="AA94" s="603"/>
      <c r="AB94" s="603">
        <v>0</v>
      </c>
      <c r="AC94" s="603"/>
      <c r="AD94" s="603"/>
      <c r="AE94" s="603"/>
      <c r="AF94" s="604">
        <f>+N94-X94</f>
        <v>0</v>
      </c>
      <c r="AG94" s="603"/>
      <c r="AH94" s="604">
        <f>+P94-Z94</f>
        <v>-74.705544668606251</v>
      </c>
      <c r="AI94" s="603"/>
      <c r="AJ94" s="604">
        <f>+R94-AB94</f>
        <v>0</v>
      </c>
      <c r="AK94" s="603"/>
      <c r="AL94" s="603">
        <f>SUM(AF94:AJ94)</f>
        <v>-74.705544668606251</v>
      </c>
      <c r="AN94" s="603">
        <v>0</v>
      </c>
      <c r="AO94" s="603"/>
      <c r="AP94" s="605">
        <v>-1.4065957888207377</v>
      </c>
      <c r="AQ94" s="603"/>
      <c r="AR94" s="603">
        <v>0</v>
      </c>
      <c r="AS94" s="603"/>
      <c r="AT94" s="604">
        <f>+AF94-AN94</f>
        <v>0</v>
      </c>
      <c r="AU94" s="603"/>
      <c r="AV94" s="604">
        <f>+AH94-AP94</f>
        <v>-73.298948879785513</v>
      </c>
      <c r="AW94" s="603"/>
      <c r="AX94" s="604">
        <f>+AJ94-AR94</f>
        <v>0</v>
      </c>
      <c r="AY94" s="603"/>
      <c r="AZ94" s="603">
        <f>SUM(AT94:AX94)</f>
        <v>-73.298948879785513</v>
      </c>
      <c r="BC94" s="602">
        <f>A94</f>
        <v>452</v>
      </c>
    </row>
    <row r="95" spans="1:55" ht="15" x14ac:dyDescent="0.25">
      <c r="A95" s="602">
        <f>A94+1</f>
        <v>453</v>
      </c>
      <c r="B95" s="606" t="s">
        <v>1587</v>
      </c>
      <c r="F95" s="605">
        <v>82964.600265615823</v>
      </c>
      <c r="G95" s="603"/>
      <c r="H95" s="605">
        <v>49768.042533099309</v>
      </c>
      <c r="I95" s="603"/>
      <c r="J95" s="605">
        <v>33196.557732516521</v>
      </c>
      <c r="L95" s="617"/>
      <c r="N95" s="603">
        <v>0</v>
      </c>
      <c r="O95" s="603"/>
      <c r="P95" s="603">
        <f>J95</f>
        <v>33196.557732516521</v>
      </c>
      <c r="Q95" s="603"/>
      <c r="R95" s="603">
        <v>0</v>
      </c>
      <c r="S95" s="603"/>
      <c r="T95" s="603">
        <f>SUM(N95:R95)</f>
        <v>33196.557732516521</v>
      </c>
      <c r="U95" s="603"/>
      <c r="V95" s="603"/>
      <c r="W95" s="603"/>
      <c r="X95" s="603">
        <v>0</v>
      </c>
      <c r="Y95" s="603"/>
      <c r="Z95" s="616">
        <v>7875.2992298530662</v>
      </c>
      <c r="AA95" s="603"/>
      <c r="AB95" s="603">
        <v>0</v>
      </c>
      <c r="AC95" s="603"/>
      <c r="AD95" s="603"/>
      <c r="AE95" s="603"/>
      <c r="AF95" s="604">
        <f>+N95-X95</f>
        <v>0</v>
      </c>
      <c r="AG95" s="603"/>
      <c r="AH95" s="604">
        <f>+P95-Z95</f>
        <v>25321.258502663455</v>
      </c>
      <c r="AI95" s="603"/>
      <c r="AJ95" s="604">
        <f>+R95-AB95</f>
        <v>0</v>
      </c>
      <c r="AK95" s="603"/>
      <c r="AL95" s="603">
        <f>SUM(AF95:AJ95)</f>
        <v>25321.258502663455</v>
      </c>
      <c r="AN95" s="603">
        <v>0</v>
      </c>
      <c r="AO95" s="603"/>
      <c r="AP95" s="605">
        <v>476.76214309772735</v>
      </c>
      <c r="AQ95" s="603"/>
      <c r="AR95" s="603">
        <v>0</v>
      </c>
      <c r="AS95" s="603"/>
      <c r="AT95" s="604">
        <f>+AF95-AN95</f>
        <v>0</v>
      </c>
      <c r="AU95" s="603"/>
      <c r="AV95" s="604">
        <f>+AH95-AP95</f>
        <v>24844.496359565728</v>
      </c>
      <c r="AW95" s="603"/>
      <c r="AX95" s="604">
        <f>+AJ95-AR95</f>
        <v>0</v>
      </c>
      <c r="AY95" s="603"/>
      <c r="AZ95" s="603">
        <f>SUM(AT95:AX95)</f>
        <v>24844.496359565728</v>
      </c>
      <c r="BC95" s="602">
        <f>A95</f>
        <v>453</v>
      </c>
    </row>
    <row r="96" spans="1:55" ht="15" x14ac:dyDescent="0.25">
      <c r="A96" s="602">
        <f>A95+1</f>
        <v>454</v>
      </c>
      <c r="B96" s="606" t="s">
        <v>1586</v>
      </c>
      <c r="F96" s="605">
        <v>-2.5537923876161601</v>
      </c>
      <c r="G96" s="603"/>
      <c r="H96" s="605">
        <v>-1.5613586211721953</v>
      </c>
      <c r="I96" s="603"/>
      <c r="J96" s="605">
        <v>-0.99243376644396486</v>
      </c>
      <c r="L96" s="617"/>
      <c r="N96" s="603">
        <v>0</v>
      </c>
      <c r="O96" s="603"/>
      <c r="P96" s="603">
        <f>J96</f>
        <v>-0.99243376644396486</v>
      </c>
      <c r="Q96" s="603"/>
      <c r="R96" s="603">
        <v>0</v>
      </c>
      <c r="S96" s="603"/>
      <c r="T96" s="603">
        <f>SUM(N96:R96)</f>
        <v>-0.99243376644396486</v>
      </c>
      <c r="U96" s="603"/>
      <c r="V96" s="603"/>
      <c r="W96" s="603"/>
      <c r="X96" s="603">
        <v>0</v>
      </c>
      <c r="Y96" s="603"/>
      <c r="Z96" s="616">
        <v>-0.2354374492539848</v>
      </c>
      <c r="AA96" s="603"/>
      <c r="AB96" s="603">
        <v>0</v>
      </c>
      <c r="AC96" s="603"/>
      <c r="AD96" s="603"/>
      <c r="AE96" s="603"/>
      <c r="AF96" s="604">
        <f>+N96-X96</f>
        <v>0</v>
      </c>
      <c r="AG96" s="603"/>
      <c r="AH96" s="604">
        <f>+P96-Z96</f>
        <v>-0.75699631718998006</v>
      </c>
      <c r="AI96" s="603"/>
      <c r="AJ96" s="604">
        <f>+R96-AB96</f>
        <v>0</v>
      </c>
      <c r="AK96" s="603"/>
      <c r="AL96" s="603">
        <f>SUM(AF96:AJ96)</f>
        <v>-0.75699631718998006</v>
      </c>
      <c r="AN96" s="603">
        <v>0</v>
      </c>
      <c r="AO96" s="603"/>
      <c r="AP96" s="605">
        <v>-1.4253129893311553E-2</v>
      </c>
      <c r="AQ96" s="603"/>
      <c r="AR96" s="603">
        <v>0</v>
      </c>
      <c r="AS96" s="603"/>
      <c r="AT96" s="604">
        <f>+AF96-AN96</f>
        <v>0</v>
      </c>
      <c r="AU96" s="603"/>
      <c r="AV96" s="604">
        <f>+AH96-AP96</f>
        <v>-0.74274318729666855</v>
      </c>
      <c r="AW96" s="603"/>
      <c r="AX96" s="604">
        <f>+AJ96-AR96</f>
        <v>0</v>
      </c>
      <c r="AY96" s="603"/>
      <c r="AZ96" s="603">
        <f>SUM(AT96:AX96)</f>
        <v>-0.74274318729666855</v>
      </c>
      <c r="BC96" s="602">
        <f>A96</f>
        <v>454</v>
      </c>
    </row>
    <row r="97" spans="1:55" ht="15" x14ac:dyDescent="0.25">
      <c r="A97" s="602">
        <f>A96+1</f>
        <v>455</v>
      </c>
      <c r="B97" s="606" t="s">
        <v>1585</v>
      </c>
      <c r="F97" s="605">
        <v>50.62517850744976</v>
      </c>
      <c r="G97" s="603"/>
      <c r="H97" s="605">
        <v>30.560806869050776</v>
      </c>
      <c r="I97" s="603"/>
      <c r="J97" s="605">
        <v>20.064371638398988</v>
      </c>
      <c r="L97" s="617"/>
      <c r="N97" s="603">
        <v>0</v>
      </c>
      <c r="O97" s="603"/>
      <c r="P97" s="603">
        <f>J97</f>
        <v>20.064371638398988</v>
      </c>
      <c r="Q97" s="603"/>
      <c r="R97" s="603">
        <v>0</v>
      </c>
      <c r="S97" s="603"/>
      <c r="T97" s="603">
        <f>SUM(N97:R97)</f>
        <v>20.064371638398988</v>
      </c>
      <c r="U97" s="603"/>
      <c r="V97" s="603"/>
      <c r="W97" s="603"/>
      <c r="X97" s="603">
        <v>0</v>
      </c>
      <c r="Y97" s="603"/>
      <c r="Z97" s="616">
        <v>4.7599191393447784</v>
      </c>
      <c r="AA97" s="603"/>
      <c r="AB97" s="603">
        <v>0</v>
      </c>
      <c r="AC97" s="603"/>
      <c r="AD97" s="603"/>
      <c r="AE97" s="603"/>
      <c r="AF97" s="604">
        <f>+N97-X97</f>
        <v>0</v>
      </c>
      <c r="AG97" s="603"/>
      <c r="AH97" s="604">
        <f>+P97-Z97</f>
        <v>15.304452499054211</v>
      </c>
      <c r="AI97" s="603"/>
      <c r="AJ97" s="604">
        <f>+R97-AB97</f>
        <v>0</v>
      </c>
      <c r="AK97" s="603"/>
      <c r="AL97" s="603">
        <f>SUM(AF97:AJ97)</f>
        <v>15.304452499054211</v>
      </c>
      <c r="AN97" s="603">
        <v>0</v>
      </c>
      <c r="AO97" s="603"/>
      <c r="AP97" s="605">
        <v>0.28816038395638793</v>
      </c>
      <c r="AQ97" s="603"/>
      <c r="AR97" s="603">
        <v>0</v>
      </c>
      <c r="AS97" s="603"/>
      <c r="AT97" s="604">
        <f>+AF97-AN97</f>
        <v>0</v>
      </c>
      <c r="AU97" s="603"/>
      <c r="AV97" s="604">
        <f>+AH97-AP97</f>
        <v>15.016292115097823</v>
      </c>
      <c r="AW97" s="603"/>
      <c r="AX97" s="604">
        <f>+AJ97-AR97</f>
        <v>0</v>
      </c>
      <c r="AY97" s="603"/>
      <c r="AZ97" s="603">
        <f>SUM(AT97:AX97)</f>
        <v>15.016292115097823</v>
      </c>
      <c r="BC97" s="602">
        <f>A97</f>
        <v>455</v>
      </c>
    </row>
    <row r="98" spans="1:55" ht="15" x14ac:dyDescent="0.25">
      <c r="A98" s="602">
        <f>A97+1</f>
        <v>456</v>
      </c>
      <c r="B98" s="611"/>
      <c r="F98" s="605"/>
      <c r="G98" s="603"/>
      <c r="H98" s="605"/>
      <c r="I98" s="603"/>
      <c r="J98" s="605"/>
      <c r="L98" s="617"/>
      <c r="N98" s="603">
        <v>0</v>
      </c>
      <c r="O98" s="603"/>
      <c r="P98" s="603">
        <f>J98</f>
        <v>0</v>
      </c>
      <c r="Q98" s="603"/>
      <c r="R98" s="603">
        <v>0</v>
      </c>
      <c r="S98" s="603"/>
      <c r="T98" s="603">
        <f>SUM(N98:R98)</f>
        <v>0</v>
      </c>
      <c r="U98" s="603"/>
      <c r="V98" s="603"/>
      <c r="W98" s="603"/>
      <c r="X98" s="603">
        <v>0</v>
      </c>
      <c r="Y98" s="603"/>
      <c r="Z98" s="616">
        <v>0</v>
      </c>
      <c r="AA98" s="603"/>
      <c r="AB98" s="603">
        <v>0</v>
      </c>
      <c r="AC98" s="603"/>
      <c r="AD98" s="603"/>
      <c r="AE98" s="603"/>
      <c r="AF98" s="604">
        <f>+N98-X98</f>
        <v>0</v>
      </c>
      <c r="AG98" s="603"/>
      <c r="AH98" s="604">
        <f>+P98-Z98</f>
        <v>0</v>
      </c>
      <c r="AI98" s="603"/>
      <c r="AJ98" s="604">
        <f>+R98-AB98</f>
        <v>0</v>
      </c>
      <c r="AK98" s="603"/>
      <c r="AL98" s="603">
        <f>SUM(AF98:AJ98)</f>
        <v>0</v>
      </c>
      <c r="AN98" s="603">
        <v>0</v>
      </c>
      <c r="AO98" s="603"/>
      <c r="AP98" s="605"/>
      <c r="AQ98" s="603"/>
      <c r="AR98" s="603">
        <v>0</v>
      </c>
      <c r="AS98" s="603"/>
      <c r="AT98" s="604">
        <f>+AF98-AN98</f>
        <v>0</v>
      </c>
      <c r="AU98" s="603"/>
      <c r="AV98" s="604">
        <f>+AH98-AP98</f>
        <v>0</v>
      </c>
      <c r="AW98" s="603"/>
      <c r="AX98" s="604">
        <f>+AJ98-AR98</f>
        <v>0</v>
      </c>
      <c r="AY98" s="603"/>
      <c r="AZ98" s="603">
        <f>SUM(AT98:AX98)</f>
        <v>0</v>
      </c>
      <c r="BC98" s="602">
        <f>A98</f>
        <v>456</v>
      </c>
    </row>
    <row r="99" spans="1:55" ht="15" x14ac:dyDescent="0.25">
      <c r="A99" s="602">
        <f>A98+1</f>
        <v>457</v>
      </c>
      <c r="B99" s="611"/>
      <c r="F99" s="605"/>
      <c r="G99" s="603"/>
      <c r="H99" s="605"/>
      <c r="I99" s="603"/>
      <c r="J99" s="605"/>
      <c r="L99" s="617"/>
      <c r="N99" s="603">
        <v>0</v>
      </c>
      <c r="O99" s="603"/>
      <c r="P99" s="603">
        <f>J99</f>
        <v>0</v>
      </c>
      <c r="Q99" s="603"/>
      <c r="R99" s="603">
        <v>0</v>
      </c>
      <c r="S99" s="603"/>
      <c r="T99" s="603">
        <f>SUM(N99:R99)</f>
        <v>0</v>
      </c>
      <c r="U99" s="603"/>
      <c r="V99" s="603"/>
      <c r="W99" s="603"/>
      <c r="X99" s="603">
        <v>0</v>
      </c>
      <c r="Y99" s="603"/>
      <c r="Z99" s="616">
        <v>0</v>
      </c>
      <c r="AA99" s="603"/>
      <c r="AB99" s="603">
        <v>0</v>
      </c>
      <c r="AC99" s="603"/>
      <c r="AD99" s="603"/>
      <c r="AE99" s="603"/>
      <c r="AF99" s="604">
        <f>+N99-X99</f>
        <v>0</v>
      </c>
      <c r="AG99" s="603"/>
      <c r="AH99" s="604">
        <f>+P99-Z99</f>
        <v>0</v>
      </c>
      <c r="AI99" s="603"/>
      <c r="AJ99" s="604">
        <f>+R99-AB99</f>
        <v>0</v>
      </c>
      <c r="AK99" s="603"/>
      <c r="AL99" s="603">
        <f>SUM(AF99:AJ99)</f>
        <v>0</v>
      </c>
      <c r="AN99" s="603">
        <v>0</v>
      </c>
      <c r="AO99" s="603"/>
      <c r="AP99" s="605"/>
      <c r="AQ99" s="603"/>
      <c r="AR99" s="603">
        <v>0</v>
      </c>
      <c r="AS99" s="603"/>
      <c r="AT99" s="604">
        <f>+AF99-AN99</f>
        <v>0</v>
      </c>
      <c r="AU99" s="603"/>
      <c r="AV99" s="604">
        <f>+AH99-AP99</f>
        <v>0</v>
      </c>
      <c r="AW99" s="603"/>
      <c r="AX99" s="604">
        <f>+AJ99-AR99</f>
        <v>0</v>
      </c>
      <c r="AY99" s="603"/>
      <c r="AZ99" s="603">
        <f>SUM(AT99:AX99)</f>
        <v>0</v>
      </c>
      <c r="BC99" s="602">
        <f>A99</f>
        <v>457</v>
      </c>
    </row>
    <row r="100" spans="1:55" ht="15" x14ac:dyDescent="0.25">
      <c r="A100" s="602"/>
      <c r="B100" s="610"/>
      <c r="F100" s="603"/>
      <c r="G100" s="603"/>
      <c r="H100" s="603"/>
      <c r="I100" s="603"/>
      <c r="J100" s="603"/>
      <c r="L100" s="617"/>
      <c r="N100" s="603"/>
      <c r="O100" s="603"/>
      <c r="P100" s="603"/>
      <c r="Q100" s="603"/>
      <c r="R100" s="603"/>
      <c r="S100" s="603"/>
      <c r="T100" s="603"/>
      <c r="U100" s="603"/>
      <c r="V100" s="603"/>
      <c r="W100" s="603"/>
      <c r="X100" s="603"/>
      <c r="Y100" s="603"/>
      <c r="Z100" s="603"/>
      <c r="AA100" s="603"/>
      <c r="AB100" s="603"/>
      <c r="AC100" s="603"/>
      <c r="AD100" s="603"/>
      <c r="AE100" s="603"/>
      <c r="AF100" s="603"/>
      <c r="AG100" s="603"/>
      <c r="AH100" s="603"/>
      <c r="AI100" s="603"/>
      <c r="AJ100" s="603"/>
      <c r="AK100" s="603"/>
      <c r="AL100" s="603"/>
      <c r="AN100" s="603"/>
      <c r="AO100" s="603"/>
      <c r="AP100" s="603"/>
      <c r="AQ100" s="603"/>
      <c r="AR100" s="603"/>
      <c r="AS100" s="603"/>
      <c r="AT100" s="603"/>
      <c r="AU100" s="603"/>
      <c r="AV100" s="603"/>
      <c r="AW100" s="603"/>
      <c r="AX100" s="603"/>
      <c r="AY100" s="603"/>
      <c r="AZ100" s="603"/>
      <c r="BC100" s="602"/>
    </row>
    <row r="101" spans="1:55" ht="15" x14ac:dyDescent="0.25">
      <c r="A101" s="587" t="s">
        <v>99</v>
      </c>
      <c r="L101" s="617"/>
      <c r="T101" s="603"/>
      <c r="BC101" s="609" t="s">
        <v>99</v>
      </c>
    </row>
    <row r="102" spans="1:55" ht="15" x14ac:dyDescent="0.25">
      <c r="A102" s="602">
        <v>500</v>
      </c>
      <c r="B102" s="615" t="s">
        <v>1584</v>
      </c>
      <c r="F102" s="607">
        <f>ROUND(SUM(F103:F113),0)</f>
        <v>9730734</v>
      </c>
      <c r="G102" s="603"/>
      <c r="H102" s="607">
        <f>ROUND(SUM(H103:H113),0)</f>
        <v>5840030</v>
      </c>
      <c r="I102" s="603"/>
      <c r="J102" s="607">
        <f>ROUND(SUM(J103:J113),0)</f>
        <v>3890704</v>
      </c>
      <c r="K102" s="602"/>
      <c r="L102" s="617"/>
      <c r="M102" s="602"/>
      <c r="N102" s="607">
        <f>ROUND(SUM(N103:N113),0)</f>
        <v>0</v>
      </c>
      <c r="O102" s="603"/>
      <c r="P102" s="607">
        <f>ROUND(SUM(P103:P113),0)</f>
        <v>0</v>
      </c>
      <c r="Q102" s="603"/>
      <c r="R102" s="607">
        <f>ROUND(SUM(R103:R113),0)</f>
        <v>3890704</v>
      </c>
      <c r="S102" s="603"/>
      <c r="T102" s="607">
        <f>ROUND(SUM(T103:T113),0)</f>
        <v>3890704</v>
      </c>
      <c r="U102" s="603"/>
      <c r="V102" s="603"/>
      <c r="W102" s="603"/>
      <c r="X102" s="607">
        <f>SUM(X103:X113)</f>
        <v>0</v>
      </c>
      <c r="Y102" s="603"/>
      <c r="Z102" s="607">
        <f>SUM(Z103:Z113)</f>
        <v>0</v>
      </c>
      <c r="AA102" s="603"/>
      <c r="AB102" s="607">
        <f>SUM(AB103:AB113)</f>
        <v>-280186.65748921991</v>
      </c>
      <c r="AC102" s="603"/>
      <c r="AD102" s="603"/>
      <c r="AE102" s="603"/>
      <c r="AF102" s="607">
        <f>SUM(AF103:AF113)</f>
        <v>0</v>
      </c>
      <c r="AG102" s="603"/>
      <c r="AH102" s="607">
        <f>SUM(AH103:AH113)</f>
        <v>0</v>
      </c>
      <c r="AI102" s="603"/>
      <c r="AJ102" s="607">
        <f>SUM(AJ103:AJ113)</f>
        <v>4170890.7933325088</v>
      </c>
      <c r="AK102" s="603"/>
      <c r="AL102" s="607">
        <f>SUM(AL103:AL113)</f>
        <v>4170890.7933325088</v>
      </c>
      <c r="AN102" s="607">
        <f>SUM(AN103:AN113)</f>
        <v>0</v>
      </c>
      <c r="AO102" s="603"/>
      <c r="AP102" s="607">
        <f>SUM(AP103:AP113)</f>
        <v>0</v>
      </c>
      <c r="AQ102" s="603"/>
      <c r="AR102" s="607">
        <f>SUM(AR103:AR113)</f>
        <v>78531.685090638581</v>
      </c>
      <c r="AS102" s="603"/>
      <c r="AT102" s="607">
        <f>SUM(AT103:AT113)</f>
        <v>0</v>
      </c>
      <c r="AU102" s="603"/>
      <c r="AV102" s="607">
        <f>SUM(AV103:AV113)</f>
        <v>0</v>
      </c>
      <c r="AW102" s="603"/>
      <c r="AX102" s="607">
        <f>SUM(AX103:AX113)</f>
        <v>4092359.1082418691</v>
      </c>
      <c r="AY102" s="603"/>
      <c r="AZ102" s="607">
        <f>SUM(AZ103:AZ113)</f>
        <v>4092359.1082418691</v>
      </c>
      <c r="BC102" s="602">
        <f>A102</f>
        <v>500</v>
      </c>
    </row>
    <row r="103" spans="1:55" ht="15" x14ac:dyDescent="0.25">
      <c r="A103" s="602">
        <f>A102+1</f>
        <v>501</v>
      </c>
      <c r="B103" s="612" t="s">
        <v>1583</v>
      </c>
      <c r="F103" s="605">
        <v>5449227.7939999998</v>
      </c>
      <c r="G103" s="603"/>
      <c r="H103" s="605">
        <v>3269536.6763999998</v>
      </c>
      <c r="I103" s="603"/>
      <c r="J103" s="605">
        <v>2179691.1176</v>
      </c>
      <c r="L103" s="617"/>
      <c r="N103" s="603">
        <v>0</v>
      </c>
      <c r="O103" s="603"/>
      <c r="P103" s="603">
        <v>0</v>
      </c>
      <c r="Q103" s="603"/>
      <c r="R103" s="603">
        <f>+J103</f>
        <v>2179691.1176</v>
      </c>
      <c r="S103" s="603"/>
      <c r="T103" s="603">
        <f>SUM(N103:R103)</f>
        <v>2179691.1176</v>
      </c>
      <c r="U103" s="603"/>
      <c r="V103" s="603"/>
      <c r="W103" s="603"/>
      <c r="X103" s="603">
        <v>0</v>
      </c>
      <c r="Y103" s="603"/>
      <c r="Z103" s="603">
        <v>0</v>
      </c>
      <c r="AA103" s="603"/>
      <c r="AB103" s="616">
        <v>1574330.0647453882</v>
      </c>
      <c r="AC103" s="603"/>
      <c r="AD103" s="603"/>
      <c r="AE103" s="603"/>
      <c r="AF103" s="604">
        <f>+N103-X103</f>
        <v>0</v>
      </c>
      <c r="AG103" s="603"/>
      <c r="AH103" s="604">
        <f>+P103-Z103</f>
        <v>0</v>
      </c>
      <c r="AI103" s="603"/>
      <c r="AJ103" s="604">
        <f>+R103-AB103</f>
        <v>605361.05285461177</v>
      </c>
      <c r="AK103" s="603"/>
      <c r="AL103" s="603">
        <f>SUM(AF103:AJ103)</f>
        <v>605361.05285461177</v>
      </c>
      <c r="AN103" s="603">
        <v>0</v>
      </c>
      <c r="AO103" s="603"/>
      <c r="AP103" s="603">
        <v>0</v>
      </c>
      <c r="AQ103" s="603"/>
      <c r="AR103" s="605">
        <v>11398</v>
      </c>
      <c r="AS103" s="603"/>
      <c r="AT103" s="604">
        <f>+AF103-AN103</f>
        <v>0</v>
      </c>
      <c r="AU103" s="603"/>
      <c r="AV103" s="604">
        <f>+AH103-AP103</f>
        <v>0</v>
      </c>
      <c r="AW103" s="603"/>
      <c r="AX103" s="604">
        <f>+AJ103-AR103</f>
        <v>593963.05285461177</v>
      </c>
      <c r="AY103" s="603"/>
      <c r="AZ103" s="603">
        <f>SUM(AT103:AX103)</f>
        <v>593963.05285461177</v>
      </c>
      <c r="BC103" s="602">
        <f>A103</f>
        <v>501</v>
      </c>
    </row>
    <row r="104" spans="1:55" ht="15" x14ac:dyDescent="0.25">
      <c r="A104" s="602">
        <v>502</v>
      </c>
      <c r="B104" s="612" t="s">
        <v>1409</v>
      </c>
      <c r="F104" s="605">
        <v>26635870</v>
      </c>
      <c r="G104" s="603"/>
      <c r="H104" s="605">
        <v>15981522</v>
      </c>
      <c r="I104" s="603"/>
      <c r="J104" s="605">
        <v>10654348</v>
      </c>
      <c r="L104" s="617"/>
      <c r="N104" s="603">
        <v>0</v>
      </c>
      <c r="O104" s="603"/>
      <c r="P104" s="603">
        <v>0</v>
      </c>
      <c r="Q104" s="603"/>
      <c r="R104" s="603">
        <f>+J104</f>
        <v>10654348</v>
      </c>
      <c r="S104" s="603"/>
      <c r="T104" s="603">
        <f>SUM(N104:R104)</f>
        <v>10654348</v>
      </c>
      <c r="U104" s="603"/>
      <c r="V104" s="603"/>
      <c r="W104" s="603"/>
      <c r="X104" s="603">
        <v>0</v>
      </c>
      <c r="Y104" s="603"/>
      <c r="Z104" s="603">
        <v>0</v>
      </c>
      <c r="AA104" s="603"/>
      <c r="AB104" s="616">
        <v>-3168793.8844907703</v>
      </c>
      <c r="AC104" s="603"/>
      <c r="AD104" s="603"/>
      <c r="AE104" s="603"/>
      <c r="AF104" s="604">
        <f>+N104-X104</f>
        <v>0</v>
      </c>
      <c r="AG104" s="603"/>
      <c r="AH104" s="604">
        <f>+P104-Z104</f>
        <v>0</v>
      </c>
      <c r="AI104" s="603"/>
      <c r="AJ104" s="604">
        <f>+R104-AB104</f>
        <v>13823141.884490769</v>
      </c>
      <c r="AK104" s="603"/>
      <c r="AL104" s="603">
        <f>SUM(AF104:AJ104)</f>
        <v>13823141.884490769</v>
      </c>
      <c r="AN104" s="603">
        <v>0</v>
      </c>
      <c r="AO104" s="603"/>
      <c r="AP104" s="603">
        <v>0</v>
      </c>
      <c r="AQ104" s="603"/>
      <c r="AR104" s="605">
        <v>260269.47051498722</v>
      </c>
      <c r="AS104" s="603"/>
      <c r="AT104" s="604">
        <f>+AF104-AN104</f>
        <v>0</v>
      </c>
      <c r="AU104" s="603"/>
      <c r="AV104" s="604">
        <f>+AH104-AP104</f>
        <v>0</v>
      </c>
      <c r="AW104" s="603"/>
      <c r="AX104" s="604">
        <f>+AJ104-AR104</f>
        <v>13562872.413975783</v>
      </c>
      <c r="AY104" s="603"/>
      <c r="AZ104" s="603">
        <f>SUM(AT104:AX104)</f>
        <v>13562872.413975783</v>
      </c>
      <c r="BC104" s="602">
        <f>A104</f>
        <v>502</v>
      </c>
    </row>
    <row r="105" spans="1:55" ht="15" x14ac:dyDescent="0.25">
      <c r="A105" s="602" t="s">
        <v>1581</v>
      </c>
      <c r="B105" s="612" t="s">
        <v>1582</v>
      </c>
      <c r="F105" s="605">
        <v>-26601023.383000001</v>
      </c>
      <c r="G105" s="603"/>
      <c r="H105" s="605">
        <v>-15960614.0298</v>
      </c>
      <c r="I105" s="603"/>
      <c r="J105" s="605">
        <v>-10640409.3532</v>
      </c>
      <c r="L105" s="617"/>
      <c r="N105" s="603">
        <v>0</v>
      </c>
      <c r="O105" s="603"/>
      <c r="P105" s="603">
        <v>0</v>
      </c>
      <c r="Q105" s="603"/>
      <c r="R105" s="603">
        <f>+J105</f>
        <v>-10640409.3532</v>
      </c>
      <c r="S105" s="603"/>
      <c r="T105" s="603">
        <f>SUM(N105:R105)</f>
        <v>-10640409.3532</v>
      </c>
      <c r="U105" s="603"/>
      <c r="V105" s="603"/>
      <c r="W105" s="603"/>
      <c r="X105" s="603">
        <v>0</v>
      </c>
      <c r="Y105" s="603"/>
      <c r="Z105" s="603">
        <v>0</v>
      </c>
      <c r="AA105" s="603"/>
      <c r="AB105" s="616">
        <v>0</v>
      </c>
      <c r="AC105" s="603"/>
      <c r="AD105" s="603"/>
      <c r="AE105" s="603"/>
      <c r="AF105" s="604">
        <f>+N105-X105</f>
        <v>0</v>
      </c>
      <c r="AG105" s="603"/>
      <c r="AH105" s="604">
        <f>+P105-Z105</f>
        <v>0</v>
      </c>
      <c r="AI105" s="603"/>
      <c r="AJ105" s="604">
        <f>+R105-AB105</f>
        <v>-10640409.3532</v>
      </c>
      <c r="AK105" s="603"/>
      <c r="AL105" s="603">
        <f>SUM(AF105:AJ105)</f>
        <v>-10640409.3532</v>
      </c>
      <c r="AN105" s="603">
        <v>0</v>
      </c>
      <c r="AO105" s="603"/>
      <c r="AP105" s="603">
        <v>0</v>
      </c>
      <c r="AQ105" s="603"/>
      <c r="AR105" s="605">
        <v>-200343.29518555038</v>
      </c>
      <c r="AS105" s="603"/>
      <c r="AT105" s="604">
        <f>+AF105-AN105</f>
        <v>0</v>
      </c>
      <c r="AU105" s="603"/>
      <c r="AV105" s="604">
        <f>+AH105-AP105</f>
        <v>0</v>
      </c>
      <c r="AW105" s="603"/>
      <c r="AX105" s="604">
        <f>+AJ105-AR105</f>
        <v>-10440066.058014449</v>
      </c>
      <c r="AY105" s="603"/>
      <c r="AZ105" s="603">
        <f>SUM(AT105:AX105)</f>
        <v>-10440066.058014449</v>
      </c>
      <c r="BC105" s="602" t="str">
        <f>A105</f>
        <v>502a</v>
      </c>
    </row>
    <row r="106" spans="1:55" ht="15" x14ac:dyDescent="0.25">
      <c r="A106" s="602">
        <v>503</v>
      </c>
      <c r="B106" s="606" t="s">
        <v>1580</v>
      </c>
      <c r="F106" s="605">
        <v>-47739682.848362915</v>
      </c>
      <c r="G106" s="603"/>
      <c r="H106" s="605">
        <v>-28643809.713524446</v>
      </c>
      <c r="I106" s="603"/>
      <c r="J106" s="605">
        <v>-19095873.134838477</v>
      </c>
      <c r="L106" s="617"/>
      <c r="N106" s="603">
        <v>0</v>
      </c>
      <c r="O106" s="603"/>
      <c r="P106" s="603">
        <v>0</v>
      </c>
      <c r="Q106" s="603"/>
      <c r="R106" s="603">
        <f>J106</f>
        <v>-19095873.134838477</v>
      </c>
      <c r="S106" s="603"/>
      <c r="T106" s="603">
        <f>SUM(N106:R106)</f>
        <v>-19095873.134838477</v>
      </c>
      <c r="U106" s="603"/>
      <c r="V106" s="603"/>
      <c r="W106" s="603"/>
      <c r="X106" s="603">
        <v>0</v>
      </c>
      <c r="Y106" s="603"/>
      <c r="Z106" s="603">
        <v>0</v>
      </c>
      <c r="AA106" s="603"/>
      <c r="AB106" s="616">
        <v>-14788550.447035544</v>
      </c>
      <c r="AC106" s="603"/>
      <c r="AD106" s="603"/>
      <c r="AE106" s="603"/>
      <c r="AF106" s="604">
        <f>+N106-X106</f>
        <v>0</v>
      </c>
      <c r="AG106" s="603"/>
      <c r="AH106" s="604">
        <f>+P106-Z106</f>
        <v>0</v>
      </c>
      <c r="AI106" s="603"/>
      <c r="AJ106" s="604">
        <f>+R106-AB106</f>
        <v>-4307322.6878029332</v>
      </c>
      <c r="AK106" s="603"/>
      <c r="AL106" s="603">
        <f>SUM(AF106:AJ106)</f>
        <v>-4307322.6878029332</v>
      </c>
      <c r="AN106" s="603">
        <v>0</v>
      </c>
      <c r="AO106" s="603"/>
      <c r="AP106" s="603">
        <v>0</v>
      </c>
      <c r="AQ106" s="603"/>
      <c r="AR106" s="605">
        <v>-81100.56597046215</v>
      </c>
      <c r="AS106" s="603"/>
      <c r="AT106" s="604">
        <f>+AF106-AN106</f>
        <v>0</v>
      </c>
      <c r="AU106" s="603"/>
      <c r="AV106" s="604">
        <f>+AH106-AP106</f>
        <v>0</v>
      </c>
      <c r="AW106" s="603"/>
      <c r="AX106" s="604">
        <f>+AJ106-AR106</f>
        <v>-4226222.1218324713</v>
      </c>
      <c r="AY106" s="603"/>
      <c r="AZ106" s="603">
        <f>SUM(AT106:AX106)</f>
        <v>-4226222.1218324713</v>
      </c>
      <c r="BC106" s="602">
        <f>A106</f>
        <v>503</v>
      </c>
    </row>
    <row r="107" spans="1:55" ht="15" x14ac:dyDescent="0.25">
      <c r="A107" s="602">
        <f>A106+1</f>
        <v>504</v>
      </c>
      <c r="B107" s="606" t="s">
        <v>1579</v>
      </c>
      <c r="F107" s="605">
        <v>-103799.5006187651</v>
      </c>
      <c r="G107" s="603"/>
      <c r="H107" s="605">
        <v>-62279.567696489263</v>
      </c>
      <c r="I107" s="603"/>
      <c r="J107" s="605">
        <v>-41519.932922275839</v>
      </c>
      <c r="L107" s="617"/>
      <c r="N107" s="603">
        <v>0</v>
      </c>
      <c r="O107" s="603"/>
      <c r="P107" s="603">
        <v>0</v>
      </c>
      <c r="Q107" s="603"/>
      <c r="R107" s="603">
        <f>J107</f>
        <v>-41519.932922275839</v>
      </c>
      <c r="S107" s="603"/>
      <c r="T107" s="603">
        <f>SUM(N107:R107)</f>
        <v>-41519.932922275839</v>
      </c>
      <c r="U107" s="603"/>
      <c r="V107" s="603"/>
      <c r="W107" s="603"/>
      <c r="X107" s="603">
        <v>0</v>
      </c>
      <c r="Y107" s="603"/>
      <c r="Z107" s="603">
        <v>0</v>
      </c>
      <c r="AA107" s="603"/>
      <c r="AB107" s="616">
        <v>-32154.57173615124</v>
      </c>
      <c r="AC107" s="603"/>
      <c r="AD107" s="603"/>
      <c r="AE107" s="603"/>
      <c r="AF107" s="604">
        <f>+N107-X107</f>
        <v>0</v>
      </c>
      <c r="AG107" s="603"/>
      <c r="AH107" s="604">
        <f>+P107-Z107</f>
        <v>0</v>
      </c>
      <c r="AI107" s="603"/>
      <c r="AJ107" s="604">
        <f>+R107-AB107</f>
        <v>-9365.361186124599</v>
      </c>
      <c r="AK107" s="603"/>
      <c r="AL107" s="603">
        <f>SUM(AF107:AJ107)</f>
        <v>-9365.361186124599</v>
      </c>
      <c r="AN107" s="603">
        <v>0</v>
      </c>
      <c r="AO107" s="603"/>
      <c r="AP107" s="603">
        <v>0</v>
      </c>
      <c r="AQ107" s="603"/>
      <c r="AR107" s="605">
        <v>-176.33600910915757</v>
      </c>
      <c r="AS107" s="603"/>
      <c r="AT107" s="604">
        <f>+AF107-AN107</f>
        <v>0</v>
      </c>
      <c r="AU107" s="603"/>
      <c r="AV107" s="604">
        <f>+AH107-AP107</f>
        <v>0</v>
      </c>
      <c r="AW107" s="603"/>
      <c r="AX107" s="604">
        <f>+AJ107-AR107</f>
        <v>-9189.0251770154409</v>
      </c>
      <c r="AY107" s="603"/>
      <c r="AZ107" s="603">
        <f>SUM(AT107:AX107)</f>
        <v>-9189.0251770154409</v>
      </c>
      <c r="BC107" s="602">
        <f>A107</f>
        <v>504</v>
      </c>
    </row>
    <row r="108" spans="1:55" ht="15" x14ac:dyDescent="0.25">
      <c r="A108" s="602">
        <f>+A107+1</f>
        <v>505</v>
      </c>
      <c r="B108" s="606" t="s">
        <v>1578</v>
      </c>
      <c r="F108" s="605">
        <v>53593752.500699803</v>
      </c>
      <c r="G108" s="603"/>
      <c r="H108" s="605">
        <v>32156251.730074722</v>
      </c>
      <c r="I108" s="603"/>
      <c r="J108" s="605">
        <v>21437500.770625081</v>
      </c>
      <c r="L108" s="617"/>
      <c r="N108" s="603">
        <v>0</v>
      </c>
      <c r="O108" s="603"/>
      <c r="P108" s="603">
        <v>0</v>
      </c>
      <c r="Q108" s="603"/>
      <c r="R108" s="603">
        <f>J108</f>
        <v>21437500.770625081</v>
      </c>
      <c r="S108" s="603"/>
      <c r="T108" s="603">
        <f>SUM(N108:R108)</f>
        <v>21437500.770625081</v>
      </c>
      <c r="U108" s="603"/>
      <c r="V108" s="603"/>
      <c r="W108" s="603"/>
      <c r="X108" s="603">
        <v>0</v>
      </c>
      <c r="Y108" s="603"/>
      <c r="Z108" s="603">
        <v>0</v>
      </c>
      <c r="AA108" s="603"/>
      <c r="AB108" s="616">
        <v>16601993.497032778</v>
      </c>
      <c r="AC108" s="603"/>
      <c r="AD108" s="603"/>
      <c r="AE108" s="603"/>
      <c r="AF108" s="604">
        <f>+N108-X108</f>
        <v>0</v>
      </c>
      <c r="AG108" s="603"/>
      <c r="AH108" s="604">
        <f>+P108-Z108</f>
        <v>0</v>
      </c>
      <c r="AI108" s="603"/>
      <c r="AJ108" s="604">
        <f>+R108-AB108</f>
        <v>4835507.2735923026</v>
      </c>
      <c r="AK108" s="603"/>
      <c r="AL108" s="603">
        <f>SUM(AF108:AJ108)</f>
        <v>4835507.2735923026</v>
      </c>
      <c r="AN108" s="603">
        <v>0</v>
      </c>
      <c r="AO108" s="603"/>
      <c r="AP108" s="603">
        <v>0</v>
      </c>
      <c r="AQ108" s="603"/>
      <c r="AR108" s="605">
        <v>91045.506702598839</v>
      </c>
      <c r="AS108" s="603"/>
      <c r="AT108" s="604">
        <f>+AF108-AN108</f>
        <v>0</v>
      </c>
      <c r="AU108" s="603"/>
      <c r="AV108" s="604">
        <f>+AH108-AP108</f>
        <v>0</v>
      </c>
      <c r="AW108" s="603"/>
      <c r="AX108" s="604">
        <f>+AJ108-AR108</f>
        <v>4744461.7668897035</v>
      </c>
      <c r="AY108" s="603"/>
      <c r="AZ108" s="603">
        <f>SUM(AT108:AX108)</f>
        <v>4744461.7668897035</v>
      </c>
      <c r="BC108" s="602">
        <f>A108</f>
        <v>505</v>
      </c>
    </row>
    <row r="109" spans="1:55" ht="15" x14ac:dyDescent="0.25">
      <c r="A109" s="602">
        <f>+A108+1</f>
        <v>506</v>
      </c>
      <c r="B109" s="606" t="s">
        <v>1577</v>
      </c>
      <c r="F109" s="605">
        <v>4213331.3249256369</v>
      </c>
      <c r="G109" s="603"/>
      <c r="H109" s="605">
        <v>2531567.1823000652</v>
      </c>
      <c r="I109" s="603"/>
      <c r="J109" s="605">
        <v>1681764.1426255719</v>
      </c>
      <c r="L109" s="617"/>
      <c r="N109" s="603">
        <v>0</v>
      </c>
      <c r="O109" s="603"/>
      <c r="P109" s="603">
        <v>0</v>
      </c>
      <c r="Q109" s="603"/>
      <c r="R109" s="603">
        <f>J109</f>
        <v>1681764.1426255719</v>
      </c>
      <c r="S109" s="603"/>
      <c r="T109" s="603">
        <f>SUM(N109:R109)</f>
        <v>1681764.1426255719</v>
      </c>
      <c r="U109" s="603"/>
      <c r="V109" s="603"/>
      <c r="W109" s="603"/>
      <c r="X109" s="603">
        <v>0</v>
      </c>
      <c r="Y109" s="603"/>
      <c r="Z109" s="603">
        <v>0</v>
      </c>
      <c r="AA109" s="603"/>
      <c r="AB109" s="616">
        <v>1302420.3547864668</v>
      </c>
      <c r="AC109" s="603"/>
      <c r="AD109" s="603"/>
      <c r="AE109" s="603"/>
      <c r="AF109" s="604">
        <f>+N109-X109</f>
        <v>0</v>
      </c>
      <c r="AG109" s="603"/>
      <c r="AH109" s="604">
        <f>+P109-Z109</f>
        <v>0</v>
      </c>
      <c r="AI109" s="603"/>
      <c r="AJ109" s="604">
        <f>+R109-AB109</f>
        <v>379343.78783910512</v>
      </c>
      <c r="AK109" s="603"/>
      <c r="AL109" s="603">
        <f>SUM(AF109:AJ109)</f>
        <v>379343.78783910512</v>
      </c>
      <c r="AN109" s="603">
        <v>0</v>
      </c>
      <c r="AO109" s="603"/>
      <c r="AP109" s="603">
        <v>0</v>
      </c>
      <c r="AQ109" s="603"/>
      <c r="AR109" s="605">
        <v>7142.4869045097275</v>
      </c>
      <c r="AS109" s="603"/>
      <c r="AT109" s="604">
        <f>+AF109-AN109</f>
        <v>0</v>
      </c>
      <c r="AU109" s="603"/>
      <c r="AV109" s="604">
        <f>+AH109-AP109</f>
        <v>0</v>
      </c>
      <c r="AW109" s="603"/>
      <c r="AX109" s="604">
        <f>+AJ109-AR109</f>
        <v>372201.30093459541</v>
      </c>
      <c r="AY109" s="603"/>
      <c r="AZ109" s="603">
        <f>SUM(AT109:AX109)</f>
        <v>372201.30093459541</v>
      </c>
      <c r="BC109" s="602">
        <f>A109</f>
        <v>506</v>
      </c>
    </row>
    <row r="110" spans="1:55" ht="15" x14ac:dyDescent="0.25">
      <c r="A110" s="602">
        <f>+A109+1</f>
        <v>507</v>
      </c>
      <c r="B110" s="606" t="s">
        <v>1576</v>
      </c>
      <c r="F110" s="605">
        <v>9122.9710945983843</v>
      </c>
      <c r="G110" s="603"/>
      <c r="H110" s="605">
        <v>5504.3275068897183</v>
      </c>
      <c r="I110" s="603"/>
      <c r="J110" s="605">
        <v>3618.643587708666</v>
      </c>
      <c r="L110" s="617"/>
      <c r="N110" s="603">
        <v>0</v>
      </c>
      <c r="O110" s="603"/>
      <c r="P110" s="603">
        <v>0</v>
      </c>
      <c r="Q110" s="603"/>
      <c r="R110" s="603">
        <f>J110</f>
        <v>3618.643587708666</v>
      </c>
      <c r="S110" s="603"/>
      <c r="T110" s="603">
        <f>SUM(N110:R110)</f>
        <v>3618.643587708666</v>
      </c>
      <c r="U110" s="603"/>
      <c r="V110" s="603"/>
      <c r="W110" s="603"/>
      <c r="X110" s="603">
        <v>0</v>
      </c>
      <c r="Y110" s="603"/>
      <c r="Z110" s="603">
        <v>0</v>
      </c>
      <c r="AA110" s="603"/>
      <c r="AB110" s="616">
        <v>2802.4114356436207</v>
      </c>
      <c r="AC110" s="603"/>
      <c r="AD110" s="603"/>
      <c r="AE110" s="603"/>
      <c r="AF110" s="604">
        <f>+N110-X110</f>
        <v>0</v>
      </c>
      <c r="AG110" s="603"/>
      <c r="AH110" s="604">
        <f>+P110-Z110</f>
        <v>0</v>
      </c>
      <c r="AI110" s="603"/>
      <c r="AJ110" s="604">
        <f>+R110-AB110</f>
        <v>816.23215206504528</v>
      </c>
      <c r="AK110" s="603"/>
      <c r="AL110" s="603">
        <f>SUM(AF110:AJ110)</f>
        <v>816.23215206504528</v>
      </c>
      <c r="AN110" s="603">
        <v>0</v>
      </c>
      <c r="AO110" s="603"/>
      <c r="AP110" s="603">
        <v>0</v>
      </c>
      <c r="AQ110" s="603"/>
      <c r="AR110" s="605">
        <v>15.368453745806624</v>
      </c>
      <c r="AS110" s="603"/>
      <c r="AT110" s="604">
        <f>+AF110-AN110</f>
        <v>0</v>
      </c>
      <c r="AU110" s="603"/>
      <c r="AV110" s="604">
        <f>+AH110-AP110</f>
        <v>0</v>
      </c>
      <c r="AW110" s="603"/>
      <c r="AX110" s="604">
        <f>+AJ110-AR110</f>
        <v>800.86369831923867</v>
      </c>
      <c r="AY110" s="603"/>
      <c r="AZ110" s="603">
        <f>SUM(AT110:AX110)</f>
        <v>800.86369831923867</v>
      </c>
      <c r="BC110" s="602">
        <f>A110</f>
        <v>507</v>
      </c>
    </row>
    <row r="111" spans="1:55" ht="15" x14ac:dyDescent="0.25">
      <c r="A111" s="602">
        <f>+A110+1</f>
        <v>508</v>
      </c>
      <c r="B111" s="606" t="s">
        <v>1575</v>
      </c>
      <c r="F111" s="605">
        <v>-5726065.1655639941</v>
      </c>
      <c r="G111" s="603"/>
      <c r="H111" s="605">
        <v>-3437649.0479296735</v>
      </c>
      <c r="I111" s="603"/>
      <c r="J111" s="605">
        <v>-2288416.1176343206</v>
      </c>
      <c r="L111" s="617"/>
      <c r="N111" s="603">
        <v>0</v>
      </c>
      <c r="O111" s="603"/>
      <c r="P111" s="603">
        <v>0</v>
      </c>
      <c r="Q111" s="603"/>
      <c r="R111" s="603">
        <f>J111</f>
        <v>-2288416.1176343206</v>
      </c>
      <c r="S111" s="603"/>
      <c r="T111" s="603">
        <f>SUM(N111:R111)</f>
        <v>-2288416.1176343206</v>
      </c>
      <c r="U111" s="603"/>
      <c r="V111" s="603"/>
      <c r="W111" s="603"/>
      <c r="X111" s="603">
        <v>0</v>
      </c>
      <c r="Y111" s="603"/>
      <c r="Z111" s="603">
        <v>0</v>
      </c>
      <c r="AA111" s="603"/>
      <c r="AB111" s="616">
        <v>-1772234.0822270315</v>
      </c>
      <c r="AC111" s="603"/>
      <c r="AD111" s="603"/>
      <c r="AE111" s="603"/>
      <c r="AF111" s="604">
        <f>+N111-X111</f>
        <v>0</v>
      </c>
      <c r="AG111" s="603"/>
      <c r="AH111" s="604">
        <f>+P111-Z111</f>
        <v>0</v>
      </c>
      <c r="AI111" s="603"/>
      <c r="AJ111" s="604">
        <f>+R111-AB111</f>
        <v>-516182.03540728916</v>
      </c>
      <c r="AK111" s="603"/>
      <c r="AL111" s="603">
        <f>SUM(AF111:AJ111)</f>
        <v>-516182.03540728916</v>
      </c>
      <c r="AN111" s="603">
        <v>0</v>
      </c>
      <c r="AO111" s="603"/>
      <c r="AP111" s="603">
        <v>0</v>
      </c>
      <c r="AQ111" s="603"/>
      <c r="AR111" s="605">
        <v>-9718.9503200813451</v>
      </c>
      <c r="AS111" s="603"/>
      <c r="AT111" s="604">
        <f>+AF111-AN111</f>
        <v>0</v>
      </c>
      <c r="AU111" s="603"/>
      <c r="AV111" s="604">
        <f>+AH111-AP111</f>
        <v>0</v>
      </c>
      <c r="AW111" s="603"/>
      <c r="AX111" s="604">
        <f>+AJ111-AR111</f>
        <v>-506463.08508720784</v>
      </c>
      <c r="AY111" s="603"/>
      <c r="AZ111" s="603">
        <f>SUM(AT111:AX111)</f>
        <v>-506463.08508720784</v>
      </c>
      <c r="BC111" s="602">
        <f>A111</f>
        <v>508</v>
      </c>
    </row>
    <row r="112" spans="1:55" ht="15" x14ac:dyDescent="0.25">
      <c r="A112" s="602">
        <f>+A111+1</f>
        <v>509</v>
      </c>
      <c r="B112" s="606"/>
      <c r="F112" s="605"/>
      <c r="G112" s="603"/>
      <c r="H112" s="605"/>
      <c r="I112" s="603"/>
      <c r="J112" s="605"/>
      <c r="N112" s="603">
        <v>0</v>
      </c>
      <c r="O112" s="603"/>
      <c r="P112" s="603">
        <v>0</v>
      </c>
      <c r="Q112" s="603"/>
      <c r="R112" s="603">
        <f>J112</f>
        <v>0</v>
      </c>
      <c r="S112" s="603"/>
      <c r="T112" s="603">
        <f>SUM(N112:R112)</f>
        <v>0</v>
      </c>
      <c r="U112" s="603"/>
      <c r="V112" s="603"/>
      <c r="W112" s="603"/>
      <c r="X112" s="603">
        <v>0</v>
      </c>
      <c r="Y112" s="603"/>
      <c r="Z112" s="603">
        <v>0</v>
      </c>
      <c r="AA112" s="603"/>
      <c r="AB112" s="616">
        <v>0</v>
      </c>
      <c r="AC112" s="603"/>
      <c r="AD112" s="603"/>
      <c r="AE112" s="603"/>
      <c r="AF112" s="604">
        <f>+N112-X112</f>
        <v>0</v>
      </c>
      <c r="AG112" s="603"/>
      <c r="AH112" s="604">
        <f>+P112-Z112</f>
        <v>0</v>
      </c>
      <c r="AI112" s="603"/>
      <c r="AJ112" s="604">
        <f>+R112-AB112</f>
        <v>0</v>
      </c>
      <c r="AK112" s="603"/>
      <c r="AL112" s="603">
        <f>SUM(AF112:AJ112)</f>
        <v>0</v>
      </c>
      <c r="AN112" s="603">
        <v>0</v>
      </c>
      <c r="AO112" s="603"/>
      <c r="AP112" s="603">
        <v>0</v>
      </c>
      <c r="AQ112" s="603"/>
      <c r="AR112" s="605"/>
      <c r="AS112" s="603"/>
      <c r="AT112" s="604">
        <f>+AF112-AN112</f>
        <v>0</v>
      </c>
      <c r="AU112" s="603"/>
      <c r="AV112" s="604">
        <f>+AH112-AP112</f>
        <v>0</v>
      </c>
      <c r="AW112" s="603"/>
      <c r="AX112" s="604">
        <f>+AJ112-AR112</f>
        <v>0</v>
      </c>
      <c r="AY112" s="603"/>
      <c r="AZ112" s="603">
        <f>SUM(AT112:AX112)</f>
        <v>0</v>
      </c>
      <c r="BC112" s="602">
        <f>A112</f>
        <v>509</v>
      </c>
    </row>
    <row r="113" spans="1:55" ht="15" x14ac:dyDescent="0.25">
      <c r="A113" s="602">
        <f>+A110+1</f>
        <v>508</v>
      </c>
      <c r="B113" s="606"/>
      <c r="F113" s="605"/>
      <c r="G113" s="603"/>
      <c r="H113" s="605"/>
      <c r="I113" s="603"/>
      <c r="J113" s="605"/>
      <c r="N113" s="603">
        <v>0</v>
      </c>
      <c r="O113" s="603"/>
      <c r="P113" s="603">
        <v>0</v>
      </c>
      <c r="Q113" s="603"/>
      <c r="R113" s="603">
        <f>J113</f>
        <v>0</v>
      </c>
      <c r="S113" s="603"/>
      <c r="T113" s="603">
        <f>SUM(N113:R113)</f>
        <v>0</v>
      </c>
      <c r="U113" s="603"/>
      <c r="V113" s="603"/>
      <c r="W113" s="603"/>
      <c r="X113" s="603">
        <v>0</v>
      </c>
      <c r="Y113" s="603"/>
      <c r="Z113" s="603">
        <v>0</v>
      </c>
      <c r="AA113" s="603"/>
      <c r="AB113" s="616">
        <v>0</v>
      </c>
      <c r="AC113" s="603"/>
      <c r="AD113" s="603"/>
      <c r="AE113" s="603"/>
      <c r="AF113" s="604">
        <f>+N113-X113</f>
        <v>0</v>
      </c>
      <c r="AG113" s="603"/>
      <c r="AH113" s="604">
        <f>+P113-Z113</f>
        <v>0</v>
      </c>
      <c r="AI113" s="603"/>
      <c r="AJ113" s="604">
        <f>+R113-AB113</f>
        <v>0</v>
      </c>
      <c r="AK113" s="603"/>
      <c r="AL113" s="603">
        <f>SUM(AF113:AJ113)</f>
        <v>0</v>
      </c>
      <c r="AN113" s="603">
        <v>0</v>
      </c>
      <c r="AO113" s="603"/>
      <c r="AP113" s="603">
        <v>0</v>
      </c>
      <c r="AQ113" s="603"/>
      <c r="AR113" s="605"/>
      <c r="AS113" s="603"/>
      <c r="AT113" s="604">
        <f>+AF113-AN113</f>
        <v>0</v>
      </c>
      <c r="AU113" s="603"/>
      <c r="AV113" s="604">
        <f>+AH113-AP113</f>
        <v>0</v>
      </c>
      <c r="AW113" s="603"/>
      <c r="AX113" s="604">
        <f>+AJ113-AR113</f>
        <v>0</v>
      </c>
      <c r="AY113" s="603"/>
      <c r="AZ113" s="603">
        <f>SUM(AT113:AX113)</f>
        <v>0</v>
      </c>
      <c r="BC113" s="602">
        <f>A113</f>
        <v>508</v>
      </c>
    </row>
    <row r="114" spans="1:55" ht="15" x14ac:dyDescent="0.25">
      <c r="A114" s="602"/>
      <c r="B114" s="610"/>
      <c r="F114" s="603"/>
      <c r="G114" s="603"/>
      <c r="H114" s="603"/>
      <c r="I114" s="603"/>
      <c r="J114" s="603"/>
      <c r="N114" s="603"/>
      <c r="O114" s="603"/>
      <c r="P114" s="603"/>
      <c r="Q114" s="603"/>
      <c r="R114" s="603"/>
      <c r="S114" s="603"/>
      <c r="T114" s="603"/>
      <c r="U114" s="603"/>
      <c r="V114" s="603"/>
      <c r="W114" s="603"/>
      <c r="X114" s="603"/>
      <c r="Y114" s="603"/>
      <c r="Z114" s="603"/>
      <c r="AA114" s="603"/>
      <c r="AB114" s="603"/>
      <c r="AC114" s="603"/>
      <c r="AD114" s="603"/>
      <c r="AE114" s="603"/>
      <c r="AF114" s="603"/>
      <c r="AG114" s="603"/>
      <c r="AH114" s="603"/>
      <c r="AI114" s="603"/>
      <c r="AJ114" s="603"/>
      <c r="AK114" s="603"/>
      <c r="AL114" s="603"/>
      <c r="AN114" s="603"/>
      <c r="AO114" s="603"/>
      <c r="AP114" s="603"/>
      <c r="AQ114" s="603"/>
      <c r="AR114" s="603"/>
      <c r="AS114" s="603"/>
      <c r="AT114" s="603"/>
      <c r="AU114" s="603"/>
      <c r="AV114" s="603"/>
      <c r="AW114" s="603"/>
      <c r="AX114" s="603"/>
      <c r="AY114" s="603"/>
      <c r="AZ114" s="603"/>
      <c r="BC114" s="602"/>
    </row>
    <row r="115" spans="1:55" ht="15" x14ac:dyDescent="0.25">
      <c r="A115" s="587" t="s">
        <v>99</v>
      </c>
      <c r="BC115" s="609" t="s">
        <v>99</v>
      </c>
    </row>
    <row r="116" spans="1:55" ht="15" x14ac:dyDescent="0.25">
      <c r="A116" s="602">
        <v>600</v>
      </c>
      <c r="B116" s="615" t="s">
        <v>1574</v>
      </c>
      <c r="F116" s="607">
        <f>ROUND(SUM(F117:F121),0)</f>
        <v>336430551</v>
      </c>
      <c r="G116" s="603"/>
      <c r="H116" s="607">
        <f>ROUND(SUM(H117:H121),0)</f>
        <v>201858330</v>
      </c>
      <c r="I116" s="603"/>
      <c r="J116" s="607">
        <f>ROUND(SUM(J117:J121),0)</f>
        <v>134572220</v>
      </c>
      <c r="K116" s="602"/>
      <c r="L116" s="602"/>
      <c r="M116" s="602"/>
      <c r="N116" s="607">
        <f>ROUND(SUM(N117:N121),0)</f>
        <v>134572220</v>
      </c>
      <c r="O116" s="603"/>
      <c r="P116" s="607">
        <f>ROUND(SUM(P117:P121),0)</f>
        <v>0</v>
      </c>
      <c r="Q116" s="603"/>
      <c r="R116" s="607">
        <f>ROUND(SUM(R117:R121),0)</f>
        <v>0</v>
      </c>
      <c r="S116" s="603"/>
      <c r="T116" s="607">
        <f>ROUND(SUM(T117:T121),0)</f>
        <v>134572220</v>
      </c>
      <c r="U116" s="603"/>
      <c r="V116" s="603"/>
      <c r="W116" s="603"/>
      <c r="X116" s="607">
        <f>SUM(X117:X121)</f>
        <v>4431887.89822408</v>
      </c>
      <c r="Y116" s="603"/>
      <c r="Z116" s="607">
        <f>SUM(Z117:Z121)</f>
        <v>0</v>
      </c>
      <c r="AA116" s="603"/>
      <c r="AB116" s="607">
        <f>SUM(AB117:AB121)</f>
        <v>0</v>
      </c>
      <c r="AC116" s="603"/>
      <c r="AD116" s="603"/>
      <c r="AE116" s="603"/>
      <c r="AF116" s="607">
        <f>SUM(AF117:AF121)</f>
        <v>130140332.30780992</v>
      </c>
      <c r="AG116" s="603"/>
      <c r="AH116" s="607">
        <f>SUM(AH117:AH121)</f>
        <v>0</v>
      </c>
      <c r="AI116" s="603"/>
      <c r="AJ116" s="607">
        <f>SUM(AJ117:AJ121)</f>
        <v>0</v>
      </c>
      <c r="AK116" s="603"/>
      <c r="AL116" s="607">
        <f>SUM(AL117:AL121)</f>
        <v>130140332.30780992</v>
      </c>
      <c r="AN116" s="607">
        <f>SUM(AN117:AN121)</f>
        <v>2166870.3044244801</v>
      </c>
      <c r="AO116" s="603"/>
      <c r="AP116" s="607">
        <f>SUM(AP117:AP121)</f>
        <v>0</v>
      </c>
      <c r="AQ116" s="603"/>
      <c r="AR116" s="607">
        <f>SUM(AR117:AR121)</f>
        <v>0</v>
      </c>
      <c r="AS116" s="603"/>
      <c r="AT116" s="607">
        <f>SUM(AT117:AT121)</f>
        <v>127973462.00338544</v>
      </c>
      <c r="AU116" s="603"/>
      <c r="AV116" s="607">
        <f>SUM(AV117:AV121)</f>
        <v>0</v>
      </c>
      <c r="AW116" s="603"/>
      <c r="AX116" s="607">
        <f>SUM(AX117:AX121)</f>
        <v>0</v>
      </c>
      <c r="AY116" s="603"/>
      <c r="AZ116" s="607">
        <f>SUM(AZ117:AZ121)</f>
        <v>127973462.00338544</v>
      </c>
      <c r="BC116" s="602">
        <f>A116</f>
        <v>600</v>
      </c>
    </row>
    <row r="117" spans="1:55" ht="15" x14ac:dyDescent="0.25">
      <c r="A117" s="602">
        <f>A116+1</f>
        <v>601</v>
      </c>
      <c r="B117" s="612" t="s">
        <v>1573</v>
      </c>
      <c r="F117" s="605">
        <v>336430550.515086</v>
      </c>
      <c r="G117" s="603"/>
      <c r="H117" s="605">
        <v>201858330.30905101</v>
      </c>
      <c r="I117" s="603"/>
      <c r="J117" s="605">
        <v>134572220.206034</v>
      </c>
      <c r="N117" s="603">
        <f>+J117</f>
        <v>134572220.206034</v>
      </c>
      <c r="O117" s="603"/>
      <c r="P117" s="603">
        <v>0</v>
      </c>
      <c r="Q117" s="603"/>
      <c r="R117" s="603">
        <v>0</v>
      </c>
      <c r="S117" s="603"/>
      <c r="T117" s="603">
        <f>SUM(N117:R117)</f>
        <v>134572220.206034</v>
      </c>
      <c r="U117" s="603"/>
      <c r="V117" s="603"/>
      <c r="W117" s="603"/>
      <c r="X117" s="614">
        <v>4431887.89822408</v>
      </c>
      <c r="Y117" s="603"/>
      <c r="Z117" s="603">
        <v>0</v>
      </c>
      <c r="AA117" s="603"/>
      <c r="AB117" s="603">
        <v>0</v>
      </c>
      <c r="AC117" s="603"/>
      <c r="AD117" s="603"/>
      <c r="AE117" s="603"/>
      <c r="AF117" s="604">
        <f>+N117-X117</f>
        <v>130140332.30780992</v>
      </c>
      <c r="AG117" s="603"/>
      <c r="AH117" s="604">
        <f>+P117-Z117</f>
        <v>0</v>
      </c>
      <c r="AI117" s="603"/>
      <c r="AJ117" s="604">
        <f>+R117-AB117</f>
        <v>0</v>
      </c>
      <c r="AK117" s="603"/>
      <c r="AL117" s="603">
        <f>SUM(AF117:AJ117)</f>
        <v>130140332.30780992</v>
      </c>
      <c r="AN117" s="613">
        <v>2166870.3044244801</v>
      </c>
      <c r="AO117" s="603"/>
      <c r="AP117" s="603">
        <v>0</v>
      </c>
      <c r="AQ117" s="603"/>
      <c r="AR117" s="603">
        <v>0</v>
      </c>
      <c r="AS117" s="603"/>
      <c r="AT117" s="604">
        <f>+AF117-AN117</f>
        <v>127973462.00338544</v>
      </c>
      <c r="AU117" s="603"/>
      <c r="AV117" s="604">
        <f>+AH117-AP117</f>
        <v>0</v>
      </c>
      <c r="AW117" s="603"/>
      <c r="AX117" s="604">
        <f>+AJ117-AR117</f>
        <v>0</v>
      </c>
      <c r="AY117" s="603"/>
      <c r="AZ117" s="603">
        <f>SUM(AT117:AX117)</f>
        <v>127973462.00338544</v>
      </c>
      <c r="BC117" s="602">
        <f>A117</f>
        <v>601</v>
      </c>
    </row>
    <row r="118" spans="1:55" ht="15" x14ac:dyDescent="0.25">
      <c r="A118" s="602">
        <f>A117+1</f>
        <v>602</v>
      </c>
      <c r="B118" s="612"/>
      <c r="F118" s="605"/>
      <c r="G118" s="603"/>
      <c r="H118" s="605"/>
      <c r="I118" s="603"/>
      <c r="J118" s="605"/>
      <c r="N118" s="603">
        <f>J118</f>
        <v>0</v>
      </c>
      <c r="O118" s="603"/>
      <c r="P118" s="603">
        <v>0</v>
      </c>
      <c r="Q118" s="603"/>
      <c r="R118" s="603">
        <v>0</v>
      </c>
      <c r="S118" s="603"/>
      <c r="T118" s="603">
        <f>SUM(N118:R118)</f>
        <v>0</v>
      </c>
      <c r="U118" s="603"/>
      <c r="V118" s="603"/>
      <c r="W118" s="603"/>
      <c r="X118" s="605"/>
      <c r="Y118" s="603"/>
      <c r="Z118" s="603">
        <v>0</v>
      </c>
      <c r="AA118" s="603"/>
      <c r="AB118" s="603">
        <v>0</v>
      </c>
      <c r="AC118" s="603"/>
      <c r="AD118" s="603"/>
      <c r="AE118" s="603"/>
      <c r="AF118" s="604">
        <f>+N118-X118</f>
        <v>0</v>
      </c>
      <c r="AG118" s="603"/>
      <c r="AH118" s="604">
        <f>+P118-Z118</f>
        <v>0</v>
      </c>
      <c r="AI118" s="603"/>
      <c r="AJ118" s="604">
        <f>+R118-AB118</f>
        <v>0</v>
      </c>
      <c r="AK118" s="603"/>
      <c r="AL118" s="603">
        <f>SUM(AF118:AJ118)</f>
        <v>0</v>
      </c>
      <c r="AN118" s="605"/>
      <c r="AO118" s="603"/>
      <c r="AP118" s="603">
        <v>0</v>
      </c>
      <c r="AQ118" s="603"/>
      <c r="AR118" s="603">
        <v>0</v>
      </c>
      <c r="AS118" s="603"/>
      <c r="AT118" s="604">
        <f>+AF118-AN118</f>
        <v>0</v>
      </c>
      <c r="AU118" s="603"/>
      <c r="AV118" s="604">
        <f>+AH118-AP118</f>
        <v>0</v>
      </c>
      <c r="AW118" s="603"/>
      <c r="AX118" s="604">
        <f>+AJ118-AR118</f>
        <v>0</v>
      </c>
      <c r="AY118" s="603"/>
      <c r="AZ118" s="603">
        <f>SUM(AT118:AX118)</f>
        <v>0</v>
      </c>
      <c r="BC118" s="602">
        <f>A118</f>
        <v>602</v>
      </c>
    </row>
    <row r="119" spans="1:55" ht="15" x14ac:dyDescent="0.25">
      <c r="A119" s="602">
        <f>A118+1</f>
        <v>603</v>
      </c>
      <c r="B119" s="611"/>
      <c r="F119" s="605"/>
      <c r="G119" s="603"/>
      <c r="H119" s="605"/>
      <c r="I119" s="603"/>
      <c r="J119" s="605"/>
      <c r="N119" s="603">
        <v>0</v>
      </c>
      <c r="O119" s="603"/>
      <c r="P119" s="603">
        <v>0</v>
      </c>
      <c r="Q119" s="603"/>
      <c r="R119" s="603">
        <v>0</v>
      </c>
      <c r="S119" s="603"/>
      <c r="T119" s="603">
        <f>SUM(N119:R119)</f>
        <v>0</v>
      </c>
      <c r="U119" s="603"/>
      <c r="V119" s="603"/>
      <c r="W119" s="603"/>
      <c r="X119" s="605"/>
      <c r="Y119" s="603"/>
      <c r="Z119" s="603">
        <v>0</v>
      </c>
      <c r="AA119" s="603"/>
      <c r="AB119" s="603">
        <v>0</v>
      </c>
      <c r="AC119" s="603"/>
      <c r="AD119" s="603"/>
      <c r="AE119" s="603"/>
      <c r="AF119" s="604">
        <f>+N119-X119</f>
        <v>0</v>
      </c>
      <c r="AG119" s="603"/>
      <c r="AH119" s="604">
        <f>+P119-Z119</f>
        <v>0</v>
      </c>
      <c r="AI119" s="603"/>
      <c r="AJ119" s="604">
        <f>+R119-AB119</f>
        <v>0</v>
      </c>
      <c r="AK119" s="603"/>
      <c r="AL119" s="603">
        <f>SUM(AF119:AJ119)</f>
        <v>0</v>
      </c>
      <c r="AN119" s="605"/>
      <c r="AO119" s="603"/>
      <c r="AP119" s="603">
        <v>0</v>
      </c>
      <c r="AQ119" s="603"/>
      <c r="AR119" s="603">
        <v>0</v>
      </c>
      <c r="AS119" s="603"/>
      <c r="AT119" s="604">
        <f>+AF119-AN119</f>
        <v>0</v>
      </c>
      <c r="AU119" s="603"/>
      <c r="AV119" s="604">
        <f>+AH119-AP119</f>
        <v>0</v>
      </c>
      <c r="AW119" s="603"/>
      <c r="AX119" s="604">
        <f>+AJ119-AR119</f>
        <v>0</v>
      </c>
      <c r="AY119" s="603"/>
      <c r="AZ119" s="603">
        <f>SUM(AT119:AX119)</f>
        <v>0</v>
      </c>
      <c r="BC119" s="602">
        <f>A119</f>
        <v>603</v>
      </c>
    </row>
    <row r="120" spans="1:55" ht="15" x14ac:dyDescent="0.25">
      <c r="A120" s="602">
        <f>A119+1</f>
        <v>604</v>
      </c>
      <c r="B120" s="611"/>
      <c r="F120" s="605"/>
      <c r="G120" s="603"/>
      <c r="H120" s="605"/>
      <c r="I120" s="603"/>
      <c r="J120" s="605"/>
      <c r="N120" s="603">
        <v>0</v>
      </c>
      <c r="O120" s="603"/>
      <c r="P120" s="603">
        <v>0</v>
      </c>
      <c r="Q120" s="603"/>
      <c r="R120" s="603">
        <v>0</v>
      </c>
      <c r="S120" s="603"/>
      <c r="T120" s="603">
        <f>SUM(N120:R120)</f>
        <v>0</v>
      </c>
      <c r="U120" s="603"/>
      <c r="V120" s="603"/>
      <c r="W120" s="603"/>
      <c r="X120" s="605"/>
      <c r="Y120" s="603"/>
      <c r="Z120" s="603">
        <v>0</v>
      </c>
      <c r="AA120" s="603"/>
      <c r="AB120" s="603">
        <v>0</v>
      </c>
      <c r="AC120" s="603"/>
      <c r="AD120" s="603"/>
      <c r="AE120" s="603"/>
      <c r="AF120" s="604">
        <f>+N120-X120</f>
        <v>0</v>
      </c>
      <c r="AG120" s="603"/>
      <c r="AH120" s="604">
        <f>+P120-Z120</f>
        <v>0</v>
      </c>
      <c r="AI120" s="603"/>
      <c r="AJ120" s="604">
        <f>+R120-AB120</f>
        <v>0</v>
      </c>
      <c r="AK120" s="603"/>
      <c r="AL120" s="603">
        <f>SUM(AF120:AJ120)</f>
        <v>0</v>
      </c>
      <c r="AN120" s="605"/>
      <c r="AO120" s="603"/>
      <c r="AP120" s="603">
        <v>0</v>
      </c>
      <c r="AQ120" s="603"/>
      <c r="AR120" s="603">
        <v>0</v>
      </c>
      <c r="AS120" s="603"/>
      <c r="AT120" s="604">
        <f>+AF120-AN120</f>
        <v>0</v>
      </c>
      <c r="AU120" s="603"/>
      <c r="AV120" s="604">
        <f>+AH120-AP120</f>
        <v>0</v>
      </c>
      <c r="AW120" s="603"/>
      <c r="AX120" s="604">
        <f>+AJ120-AR120</f>
        <v>0</v>
      </c>
      <c r="AY120" s="603"/>
      <c r="AZ120" s="603">
        <f>SUM(AT120:AX120)</f>
        <v>0</v>
      </c>
      <c r="BC120" s="602">
        <f>A120</f>
        <v>604</v>
      </c>
    </row>
    <row r="121" spans="1:55" ht="15" x14ac:dyDescent="0.25">
      <c r="A121" s="602">
        <f>+A120+1</f>
        <v>605</v>
      </c>
      <c r="B121" s="611"/>
      <c r="F121" s="605"/>
      <c r="G121" s="603"/>
      <c r="H121" s="605"/>
      <c r="I121" s="603"/>
      <c r="J121" s="605"/>
      <c r="N121" s="603">
        <v>0</v>
      </c>
      <c r="O121" s="603"/>
      <c r="P121" s="603">
        <v>0</v>
      </c>
      <c r="Q121" s="603"/>
      <c r="R121" s="603">
        <v>0</v>
      </c>
      <c r="S121" s="603"/>
      <c r="T121" s="603">
        <f>SUM(N121:R121)</f>
        <v>0</v>
      </c>
      <c r="U121" s="603"/>
      <c r="V121" s="603"/>
      <c r="W121" s="603"/>
      <c r="X121" s="605"/>
      <c r="Y121" s="603"/>
      <c r="Z121" s="603">
        <v>0</v>
      </c>
      <c r="AA121" s="603"/>
      <c r="AB121" s="603">
        <v>0</v>
      </c>
      <c r="AC121" s="603"/>
      <c r="AD121" s="603"/>
      <c r="AE121" s="603"/>
      <c r="AF121" s="604">
        <f>+N121-X121</f>
        <v>0</v>
      </c>
      <c r="AG121" s="603"/>
      <c r="AH121" s="604">
        <f>+P121-Z121</f>
        <v>0</v>
      </c>
      <c r="AI121" s="603"/>
      <c r="AJ121" s="604">
        <f>+R121-AB121</f>
        <v>0</v>
      </c>
      <c r="AK121" s="603"/>
      <c r="AL121" s="603">
        <f>SUM(AF121:AJ121)</f>
        <v>0</v>
      </c>
      <c r="AN121" s="605"/>
      <c r="AO121" s="603"/>
      <c r="AP121" s="603">
        <v>0</v>
      </c>
      <c r="AQ121" s="603"/>
      <c r="AR121" s="603">
        <v>0</v>
      </c>
      <c r="AS121" s="603"/>
      <c r="AT121" s="604">
        <f>+AF121-AN121</f>
        <v>0</v>
      </c>
      <c r="AU121" s="603"/>
      <c r="AV121" s="604">
        <f>+AH121-AP121</f>
        <v>0</v>
      </c>
      <c r="AW121" s="603"/>
      <c r="AX121" s="604">
        <f>+AJ121-AR121</f>
        <v>0</v>
      </c>
      <c r="AY121" s="603"/>
      <c r="AZ121" s="603">
        <f>SUM(AT121:AX121)</f>
        <v>0</v>
      </c>
      <c r="BC121" s="602">
        <f>A121</f>
        <v>605</v>
      </c>
    </row>
    <row r="122" spans="1:55" ht="15" x14ac:dyDescent="0.25">
      <c r="A122" s="602"/>
      <c r="B122" s="610"/>
      <c r="F122" s="603"/>
      <c r="G122" s="603"/>
      <c r="H122" s="603"/>
      <c r="I122" s="603"/>
      <c r="J122" s="603"/>
      <c r="N122" s="603"/>
      <c r="O122" s="603"/>
      <c r="P122" s="603"/>
      <c r="Q122" s="603"/>
      <c r="R122" s="603"/>
      <c r="S122" s="603"/>
      <c r="T122" s="603"/>
      <c r="U122" s="603"/>
      <c r="V122" s="603"/>
      <c r="W122" s="603"/>
      <c r="X122" s="603"/>
      <c r="Y122" s="603"/>
      <c r="Z122" s="603"/>
      <c r="AA122" s="603"/>
      <c r="AB122" s="603"/>
      <c r="AC122" s="603"/>
      <c r="AD122" s="603"/>
      <c r="AE122" s="603"/>
      <c r="AF122" s="603">
        <f>+N122-X122</f>
        <v>0</v>
      </c>
      <c r="AG122" s="603"/>
      <c r="AH122" s="603">
        <f>+P122-Z122</f>
        <v>0</v>
      </c>
      <c r="AI122" s="603"/>
      <c r="AJ122" s="603">
        <f>+R122-AB122</f>
        <v>0</v>
      </c>
      <c r="AK122" s="603"/>
      <c r="AL122" s="603">
        <f>SUM(AF122:AJ122)</f>
        <v>0</v>
      </c>
      <c r="AN122" s="603"/>
      <c r="AO122" s="603"/>
      <c r="AP122" s="603"/>
      <c r="AQ122" s="603"/>
      <c r="AR122" s="603"/>
      <c r="AS122" s="603"/>
      <c r="AT122" s="603">
        <f>+AF122-AN122</f>
        <v>0</v>
      </c>
      <c r="AU122" s="603"/>
      <c r="AV122" s="603">
        <f>+AH122-AP122</f>
        <v>0</v>
      </c>
      <c r="AW122" s="603"/>
      <c r="AX122" s="603">
        <f>+AJ122-AR122</f>
        <v>0</v>
      </c>
      <c r="AY122" s="603"/>
      <c r="AZ122" s="603"/>
      <c r="BC122" s="602"/>
    </row>
    <row r="123" spans="1:55" ht="15" x14ac:dyDescent="0.25">
      <c r="A123" s="587" t="s">
        <v>99</v>
      </c>
      <c r="BC123" s="609" t="s">
        <v>99</v>
      </c>
    </row>
    <row r="124" spans="1:55" ht="15" x14ac:dyDescent="0.25">
      <c r="A124" s="602">
        <v>700</v>
      </c>
      <c r="B124" s="608" t="s">
        <v>1572</v>
      </c>
      <c r="F124" s="607">
        <f>SUM(F125:F129)</f>
        <v>-22361973.694661092</v>
      </c>
      <c r="G124" s="603"/>
      <c r="H124" s="607">
        <f>SUM(H125:H129)</f>
        <v>-13417682.378914446</v>
      </c>
      <c r="I124" s="603"/>
      <c r="J124" s="607">
        <f>SUM(J125:J129)</f>
        <v>-8944291.3157466538</v>
      </c>
      <c r="K124" s="602"/>
      <c r="L124" s="602"/>
      <c r="M124" s="602"/>
      <c r="N124" s="607">
        <f>SUM(N125:N129)</f>
        <v>0</v>
      </c>
      <c r="O124" s="603"/>
      <c r="P124" s="607">
        <f>SUM(P125:P129)</f>
        <v>-8944291.3157466538</v>
      </c>
      <c r="Q124" s="603"/>
      <c r="R124" s="607">
        <f>SUM(R125:R129)</f>
        <v>0</v>
      </c>
      <c r="S124" s="603"/>
      <c r="T124" s="607">
        <f>SUM(T125:T129)</f>
        <v>-8944291.3157466538</v>
      </c>
      <c r="U124" s="603"/>
      <c r="V124" s="603"/>
      <c r="W124" s="603"/>
      <c r="X124" s="607">
        <f>SUM(X125:X129)</f>
        <v>0</v>
      </c>
      <c r="Y124" s="603"/>
      <c r="Z124" s="607">
        <f>SUM(Z125:Z129)</f>
        <v>-2007129.7761870476</v>
      </c>
      <c r="AA124" s="603"/>
      <c r="AB124" s="607">
        <f>SUM(AB125:AB129)</f>
        <v>0</v>
      </c>
      <c r="AC124" s="603"/>
      <c r="AD124" s="603"/>
      <c r="AE124" s="603"/>
      <c r="AF124" s="607">
        <f>SUM(AF125:AF129)</f>
        <v>0</v>
      </c>
      <c r="AG124" s="603"/>
      <c r="AH124" s="607">
        <f>SUM(AH125:AH129)</f>
        <v>-6937161.5395596046</v>
      </c>
      <c r="AI124" s="603"/>
      <c r="AJ124" s="607">
        <f>SUM(AJ125:AJ129)</f>
        <v>0</v>
      </c>
      <c r="AK124" s="603"/>
      <c r="AL124" s="607">
        <f>SUM(AL125:AL129)</f>
        <v>-6937161.5395596046</v>
      </c>
      <c r="AN124" s="607">
        <f>SUM(AN125:AN129)</f>
        <v>0</v>
      </c>
      <c r="AO124" s="603"/>
      <c r="AP124" s="607">
        <f>SUM(AP125:AP129)</f>
        <v>-130616.5727215996</v>
      </c>
      <c r="AQ124" s="603"/>
      <c r="AR124" s="607">
        <f>SUM(AR125:AR129)</f>
        <v>0</v>
      </c>
      <c r="AS124" s="603"/>
      <c r="AT124" s="607">
        <f>SUM(AT125:AT129)</f>
        <v>0</v>
      </c>
      <c r="AU124" s="603"/>
      <c r="AV124" s="607">
        <f>SUM(AV125:AV129)</f>
        <v>-6806544.9668380041</v>
      </c>
      <c r="AW124" s="603"/>
      <c r="AX124" s="607">
        <f>SUM(AX125:AX129)</f>
        <v>0</v>
      </c>
      <c r="AY124" s="603"/>
      <c r="AZ124" s="607">
        <f>SUM(AZ125:AZ129)</f>
        <v>-6806544.9668380041</v>
      </c>
      <c r="BC124" s="602">
        <f>A124</f>
        <v>700</v>
      </c>
    </row>
    <row r="125" spans="1:55" ht="15" x14ac:dyDescent="0.25">
      <c r="A125" s="602">
        <f>A124+1</f>
        <v>701</v>
      </c>
      <c r="B125" s="606" t="s">
        <v>1571</v>
      </c>
      <c r="F125" s="605">
        <v>-29456149.263061095</v>
      </c>
      <c r="G125" s="603"/>
      <c r="H125" s="605">
        <v>-17673689.602903582</v>
      </c>
      <c r="I125" s="603"/>
      <c r="J125" s="605">
        <v>-11782459.660157517</v>
      </c>
      <c r="N125" s="603">
        <v>0</v>
      </c>
      <c r="O125" s="603"/>
      <c r="P125" s="603">
        <f>J125</f>
        <v>-11782459.660157517</v>
      </c>
      <c r="Q125" s="603"/>
      <c r="R125" s="603">
        <v>0</v>
      </c>
      <c r="S125" s="603"/>
      <c r="T125" s="603">
        <f>SUM(N125:R125)</f>
        <v>-11782459.660157517</v>
      </c>
      <c r="U125" s="603"/>
      <c r="V125" s="603"/>
      <c r="W125" s="603"/>
      <c r="X125" s="603"/>
      <c r="Y125" s="603"/>
      <c r="Z125" s="605">
        <v>-2644024.5275766398</v>
      </c>
      <c r="AA125" s="603"/>
      <c r="AB125" s="603"/>
      <c r="AC125" s="603"/>
      <c r="AD125" s="603"/>
      <c r="AE125" s="603"/>
      <c r="AF125" s="604">
        <f>+N125-X125</f>
        <v>0</v>
      </c>
      <c r="AG125" s="603"/>
      <c r="AH125" s="604">
        <f>+P125-Z125</f>
        <v>-9138435.1325808764</v>
      </c>
      <c r="AI125" s="603"/>
      <c r="AJ125" s="604">
        <f>+R125-AB125</f>
        <v>0</v>
      </c>
      <c r="AK125" s="603"/>
      <c r="AL125" s="603">
        <f>SUM(AF125:AJ125)</f>
        <v>-9138435.1325808764</v>
      </c>
      <c r="AN125" s="603"/>
      <c r="AO125" s="603"/>
      <c r="AP125" s="605">
        <v>-172063.32449512873</v>
      </c>
      <c r="AQ125" s="603"/>
      <c r="AR125" s="603"/>
      <c r="AS125" s="603"/>
      <c r="AT125" s="604">
        <f>+AF125-AN125</f>
        <v>0</v>
      </c>
      <c r="AU125" s="603"/>
      <c r="AV125" s="604">
        <f>+AH125-AP125</f>
        <v>-8966371.8080857471</v>
      </c>
      <c r="AW125" s="603"/>
      <c r="AX125" s="604">
        <f>+AJ125-AR125</f>
        <v>0</v>
      </c>
      <c r="AY125" s="603"/>
      <c r="AZ125" s="603">
        <f>SUM(AT125:AX125)</f>
        <v>-8966371.8080857471</v>
      </c>
      <c r="BC125" s="602">
        <f>A125</f>
        <v>701</v>
      </c>
    </row>
    <row r="126" spans="1:55" ht="15" x14ac:dyDescent="0.25">
      <c r="A126" s="602">
        <f>A125+1</f>
        <v>702</v>
      </c>
      <c r="B126" s="606" t="s">
        <v>1570</v>
      </c>
      <c r="F126" s="605">
        <v>3240926.9879999999</v>
      </c>
      <c r="G126" s="603"/>
      <c r="H126" s="605">
        <v>1944556.164138</v>
      </c>
      <c r="I126" s="603"/>
      <c r="J126" s="605">
        <v>1296370.8238620001</v>
      </c>
      <c r="N126" s="603">
        <v>0</v>
      </c>
      <c r="O126" s="603"/>
      <c r="P126" s="603">
        <f>J126</f>
        <v>1296370.8238620001</v>
      </c>
      <c r="Q126" s="603"/>
      <c r="R126" s="603">
        <v>0</v>
      </c>
      <c r="S126" s="603"/>
      <c r="T126" s="603">
        <f>SUM(N126:R126)</f>
        <v>1296370.8238620001</v>
      </c>
      <c r="U126" s="603"/>
      <c r="V126" s="603"/>
      <c r="W126" s="603"/>
      <c r="X126" s="603"/>
      <c r="Y126" s="603"/>
      <c r="Z126" s="605">
        <v>290910.077690862</v>
      </c>
      <c r="AA126" s="603"/>
      <c r="AB126" s="603"/>
      <c r="AC126" s="603"/>
      <c r="AD126" s="603"/>
      <c r="AE126" s="603"/>
      <c r="AF126" s="604">
        <f>+N126-X126</f>
        <v>0</v>
      </c>
      <c r="AG126" s="603"/>
      <c r="AH126" s="604">
        <f>+P126-Z126</f>
        <v>1005460.7461711381</v>
      </c>
      <c r="AI126" s="603"/>
      <c r="AJ126" s="604">
        <f>+R126-AB126</f>
        <v>0</v>
      </c>
      <c r="AK126" s="603"/>
      <c r="AL126" s="603">
        <f>SUM(AF126:AJ126)</f>
        <v>1005460.7461711381</v>
      </c>
      <c r="AN126" s="603"/>
      <c r="AO126" s="603"/>
      <c r="AP126" s="605">
        <v>18931.350513039037</v>
      </c>
      <c r="AQ126" s="603"/>
      <c r="AR126" s="603"/>
      <c r="AS126" s="603"/>
      <c r="AT126" s="604">
        <f>+AF126-AN126</f>
        <v>0</v>
      </c>
      <c r="AU126" s="603"/>
      <c r="AV126" s="604">
        <f>+AH126-AP126</f>
        <v>986529.39565809909</v>
      </c>
      <c r="AW126" s="603"/>
      <c r="AX126" s="604">
        <f>+AJ126-AR126</f>
        <v>0</v>
      </c>
      <c r="AY126" s="603"/>
      <c r="AZ126" s="603">
        <f>SUM(AT126:AX126)</f>
        <v>986529.39565809909</v>
      </c>
      <c r="BC126" s="602">
        <f>A126</f>
        <v>702</v>
      </c>
    </row>
    <row r="127" spans="1:55" ht="15" x14ac:dyDescent="0.25">
      <c r="A127" s="602">
        <f>A126+1</f>
        <v>703</v>
      </c>
      <c r="B127" s="606" t="s">
        <v>1569</v>
      </c>
      <c r="F127" s="605">
        <v>3853248.5804000003</v>
      </c>
      <c r="G127" s="603"/>
      <c r="H127" s="605">
        <v>2311451.0598511361</v>
      </c>
      <c r="I127" s="603"/>
      <c r="J127" s="605">
        <v>1541797.520548864</v>
      </c>
      <c r="N127" s="603">
        <v>0</v>
      </c>
      <c r="O127" s="603"/>
      <c r="P127" s="603">
        <f>J127</f>
        <v>1541797.520548864</v>
      </c>
      <c r="Q127" s="603"/>
      <c r="R127" s="603">
        <v>0</v>
      </c>
      <c r="S127" s="603"/>
      <c r="T127" s="603">
        <f>SUM(N127:R127)</f>
        <v>1541797.520548864</v>
      </c>
      <c r="U127" s="603"/>
      <c r="V127" s="603"/>
      <c r="W127" s="603"/>
      <c r="X127" s="603"/>
      <c r="Y127" s="603"/>
      <c r="Z127" s="605">
        <v>345984.67369873001</v>
      </c>
      <c r="AA127" s="603"/>
      <c r="AB127" s="603"/>
      <c r="AC127" s="603"/>
      <c r="AD127" s="603"/>
      <c r="AE127" s="603"/>
      <c r="AF127" s="604">
        <f>+N127-X127</f>
        <v>0</v>
      </c>
      <c r="AG127" s="603"/>
      <c r="AH127" s="604">
        <f>+P127-Z127</f>
        <v>1195812.846850134</v>
      </c>
      <c r="AI127" s="603"/>
      <c r="AJ127" s="604">
        <f>+R127-AB127</f>
        <v>0</v>
      </c>
      <c r="AK127" s="603"/>
      <c r="AL127" s="603">
        <f>SUM(AF127:AJ127)</f>
        <v>1195812.846850134</v>
      </c>
      <c r="AN127" s="603"/>
      <c r="AO127" s="603"/>
      <c r="AP127" s="605">
        <v>22515.401260490085</v>
      </c>
      <c r="AQ127" s="603"/>
      <c r="AR127" s="603"/>
      <c r="AS127" s="603"/>
      <c r="AT127" s="604">
        <f>+AF127-AN127</f>
        <v>0</v>
      </c>
      <c r="AU127" s="603"/>
      <c r="AV127" s="604">
        <f>+AH127-AP127</f>
        <v>1173297.4455896439</v>
      </c>
      <c r="AW127" s="603"/>
      <c r="AX127" s="604">
        <f>+AJ127-AR127</f>
        <v>0</v>
      </c>
      <c r="AY127" s="603"/>
      <c r="AZ127" s="603">
        <f>SUM(AT127:AX127)</f>
        <v>1173297.4455896439</v>
      </c>
      <c r="BC127" s="602">
        <f>A127</f>
        <v>703</v>
      </c>
    </row>
    <row r="128" spans="1:55" ht="15" x14ac:dyDescent="0.25">
      <c r="A128" s="602">
        <f>A127+1</f>
        <v>704</v>
      </c>
      <c r="B128" s="606"/>
      <c r="F128" s="605"/>
      <c r="G128" s="603"/>
      <c r="H128" s="605"/>
      <c r="I128" s="603"/>
      <c r="J128" s="605"/>
      <c r="N128" s="603">
        <v>0</v>
      </c>
      <c r="O128" s="603"/>
      <c r="P128" s="603">
        <f>J128</f>
        <v>0</v>
      </c>
      <c r="Q128" s="603"/>
      <c r="R128" s="603">
        <v>0</v>
      </c>
      <c r="S128" s="603"/>
      <c r="T128" s="603">
        <f>SUM(N128:R128)</f>
        <v>0</v>
      </c>
      <c r="U128" s="603"/>
      <c r="V128" s="603"/>
      <c r="W128" s="603"/>
      <c r="X128" s="603"/>
      <c r="Y128" s="603"/>
      <c r="Z128" s="605"/>
      <c r="AA128" s="603"/>
      <c r="AB128" s="603"/>
      <c r="AC128" s="603"/>
      <c r="AD128" s="603"/>
      <c r="AE128" s="603"/>
      <c r="AF128" s="604">
        <f>+N128-X128</f>
        <v>0</v>
      </c>
      <c r="AG128" s="603"/>
      <c r="AH128" s="604">
        <f>+P128-Z128</f>
        <v>0</v>
      </c>
      <c r="AI128" s="603"/>
      <c r="AJ128" s="604">
        <f>+R128-AB128</f>
        <v>0</v>
      </c>
      <c r="AK128" s="603"/>
      <c r="AL128" s="603">
        <f>SUM(AF128:AJ128)</f>
        <v>0</v>
      </c>
      <c r="AN128" s="603"/>
      <c r="AO128" s="603"/>
      <c r="AP128" s="605"/>
      <c r="AQ128" s="603"/>
      <c r="AR128" s="603"/>
      <c r="AS128" s="603"/>
      <c r="AT128" s="604">
        <f>+AF128-AN128</f>
        <v>0</v>
      </c>
      <c r="AU128" s="603"/>
      <c r="AV128" s="604">
        <f>+AH128-AP128</f>
        <v>0</v>
      </c>
      <c r="AW128" s="603"/>
      <c r="AX128" s="604">
        <f>+AJ128-AR128</f>
        <v>0</v>
      </c>
      <c r="AY128" s="603"/>
      <c r="AZ128" s="603">
        <f>SUM(AT128:AX128)</f>
        <v>0</v>
      </c>
      <c r="BC128" s="602">
        <f>A128</f>
        <v>704</v>
      </c>
    </row>
    <row r="129" spans="1:55" ht="15" x14ac:dyDescent="0.25">
      <c r="A129" s="602">
        <f>+A128+1</f>
        <v>705</v>
      </c>
      <c r="B129" s="606"/>
      <c r="F129" s="605"/>
      <c r="G129" s="603"/>
      <c r="H129" s="605"/>
      <c r="I129" s="603"/>
      <c r="J129" s="605"/>
      <c r="N129" s="603">
        <v>0</v>
      </c>
      <c r="O129" s="603"/>
      <c r="P129" s="603">
        <f>J129</f>
        <v>0</v>
      </c>
      <c r="Q129" s="603"/>
      <c r="R129" s="603">
        <v>0</v>
      </c>
      <c r="S129" s="603"/>
      <c r="T129" s="603">
        <f>SUM(N129:R129)</f>
        <v>0</v>
      </c>
      <c r="U129" s="603"/>
      <c r="V129" s="603"/>
      <c r="W129" s="603"/>
      <c r="X129" s="603"/>
      <c r="Y129" s="603"/>
      <c r="Z129" s="605"/>
      <c r="AA129" s="603"/>
      <c r="AB129" s="603"/>
      <c r="AC129" s="603"/>
      <c r="AD129" s="603"/>
      <c r="AE129" s="603"/>
      <c r="AF129" s="604">
        <f>+N129-X129</f>
        <v>0</v>
      </c>
      <c r="AG129" s="603"/>
      <c r="AH129" s="604">
        <f>+P129-Z129</f>
        <v>0</v>
      </c>
      <c r="AI129" s="603"/>
      <c r="AJ129" s="604">
        <f>+R129-AB129</f>
        <v>0</v>
      </c>
      <c r="AK129" s="603"/>
      <c r="AL129" s="603">
        <f>SUM(AF129:AJ129)</f>
        <v>0</v>
      </c>
      <c r="AN129" s="603"/>
      <c r="AO129" s="603"/>
      <c r="AP129" s="605"/>
      <c r="AQ129" s="603"/>
      <c r="AR129" s="603"/>
      <c r="AS129" s="603"/>
      <c r="AT129" s="604">
        <f>+AF129-AN129</f>
        <v>0</v>
      </c>
      <c r="AU129" s="603"/>
      <c r="AV129" s="604">
        <f>+AH129-AP129</f>
        <v>0</v>
      </c>
      <c r="AW129" s="603"/>
      <c r="AX129" s="604">
        <f>+AJ129-AR129</f>
        <v>0</v>
      </c>
      <c r="AY129" s="603"/>
      <c r="AZ129" s="603">
        <f>SUM(AT129:AX129)</f>
        <v>0</v>
      </c>
      <c r="BC129" s="602">
        <f>A129</f>
        <v>705</v>
      </c>
    </row>
  </sheetData>
  <mergeCells count="4">
    <mergeCell ref="AT4:AX4"/>
    <mergeCell ref="F4:J4"/>
    <mergeCell ref="N4:R4"/>
    <mergeCell ref="AF4:AJ4"/>
  </mergeCells>
  <printOptions horizontalCentered="1"/>
  <pageMargins left="1" right="1" top="1" bottom="1" header="0.5" footer="0.5"/>
  <pageSetup scale="18"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CBF34-001D-4966-9331-EA1330BF1D66}">
  <sheetPr>
    <pageSetUpPr fitToPage="1"/>
  </sheetPr>
  <dimension ref="A1:BC129"/>
  <sheetViews>
    <sheetView topLeftCell="V8" workbookViewId="0">
      <selection activeCell="X117" activeCellId="1" sqref="X27:X30 X117"/>
    </sheetView>
  </sheetViews>
  <sheetFormatPr defaultColWidth="9.140625" defaultRowHeight="12.75" x14ac:dyDescent="0.2"/>
  <cols>
    <col min="1" max="1" width="6.7109375" style="601" bestFit="1" customWidth="1"/>
    <col min="2" max="2" width="14.5703125" style="601" customWidth="1"/>
    <col min="3" max="3" width="9.140625" style="601"/>
    <col min="4" max="4" width="38.85546875" style="601" customWidth="1"/>
    <col min="5" max="5" width="1.7109375" style="601" customWidth="1"/>
    <col min="6" max="6" width="19.7109375" style="601" bestFit="1" customWidth="1"/>
    <col min="7" max="7" width="1.7109375" style="601" customWidth="1"/>
    <col min="8" max="8" width="15.85546875" style="601" bestFit="1" customWidth="1"/>
    <col min="9" max="9" width="1.7109375" style="601" customWidth="1"/>
    <col min="10" max="10" width="17.42578125" style="601" bestFit="1" customWidth="1"/>
    <col min="11" max="11" width="1.7109375" style="601" customWidth="1"/>
    <col min="12" max="12" width="22.140625" style="601" customWidth="1"/>
    <col min="13" max="13" width="1.7109375" style="601" customWidth="1"/>
    <col min="14" max="14" width="14.7109375" style="601" bestFit="1" customWidth="1"/>
    <col min="15" max="15" width="1.7109375" style="601" customWidth="1"/>
    <col min="16" max="16" width="14.7109375" style="601" bestFit="1" customWidth="1"/>
    <col min="17" max="17" width="1.7109375" style="601" customWidth="1"/>
    <col min="18" max="18" width="17.7109375" style="601" bestFit="1" customWidth="1"/>
    <col min="19" max="19" width="1.7109375" style="601" customWidth="1"/>
    <col min="20" max="20" width="17.28515625" style="601" customWidth="1"/>
    <col min="21" max="21" width="1.7109375" style="601" customWidth="1"/>
    <col min="22" max="22" width="24.5703125" style="601" bestFit="1" customWidth="1"/>
    <col min="23" max="23" width="1.7109375" style="601" customWidth="1"/>
    <col min="24" max="24" width="17.28515625" style="601" customWidth="1"/>
    <col min="25" max="25" width="1.7109375" style="601" customWidth="1"/>
    <col min="26" max="26" width="17.28515625" style="601" customWidth="1"/>
    <col min="27" max="27" width="1.7109375" style="601" customWidth="1"/>
    <col min="28" max="28" width="17.28515625" style="601" customWidth="1"/>
    <col min="29" max="29" width="1.7109375" style="601" customWidth="1"/>
    <col min="30" max="30" width="21.85546875" style="601" bestFit="1" customWidth="1"/>
    <col min="31" max="31" width="1.7109375" style="601" customWidth="1"/>
    <col min="32" max="32" width="21.85546875" style="601" customWidth="1"/>
    <col min="33" max="33" width="1.7109375" style="601" customWidth="1"/>
    <col min="34" max="34" width="21.85546875" style="601" customWidth="1"/>
    <col min="35" max="35" width="1.7109375" style="601" customWidth="1"/>
    <col min="36" max="36" width="21.85546875" style="601" customWidth="1"/>
    <col min="37" max="37" width="1.7109375" style="601" customWidth="1"/>
    <col min="38" max="38" width="21.85546875" style="601" customWidth="1"/>
    <col min="39" max="39" width="1.7109375" style="601" customWidth="1"/>
    <col min="40" max="40" width="17.28515625" style="601" customWidth="1"/>
    <col min="41" max="41" width="1.7109375" style="601" customWidth="1"/>
    <col min="42" max="42" width="17.28515625" style="601" customWidth="1"/>
    <col min="43" max="43" width="1.7109375" style="601" customWidth="1"/>
    <col min="44" max="44" width="17.28515625" style="601" customWidth="1"/>
    <col min="45" max="45" width="1.7109375" style="601" customWidth="1"/>
    <col min="46" max="46" width="21.85546875" style="601" customWidth="1"/>
    <col min="47" max="47" width="1.7109375" style="601" customWidth="1"/>
    <col min="48" max="48" width="21.85546875" style="601" customWidth="1"/>
    <col min="49" max="49" width="1.7109375" style="601" customWidth="1"/>
    <col min="50" max="50" width="21.85546875" style="601" customWidth="1"/>
    <col min="51" max="51" width="1.7109375" style="601" customWidth="1"/>
    <col min="52" max="52" width="21.85546875" style="601" customWidth="1"/>
    <col min="53" max="53" width="1.7109375" style="601" customWidth="1"/>
    <col min="54" max="54" width="22.7109375" style="601" bestFit="1" customWidth="1"/>
    <col min="55" max="55" width="7.140625" style="601" bestFit="1" customWidth="1"/>
    <col min="56" max="16384" width="9.140625" style="601"/>
  </cols>
  <sheetData>
    <row r="1" spans="1:55" ht="15" x14ac:dyDescent="0.25">
      <c r="B1" s="651" t="s">
        <v>30</v>
      </c>
      <c r="C1" s="651"/>
      <c r="D1" s="651"/>
      <c r="E1" s="651"/>
      <c r="F1" s="651"/>
      <c r="G1" s="651"/>
      <c r="H1" s="651"/>
      <c r="I1" s="651"/>
      <c r="J1" s="651"/>
      <c r="K1" s="651"/>
      <c r="L1" s="651"/>
      <c r="M1" s="651"/>
      <c r="N1" s="651"/>
      <c r="O1" s="651"/>
      <c r="P1" s="651"/>
      <c r="Q1" s="651"/>
      <c r="R1" s="651"/>
      <c r="S1" s="651"/>
      <c r="T1" s="651"/>
      <c r="U1" s="651"/>
      <c r="V1" s="651"/>
      <c r="W1" s="651"/>
      <c r="X1" s="651"/>
      <c r="Y1" s="651"/>
      <c r="Z1" s="651"/>
      <c r="AA1" s="651"/>
      <c r="AB1" s="651"/>
      <c r="AC1" s="651"/>
      <c r="AD1" s="651"/>
      <c r="AE1" s="651"/>
      <c r="AF1" s="651"/>
      <c r="AG1" s="651"/>
      <c r="AH1" s="651"/>
      <c r="AI1" s="651"/>
      <c r="AJ1" s="651"/>
      <c r="AK1" s="651"/>
      <c r="AL1" s="651"/>
      <c r="AM1" s="651"/>
      <c r="AN1" s="651"/>
      <c r="AO1" s="651"/>
      <c r="AP1" s="651"/>
      <c r="AQ1" s="651"/>
      <c r="AR1" s="651"/>
      <c r="AS1" s="651"/>
      <c r="AT1" s="651"/>
      <c r="AU1" s="651"/>
      <c r="AV1" s="651"/>
      <c r="AW1" s="651"/>
      <c r="AX1" s="651"/>
      <c r="AY1" s="651"/>
      <c r="AZ1" s="651"/>
      <c r="BA1" s="651"/>
      <c r="BB1" s="68" t="s">
        <v>476</v>
      </c>
    </row>
    <row r="2" spans="1:55" ht="15" x14ac:dyDescent="0.25">
      <c r="A2" s="651"/>
      <c r="B2" s="652" t="s">
        <v>369</v>
      </c>
      <c r="C2" s="652"/>
      <c r="D2" s="651"/>
      <c r="E2" s="651"/>
      <c r="F2" s="651"/>
      <c r="G2" s="651"/>
      <c r="H2" s="651"/>
      <c r="I2" s="651"/>
      <c r="J2" s="651"/>
      <c r="K2" s="651"/>
      <c r="L2" s="651"/>
      <c r="M2" s="651"/>
      <c r="N2" s="651"/>
      <c r="O2" s="651"/>
      <c r="P2" s="651"/>
      <c r="Q2" s="651"/>
      <c r="R2" s="651"/>
      <c r="S2" s="651"/>
      <c r="T2" s="651"/>
      <c r="U2" s="651"/>
      <c r="V2" s="651"/>
      <c r="W2" s="651"/>
      <c r="X2" s="651"/>
      <c r="Y2" s="651"/>
      <c r="Z2" s="651"/>
      <c r="AA2" s="651"/>
      <c r="AB2" s="651"/>
      <c r="AC2" s="651"/>
      <c r="AD2" s="651"/>
      <c r="AE2" s="651"/>
      <c r="AF2" s="651"/>
      <c r="AG2" s="651"/>
      <c r="AH2" s="651"/>
      <c r="AI2" s="651"/>
      <c r="AJ2" s="651"/>
      <c r="AK2" s="651"/>
      <c r="AL2" s="651"/>
      <c r="AM2" s="651"/>
      <c r="AN2" s="651"/>
      <c r="AO2" s="651"/>
      <c r="AP2" s="651"/>
      <c r="AQ2" s="651"/>
      <c r="AR2" s="651"/>
      <c r="AS2" s="651"/>
      <c r="AT2" s="651"/>
      <c r="AU2" s="651"/>
      <c r="AV2" s="651"/>
      <c r="AW2" s="651"/>
      <c r="AX2" s="651"/>
      <c r="AY2" s="651"/>
      <c r="AZ2" s="651"/>
      <c r="BA2" s="651"/>
      <c r="BB2" s="651"/>
    </row>
    <row r="3" spans="1:55" ht="15" x14ac:dyDescent="0.25">
      <c r="A3" s="650"/>
      <c r="B3" s="650"/>
      <c r="C3" s="650"/>
      <c r="D3" s="650"/>
      <c r="E3" s="650"/>
      <c r="F3" s="650"/>
      <c r="G3" s="650"/>
      <c r="H3" s="650"/>
      <c r="I3" s="650"/>
      <c r="J3" s="650"/>
      <c r="K3" s="650"/>
      <c r="L3" s="650"/>
      <c r="M3" s="650"/>
      <c r="N3" s="650"/>
      <c r="O3" s="650"/>
      <c r="P3" s="650"/>
      <c r="Q3" s="650"/>
      <c r="R3" s="650"/>
      <c r="S3" s="650"/>
      <c r="T3" s="650"/>
      <c r="U3" s="650"/>
      <c r="V3" s="650"/>
      <c r="W3" s="650"/>
      <c r="X3" s="650"/>
      <c r="Y3" s="650"/>
      <c r="Z3" s="650"/>
      <c r="AA3" s="650"/>
      <c r="AB3" s="650"/>
      <c r="AC3" s="650"/>
      <c r="AD3" s="650"/>
      <c r="AE3" s="650"/>
      <c r="AF3" s="650"/>
      <c r="AG3" s="650"/>
      <c r="AH3" s="650"/>
      <c r="AI3" s="650"/>
      <c r="AJ3" s="650"/>
      <c r="AK3" s="650"/>
      <c r="AL3" s="650"/>
      <c r="AM3" s="650"/>
      <c r="AN3" s="650"/>
      <c r="AO3" s="650"/>
      <c r="AP3" s="650"/>
      <c r="AQ3" s="650"/>
      <c r="AR3" s="650"/>
      <c r="AS3" s="650"/>
      <c r="AT3" s="650"/>
      <c r="AU3" s="650"/>
      <c r="AV3" s="650"/>
      <c r="AW3" s="650"/>
      <c r="AX3" s="650"/>
      <c r="AY3" s="650"/>
      <c r="AZ3" s="650"/>
      <c r="BA3" s="650"/>
      <c r="BB3" s="650"/>
    </row>
    <row r="4" spans="1:55" x14ac:dyDescent="0.2">
      <c r="F4" s="647" t="s">
        <v>1711</v>
      </c>
      <c r="G4" s="647"/>
      <c r="H4" s="647"/>
      <c r="I4" s="647"/>
      <c r="J4" s="647"/>
      <c r="K4" s="618"/>
      <c r="L4" s="648" t="s">
        <v>1710</v>
      </c>
      <c r="N4" s="647" t="s">
        <v>1707</v>
      </c>
      <c r="O4" s="647"/>
      <c r="P4" s="647"/>
      <c r="Q4" s="647"/>
      <c r="R4" s="647"/>
      <c r="V4" s="649" t="s">
        <v>1709</v>
      </c>
      <c r="AD4" s="648" t="s">
        <v>1708</v>
      </c>
      <c r="AE4" s="618"/>
      <c r="AF4" s="647" t="s">
        <v>1707</v>
      </c>
      <c r="AG4" s="647"/>
      <c r="AH4" s="647"/>
      <c r="AI4" s="647"/>
      <c r="AJ4" s="647"/>
      <c r="AK4" s="618"/>
      <c r="AL4" s="618"/>
      <c r="AT4" s="647" t="s">
        <v>1707</v>
      </c>
      <c r="AU4" s="647"/>
      <c r="AV4" s="647"/>
      <c r="AW4" s="647"/>
      <c r="AX4" s="647"/>
      <c r="AY4" s="618"/>
      <c r="AZ4" s="618"/>
    </row>
    <row r="5" spans="1:55" ht="15" x14ac:dyDescent="0.25">
      <c r="A5" s="615"/>
      <c r="B5" s="615"/>
      <c r="C5" s="615"/>
      <c r="D5" s="615"/>
      <c r="E5" s="615"/>
      <c r="F5" s="624" t="s">
        <v>530</v>
      </c>
      <c r="G5" s="624"/>
      <c r="H5" s="624" t="s">
        <v>529</v>
      </c>
      <c r="I5" s="624"/>
      <c r="J5" s="624" t="s">
        <v>528</v>
      </c>
      <c r="K5" s="624"/>
      <c r="L5" s="624" t="s">
        <v>527</v>
      </c>
      <c r="M5" s="624"/>
      <c r="N5" s="624" t="s">
        <v>552</v>
      </c>
      <c r="O5" s="624"/>
      <c r="P5" s="624" t="s">
        <v>551</v>
      </c>
      <c r="Q5" s="624"/>
      <c r="R5" s="624" t="s">
        <v>550</v>
      </c>
      <c r="S5" s="624"/>
      <c r="T5" s="624" t="s">
        <v>575</v>
      </c>
      <c r="U5" s="624"/>
      <c r="V5" s="624" t="s">
        <v>574</v>
      </c>
      <c r="W5" s="602"/>
      <c r="X5" s="602" t="s">
        <v>710</v>
      </c>
      <c r="Y5" s="602"/>
      <c r="Z5" s="602" t="s">
        <v>709</v>
      </c>
      <c r="AA5" s="602"/>
      <c r="AB5" s="602" t="s">
        <v>708</v>
      </c>
      <c r="AC5" s="602"/>
      <c r="AD5" s="646" t="s">
        <v>707</v>
      </c>
      <c r="AE5" s="602"/>
      <c r="AF5" s="602" t="s">
        <v>706</v>
      </c>
      <c r="AG5" s="602"/>
      <c r="AH5" s="602" t="s">
        <v>1706</v>
      </c>
      <c r="AI5" s="602"/>
      <c r="AJ5" s="602" t="s">
        <v>1705</v>
      </c>
      <c r="AK5" s="602"/>
      <c r="AL5" s="602" t="s">
        <v>1704</v>
      </c>
      <c r="AM5" s="602"/>
      <c r="AN5" s="602" t="s">
        <v>1703</v>
      </c>
      <c r="AO5" s="602"/>
      <c r="AP5" s="602" t="s">
        <v>1702</v>
      </c>
      <c r="AQ5" s="602"/>
      <c r="AR5" s="602" t="s">
        <v>1701</v>
      </c>
      <c r="AS5" s="602"/>
      <c r="AT5" s="602" t="s">
        <v>1700</v>
      </c>
      <c r="AU5" s="602"/>
      <c r="AV5" s="602" t="s">
        <v>1699</v>
      </c>
      <c r="AW5" s="602"/>
      <c r="AX5" s="602" t="s">
        <v>1698</v>
      </c>
      <c r="AY5" s="602"/>
      <c r="AZ5" s="602" t="s">
        <v>1697</v>
      </c>
      <c r="BA5" s="602"/>
      <c r="BB5" s="615"/>
      <c r="BC5" s="615"/>
    </row>
    <row r="6" spans="1:55" ht="28.5" customHeight="1" x14ac:dyDescent="0.25">
      <c r="A6" s="615"/>
      <c r="B6" s="615"/>
      <c r="C6" s="615"/>
      <c r="D6" s="615">
        <v>-1</v>
      </c>
      <c r="E6" s="615"/>
      <c r="F6" s="602"/>
      <c r="G6" s="602"/>
      <c r="H6" s="602"/>
      <c r="I6" s="602"/>
      <c r="J6" s="602" t="s">
        <v>1696</v>
      </c>
      <c r="K6" s="602"/>
      <c r="L6" s="602"/>
      <c r="M6" s="602"/>
      <c r="N6" s="624"/>
      <c r="O6" s="624"/>
      <c r="P6" s="624"/>
      <c r="Q6" s="624"/>
      <c r="R6" s="624"/>
      <c r="S6" s="624"/>
      <c r="T6" s="624" t="s">
        <v>1695</v>
      </c>
      <c r="U6" s="602"/>
      <c r="V6" s="602"/>
      <c r="W6" s="602"/>
      <c r="X6" s="645" t="s">
        <v>1694</v>
      </c>
      <c r="Y6" s="645"/>
      <c r="Z6" s="645"/>
      <c r="AA6" s="645"/>
      <c r="AB6" s="645"/>
      <c r="AC6" s="602"/>
      <c r="AD6" s="602"/>
      <c r="AE6" s="602"/>
      <c r="AF6" s="602" t="s">
        <v>1693</v>
      </c>
      <c r="AG6" s="602"/>
      <c r="AH6" s="602" t="s">
        <v>1692</v>
      </c>
      <c r="AI6" s="602"/>
      <c r="AJ6" s="602" t="s">
        <v>1691</v>
      </c>
      <c r="AK6" s="602"/>
      <c r="AL6" s="602" t="s">
        <v>1690</v>
      </c>
      <c r="AM6" s="602"/>
      <c r="AN6" s="645" t="s">
        <v>1689</v>
      </c>
      <c r="AO6" s="645"/>
      <c r="AP6" s="645"/>
      <c r="AQ6" s="645"/>
      <c r="AR6" s="645"/>
      <c r="AS6" s="602"/>
      <c r="AT6" s="602" t="s">
        <v>1688</v>
      </c>
      <c r="AU6" s="602"/>
      <c r="AV6" s="602" t="s">
        <v>1687</v>
      </c>
      <c r="AW6" s="602"/>
      <c r="AX6" s="602" t="s">
        <v>1686</v>
      </c>
      <c r="AY6" s="602"/>
      <c r="AZ6" s="602" t="s">
        <v>1685</v>
      </c>
      <c r="BA6" s="602"/>
      <c r="BB6" s="615"/>
      <c r="BC6" s="615"/>
    </row>
    <row r="7" spans="1:55" ht="12.75" customHeight="1" x14ac:dyDescent="0.25">
      <c r="B7" s="642"/>
      <c r="C7" s="642"/>
      <c r="D7" s="642"/>
      <c r="E7" s="642"/>
      <c r="F7" s="633" t="s">
        <v>1684</v>
      </c>
      <c r="G7" s="642"/>
      <c r="H7" s="633" t="s">
        <v>1683</v>
      </c>
      <c r="I7" s="642"/>
      <c r="J7" s="643" t="s">
        <v>1677</v>
      </c>
      <c r="K7" s="643"/>
      <c r="L7" s="643" t="s">
        <v>826</v>
      </c>
      <c r="M7" s="642"/>
      <c r="N7" s="644" t="s">
        <v>1682</v>
      </c>
      <c r="O7" s="644"/>
      <c r="P7" s="644"/>
      <c r="Q7" s="644"/>
      <c r="R7" s="644"/>
      <c r="S7" s="644"/>
      <c r="T7" s="644"/>
      <c r="U7" s="633"/>
      <c r="V7" s="633"/>
      <c r="W7" s="633"/>
      <c r="X7" s="633" t="s">
        <v>541</v>
      </c>
      <c r="Y7" s="633"/>
      <c r="Z7" s="633" t="s">
        <v>541</v>
      </c>
      <c r="AA7" s="633"/>
      <c r="AB7" s="633" t="s">
        <v>541</v>
      </c>
      <c r="AC7" s="633"/>
      <c r="AD7" s="633" t="s">
        <v>826</v>
      </c>
      <c r="AE7" s="633"/>
      <c r="AF7" s="644" t="s">
        <v>1681</v>
      </c>
      <c r="AG7" s="644"/>
      <c r="AH7" s="644"/>
      <c r="AI7" s="644"/>
      <c r="AJ7" s="644"/>
      <c r="AK7" s="644"/>
      <c r="AL7" s="644"/>
      <c r="AM7" s="633"/>
      <c r="AN7" s="633" t="s">
        <v>541</v>
      </c>
      <c r="AO7" s="633"/>
      <c r="AP7" s="633" t="s">
        <v>541</v>
      </c>
      <c r="AQ7" s="633"/>
      <c r="AR7" s="633" t="s">
        <v>541</v>
      </c>
      <c r="AS7" s="633"/>
      <c r="AT7" s="644" t="s">
        <v>1680</v>
      </c>
      <c r="AU7" s="644"/>
      <c r="AV7" s="644"/>
      <c r="AW7" s="644"/>
      <c r="AX7" s="644"/>
      <c r="AY7" s="644"/>
      <c r="AZ7" s="644"/>
      <c r="BA7" s="633"/>
      <c r="BB7" s="642"/>
    </row>
    <row r="8" spans="1:55" ht="12.75" customHeight="1" x14ac:dyDescent="0.25">
      <c r="B8" s="642"/>
      <c r="C8" s="642"/>
      <c r="D8" s="642"/>
      <c r="E8" s="642"/>
      <c r="F8" s="633" t="s">
        <v>1679</v>
      </c>
      <c r="G8" s="642"/>
      <c r="H8" s="633" t="s">
        <v>1678</v>
      </c>
      <c r="I8" s="642"/>
      <c r="J8" s="643" t="s">
        <v>961</v>
      </c>
      <c r="K8" s="643"/>
      <c r="L8" s="643" t="s">
        <v>1677</v>
      </c>
      <c r="M8" s="642"/>
      <c r="N8" s="633" t="s">
        <v>1671</v>
      </c>
      <c r="O8" s="633"/>
      <c r="P8" s="633" t="s">
        <v>1671</v>
      </c>
      <c r="Q8" s="633"/>
      <c r="R8" s="633" t="s">
        <v>1671</v>
      </c>
      <c r="S8" s="633"/>
      <c r="T8" s="633"/>
      <c r="U8" s="633"/>
      <c r="V8" s="633" t="s">
        <v>541</v>
      </c>
      <c r="W8" s="633"/>
      <c r="X8" s="633" t="s">
        <v>1675</v>
      </c>
      <c r="Y8" s="633"/>
      <c r="Z8" s="633" t="s">
        <v>1675</v>
      </c>
      <c r="AA8" s="633"/>
      <c r="AB8" s="633" t="s">
        <v>1675</v>
      </c>
      <c r="AC8" s="633"/>
      <c r="AD8" s="633" t="s">
        <v>1676</v>
      </c>
      <c r="AE8" s="633"/>
      <c r="AF8" s="633" t="s">
        <v>1666</v>
      </c>
      <c r="AG8" s="633"/>
      <c r="AH8" s="633" t="s">
        <v>1666</v>
      </c>
      <c r="AI8" s="633"/>
      <c r="AJ8" s="633" t="s">
        <v>1666</v>
      </c>
      <c r="AK8" s="633"/>
      <c r="AL8" s="633"/>
      <c r="AM8" s="633"/>
      <c r="AN8" s="633" t="s">
        <v>1675</v>
      </c>
      <c r="AO8" s="633"/>
      <c r="AP8" s="633" t="s">
        <v>1675</v>
      </c>
      <c r="AQ8" s="633"/>
      <c r="AR8" s="633" t="s">
        <v>1675</v>
      </c>
      <c r="AS8" s="633"/>
      <c r="AT8" s="633" t="s">
        <v>1666</v>
      </c>
      <c r="AU8" s="633"/>
      <c r="AV8" s="633" t="s">
        <v>1666</v>
      </c>
      <c r="AW8" s="633"/>
      <c r="AX8" s="633" t="s">
        <v>1666</v>
      </c>
      <c r="AY8" s="633"/>
      <c r="AZ8" s="633"/>
      <c r="BA8" s="633"/>
      <c r="BB8" s="642"/>
    </row>
    <row r="9" spans="1:55" ht="15" x14ac:dyDescent="0.25">
      <c r="A9" s="602"/>
      <c r="B9" s="615"/>
      <c r="C9" s="615"/>
      <c r="D9" s="615"/>
      <c r="E9" s="615"/>
      <c r="F9" s="641" t="s">
        <v>1674</v>
      </c>
      <c r="G9" s="615"/>
      <c r="H9" s="641" t="s">
        <v>1673</v>
      </c>
      <c r="I9" s="615"/>
      <c r="J9" s="610" t="s">
        <v>542</v>
      </c>
      <c r="K9" s="610"/>
      <c r="L9" s="610" t="s">
        <v>1672</v>
      </c>
      <c r="M9" s="615"/>
      <c r="N9" s="633" t="s">
        <v>1668</v>
      </c>
      <c r="O9" s="633"/>
      <c r="P9" s="602" t="s">
        <v>1667</v>
      </c>
      <c r="Q9" s="602"/>
      <c r="R9" s="640" t="s">
        <v>1667</v>
      </c>
      <c r="S9" s="640"/>
      <c r="T9" s="640" t="s">
        <v>1671</v>
      </c>
      <c r="U9" s="640"/>
      <c r="V9" s="640" t="s">
        <v>1670</v>
      </c>
      <c r="W9" s="640"/>
      <c r="X9" s="633" t="s">
        <v>1668</v>
      </c>
      <c r="Y9" s="633"/>
      <c r="Z9" s="602" t="s">
        <v>1667</v>
      </c>
      <c r="AA9" s="602"/>
      <c r="AB9" s="640" t="s">
        <v>1667</v>
      </c>
      <c r="AC9" s="640"/>
      <c r="AD9" s="640" t="s">
        <v>1669</v>
      </c>
      <c r="AE9" s="640"/>
      <c r="AF9" s="633" t="s">
        <v>1668</v>
      </c>
      <c r="AG9" s="633"/>
      <c r="AH9" s="602" t="s">
        <v>1667</v>
      </c>
      <c r="AI9" s="602"/>
      <c r="AJ9" s="640" t="s">
        <v>1667</v>
      </c>
      <c r="AK9" s="640"/>
      <c r="AL9" s="640" t="s">
        <v>1666</v>
      </c>
      <c r="AM9" s="640"/>
      <c r="AN9" s="633" t="s">
        <v>1668</v>
      </c>
      <c r="AO9" s="633"/>
      <c r="AP9" s="602" t="s">
        <v>1667</v>
      </c>
      <c r="AQ9" s="602"/>
      <c r="AR9" s="640" t="s">
        <v>1667</v>
      </c>
      <c r="AS9" s="640"/>
      <c r="AT9" s="633" t="s">
        <v>1668</v>
      </c>
      <c r="AU9" s="633"/>
      <c r="AV9" s="602" t="s">
        <v>1667</v>
      </c>
      <c r="AW9" s="602"/>
      <c r="AX9" s="640" t="s">
        <v>1667</v>
      </c>
      <c r="AY9" s="640"/>
      <c r="AZ9" s="640" t="s">
        <v>1666</v>
      </c>
      <c r="BA9" s="640"/>
      <c r="BB9" s="602"/>
      <c r="BC9" s="602"/>
    </row>
    <row r="10" spans="1:55" ht="15.75" thickBot="1" x14ac:dyDescent="0.3">
      <c r="A10" s="587" t="s">
        <v>99</v>
      </c>
      <c r="B10" s="638" t="s">
        <v>1359</v>
      </c>
      <c r="C10" s="638"/>
      <c r="D10" s="638"/>
      <c r="E10" s="638"/>
      <c r="F10" s="639">
        <v>43100</v>
      </c>
      <c r="G10" s="638"/>
      <c r="H10" s="639">
        <v>43100</v>
      </c>
      <c r="I10" s="638"/>
      <c r="J10" s="639">
        <v>43100</v>
      </c>
      <c r="K10" s="639"/>
      <c r="L10" s="639" t="s">
        <v>1653</v>
      </c>
      <c r="M10" s="638"/>
      <c r="N10" s="637" t="s">
        <v>1664</v>
      </c>
      <c r="O10" s="637"/>
      <c r="P10" s="636" t="s">
        <v>1664</v>
      </c>
      <c r="Q10" s="636"/>
      <c r="R10" s="635" t="s">
        <v>1663</v>
      </c>
      <c r="S10" s="635"/>
      <c r="T10" s="635" t="s">
        <v>1662</v>
      </c>
      <c r="U10" s="635"/>
      <c r="V10" s="635" t="s">
        <v>1665</v>
      </c>
      <c r="W10" s="635"/>
      <c r="X10" s="637" t="s">
        <v>1664</v>
      </c>
      <c r="Y10" s="637"/>
      <c r="Z10" s="636" t="s">
        <v>1664</v>
      </c>
      <c r="AA10" s="636"/>
      <c r="AB10" s="635" t="s">
        <v>1663</v>
      </c>
      <c r="AC10" s="635"/>
      <c r="AD10" s="635" t="s">
        <v>1651</v>
      </c>
      <c r="AE10" s="635"/>
      <c r="AF10" s="637" t="s">
        <v>1664</v>
      </c>
      <c r="AG10" s="637"/>
      <c r="AH10" s="636" t="s">
        <v>1664</v>
      </c>
      <c r="AI10" s="636"/>
      <c r="AJ10" s="635" t="s">
        <v>1663</v>
      </c>
      <c r="AK10" s="635"/>
      <c r="AL10" s="635" t="s">
        <v>1662</v>
      </c>
      <c r="AM10" s="635"/>
      <c r="AN10" s="637" t="s">
        <v>1664</v>
      </c>
      <c r="AO10" s="637"/>
      <c r="AP10" s="636" t="s">
        <v>1664</v>
      </c>
      <c r="AQ10" s="636"/>
      <c r="AR10" s="635" t="s">
        <v>1663</v>
      </c>
      <c r="AS10" s="635"/>
      <c r="AT10" s="637" t="s">
        <v>1664</v>
      </c>
      <c r="AU10" s="637"/>
      <c r="AV10" s="636" t="s">
        <v>1664</v>
      </c>
      <c r="AW10" s="636"/>
      <c r="AX10" s="635" t="s">
        <v>1663</v>
      </c>
      <c r="AY10" s="635"/>
      <c r="AZ10" s="635" t="s">
        <v>1662</v>
      </c>
      <c r="BA10" s="635"/>
      <c r="BB10" s="634" t="s">
        <v>786</v>
      </c>
      <c r="BC10" s="609" t="s">
        <v>99</v>
      </c>
    </row>
    <row r="11" spans="1:55" ht="15" x14ac:dyDescent="0.25">
      <c r="A11" s="602"/>
      <c r="B11" s="615"/>
      <c r="C11" s="615"/>
      <c r="D11" s="615"/>
      <c r="E11" s="615"/>
      <c r="F11" s="615"/>
      <c r="G11" s="615"/>
      <c r="H11" s="615"/>
      <c r="I11" s="615"/>
      <c r="J11" s="615"/>
      <c r="K11" s="615"/>
      <c r="L11" s="615"/>
      <c r="M11" s="615"/>
      <c r="N11" s="633"/>
      <c r="O11" s="633"/>
      <c r="P11" s="632"/>
      <c r="Q11" s="632"/>
      <c r="R11" s="631"/>
      <c r="S11" s="631"/>
      <c r="T11" s="631"/>
      <c r="U11" s="631"/>
      <c r="V11" s="631"/>
      <c r="W11" s="631"/>
      <c r="X11" s="631"/>
      <c r="Y11" s="631"/>
      <c r="Z11" s="631"/>
      <c r="AA11" s="631"/>
      <c r="AB11" s="631"/>
      <c r="AC11" s="631"/>
      <c r="AD11" s="631"/>
      <c r="AE11" s="631"/>
      <c r="AF11" s="631"/>
      <c r="AG11" s="631"/>
      <c r="AH11" s="631"/>
      <c r="AI11" s="631"/>
      <c r="AJ11" s="631"/>
      <c r="AK11" s="631"/>
      <c r="AL11" s="631"/>
      <c r="AM11" s="631"/>
      <c r="AN11" s="631"/>
      <c r="AO11" s="631"/>
      <c r="AP11" s="631"/>
      <c r="AQ11" s="631"/>
      <c r="AR11" s="631"/>
      <c r="AS11" s="631"/>
      <c r="AT11" s="631"/>
      <c r="AU11" s="631"/>
      <c r="AV11" s="631"/>
      <c r="AW11" s="631"/>
      <c r="AX11" s="631"/>
      <c r="AY11" s="631"/>
      <c r="AZ11" s="631"/>
      <c r="BA11" s="631"/>
      <c r="BB11" s="602"/>
      <c r="BC11" s="602"/>
    </row>
    <row r="12" spans="1:55" ht="15" x14ac:dyDescent="0.25">
      <c r="A12" s="602">
        <v>100</v>
      </c>
      <c r="B12" s="615" t="s">
        <v>1661</v>
      </c>
      <c r="C12" s="615"/>
      <c r="D12" s="615"/>
      <c r="E12" s="615"/>
      <c r="F12" s="604">
        <v>-1695727972</v>
      </c>
      <c r="G12" s="615"/>
      <c r="H12" s="604">
        <v>-1087798598</v>
      </c>
      <c r="I12" s="615"/>
      <c r="J12" s="604">
        <v>-607929374</v>
      </c>
      <c r="K12" s="615"/>
      <c r="L12" s="610" t="s">
        <v>1653</v>
      </c>
      <c r="M12" s="615"/>
      <c r="N12" s="604">
        <v>-607929374</v>
      </c>
      <c r="O12" s="604"/>
      <c r="P12" s="604">
        <v>0</v>
      </c>
      <c r="Q12" s="604"/>
      <c r="R12" s="604">
        <v>0</v>
      </c>
      <c r="S12" s="604"/>
      <c r="T12" s="604">
        <v>-607929374</v>
      </c>
      <c r="U12" s="604"/>
      <c r="V12" s="627" t="s">
        <v>1652</v>
      </c>
      <c r="W12" s="604"/>
      <c r="X12" s="604">
        <v>-20079158.872910362</v>
      </c>
      <c r="Y12" s="604"/>
      <c r="Z12" s="604">
        <v>0</v>
      </c>
      <c r="AA12" s="604"/>
      <c r="AB12" s="604">
        <v>0</v>
      </c>
      <c r="AC12" s="604"/>
      <c r="AD12" s="610" t="s">
        <v>1651</v>
      </c>
      <c r="AE12" s="604"/>
      <c r="AF12" s="604">
        <v>-587850215.03906202</v>
      </c>
      <c r="AG12" s="604"/>
      <c r="AH12" s="604">
        <v>0</v>
      </c>
      <c r="AI12" s="604"/>
      <c r="AJ12" s="604">
        <v>0</v>
      </c>
      <c r="AK12" s="604"/>
      <c r="AL12" s="604">
        <v>-587850215.03906202</v>
      </c>
      <c r="AM12" s="604"/>
      <c r="AN12" s="604">
        <v>-9824198.5074910969</v>
      </c>
      <c r="AO12" s="604"/>
      <c r="AP12" s="604">
        <v>0</v>
      </c>
      <c r="AQ12" s="604"/>
      <c r="AR12" s="604">
        <v>0</v>
      </c>
      <c r="AS12" s="604"/>
      <c r="AT12" s="604">
        <v>-578026016.53157091</v>
      </c>
      <c r="AU12" s="604"/>
      <c r="AV12" s="604">
        <v>0</v>
      </c>
      <c r="AW12" s="604"/>
      <c r="AX12" s="604">
        <v>0</v>
      </c>
      <c r="AY12" s="604"/>
      <c r="AZ12" s="604">
        <v>-578026016.53157091</v>
      </c>
      <c r="BA12" s="604"/>
      <c r="BB12" s="602"/>
      <c r="BC12" s="602">
        <v>100</v>
      </c>
    </row>
    <row r="13" spans="1:55" ht="15" x14ac:dyDescent="0.25">
      <c r="A13" s="602">
        <v>101</v>
      </c>
      <c r="B13" s="615" t="s">
        <v>990</v>
      </c>
      <c r="C13" s="615"/>
      <c r="D13" s="615"/>
      <c r="E13" s="615"/>
      <c r="F13" s="604">
        <v>0</v>
      </c>
      <c r="G13" s="615"/>
      <c r="H13" s="604">
        <v>0</v>
      </c>
      <c r="I13" s="615"/>
      <c r="J13" s="604">
        <v>0</v>
      </c>
      <c r="K13" s="615"/>
      <c r="L13" s="610" t="s">
        <v>1653</v>
      </c>
      <c r="M13" s="615"/>
      <c r="N13" s="604">
        <v>0</v>
      </c>
      <c r="O13" s="604"/>
      <c r="P13" s="604">
        <v>0</v>
      </c>
      <c r="Q13" s="604"/>
      <c r="R13" s="604">
        <v>0</v>
      </c>
      <c r="S13" s="604"/>
      <c r="T13" s="604">
        <v>0</v>
      </c>
      <c r="U13" s="604"/>
      <c r="V13" s="627" t="s">
        <v>1652</v>
      </c>
      <c r="W13" s="604"/>
      <c r="X13" s="604">
        <v>0</v>
      </c>
      <c r="Y13" s="604"/>
      <c r="Z13" s="604">
        <v>0</v>
      </c>
      <c r="AA13" s="604"/>
      <c r="AB13" s="604">
        <v>0</v>
      </c>
      <c r="AC13" s="604"/>
      <c r="AD13" s="610" t="s">
        <v>1651</v>
      </c>
      <c r="AE13" s="604"/>
      <c r="AF13" s="604">
        <v>0</v>
      </c>
      <c r="AG13" s="604"/>
      <c r="AH13" s="604">
        <v>0</v>
      </c>
      <c r="AI13" s="604"/>
      <c r="AJ13" s="604">
        <v>0</v>
      </c>
      <c r="AK13" s="604"/>
      <c r="AL13" s="604">
        <v>0</v>
      </c>
      <c r="AM13" s="604"/>
      <c r="AN13" s="604">
        <v>0</v>
      </c>
      <c r="AO13" s="604"/>
      <c r="AP13" s="604">
        <v>0</v>
      </c>
      <c r="AQ13" s="604"/>
      <c r="AR13" s="604">
        <v>0</v>
      </c>
      <c r="AS13" s="604"/>
      <c r="AT13" s="604">
        <v>0</v>
      </c>
      <c r="AU13" s="604"/>
      <c r="AV13" s="604">
        <v>0</v>
      </c>
      <c r="AW13" s="604"/>
      <c r="AX13" s="604">
        <v>0</v>
      </c>
      <c r="AY13" s="604"/>
      <c r="AZ13" s="604">
        <v>0</v>
      </c>
      <c r="BA13" s="604"/>
      <c r="BB13" s="602"/>
      <c r="BC13" s="602">
        <v>101</v>
      </c>
    </row>
    <row r="14" spans="1:55" ht="15" x14ac:dyDescent="0.25">
      <c r="A14" s="602">
        <v>102</v>
      </c>
      <c r="B14" s="615" t="s">
        <v>1660</v>
      </c>
      <c r="C14" s="615"/>
      <c r="D14" s="615"/>
      <c r="E14" s="615"/>
      <c r="F14" s="604">
        <v>-346763385</v>
      </c>
      <c r="G14" s="615"/>
      <c r="H14" s="604">
        <v>-206675379</v>
      </c>
      <c r="I14" s="615"/>
      <c r="J14" s="604">
        <v>-140088006</v>
      </c>
      <c r="K14" s="615"/>
      <c r="L14" s="610" t="s">
        <v>1653</v>
      </c>
      <c r="M14" s="615"/>
      <c r="N14" s="604">
        <v>0</v>
      </c>
      <c r="O14" s="604"/>
      <c r="P14" s="604">
        <v>-140088006</v>
      </c>
      <c r="Q14" s="604"/>
      <c r="R14" s="604">
        <v>0</v>
      </c>
      <c r="S14" s="604"/>
      <c r="T14" s="604">
        <v>-140088006</v>
      </c>
      <c r="U14" s="604"/>
      <c r="V14" s="627" t="s">
        <v>1654</v>
      </c>
      <c r="W14" s="604"/>
      <c r="X14" s="604">
        <v>0</v>
      </c>
      <c r="Y14" s="604"/>
      <c r="Z14" s="604">
        <v>-33233414.585294396</v>
      </c>
      <c r="AA14" s="604"/>
      <c r="AB14" s="604">
        <v>0</v>
      </c>
      <c r="AC14" s="604"/>
      <c r="AD14" s="610" t="s">
        <v>1651</v>
      </c>
      <c r="AE14" s="604"/>
      <c r="AF14" s="604">
        <v>0</v>
      </c>
      <c r="AG14" s="604"/>
      <c r="AH14" s="604">
        <v>-106854591.43577531</v>
      </c>
      <c r="AI14" s="604"/>
      <c r="AJ14" s="604">
        <v>0</v>
      </c>
      <c r="AK14" s="604"/>
      <c r="AL14" s="604">
        <v>-106854591.43577531</v>
      </c>
      <c r="AM14" s="604"/>
      <c r="AN14" s="604">
        <v>0</v>
      </c>
      <c r="AO14" s="604"/>
      <c r="AP14" s="604">
        <v>-2011915.1663569035</v>
      </c>
      <c r="AQ14" s="604"/>
      <c r="AR14" s="604">
        <v>0</v>
      </c>
      <c r="AS14" s="604"/>
      <c r="AT14" s="604">
        <v>0</v>
      </c>
      <c r="AU14" s="604"/>
      <c r="AV14" s="604">
        <v>-104842676.26941842</v>
      </c>
      <c r="AW14" s="604"/>
      <c r="AX14" s="604">
        <v>0</v>
      </c>
      <c r="AY14" s="604"/>
      <c r="AZ14" s="604">
        <v>-104842676.26941842</v>
      </c>
      <c r="BA14" s="604"/>
      <c r="BB14" s="602"/>
      <c r="BC14" s="602">
        <v>102</v>
      </c>
    </row>
    <row r="15" spans="1:55" ht="15" x14ac:dyDescent="0.25">
      <c r="A15" s="602">
        <v>103</v>
      </c>
      <c r="B15" s="615" t="s">
        <v>1659</v>
      </c>
      <c r="C15" s="615"/>
      <c r="D15" s="615"/>
      <c r="E15" s="615"/>
      <c r="F15" s="604">
        <v>9730734</v>
      </c>
      <c r="G15" s="615"/>
      <c r="H15" s="604">
        <v>5840030</v>
      </c>
      <c r="I15" s="615"/>
      <c r="J15" s="604">
        <v>3890704</v>
      </c>
      <c r="K15" s="615"/>
      <c r="L15" s="610" t="s">
        <v>1653</v>
      </c>
      <c r="M15" s="615"/>
      <c r="N15" s="604">
        <v>0</v>
      </c>
      <c r="O15" s="604"/>
      <c r="P15" s="604">
        <v>0</v>
      </c>
      <c r="Q15" s="604"/>
      <c r="R15" s="604">
        <v>3890704</v>
      </c>
      <c r="S15" s="604"/>
      <c r="T15" s="604">
        <v>3890704</v>
      </c>
      <c r="U15" s="604"/>
      <c r="V15" s="627" t="s">
        <v>1658</v>
      </c>
      <c r="W15" s="604"/>
      <c r="X15" s="604">
        <v>0</v>
      </c>
      <c r="Y15" s="604"/>
      <c r="Z15" s="604">
        <v>0</v>
      </c>
      <c r="AA15" s="604"/>
      <c r="AB15" s="604">
        <v>-280186.2902949811</v>
      </c>
      <c r="AC15" s="604"/>
      <c r="AD15" s="610" t="s">
        <v>1651</v>
      </c>
      <c r="AE15" s="604"/>
      <c r="AF15" s="604">
        <v>0</v>
      </c>
      <c r="AG15" s="604"/>
      <c r="AH15" s="604">
        <v>0</v>
      </c>
      <c r="AI15" s="604"/>
      <c r="AJ15" s="604">
        <v>4170890.4261382692</v>
      </c>
      <c r="AK15" s="604"/>
      <c r="AL15" s="604">
        <v>4170890.4261382692</v>
      </c>
      <c r="AM15" s="604"/>
      <c r="AN15" s="604">
        <v>0</v>
      </c>
      <c r="AO15" s="604"/>
      <c r="AP15" s="604">
        <v>0</v>
      </c>
      <c r="AQ15" s="604"/>
      <c r="AR15" s="604">
        <v>78531.685090638581</v>
      </c>
      <c r="AS15" s="604"/>
      <c r="AT15" s="604">
        <v>0</v>
      </c>
      <c r="AU15" s="604"/>
      <c r="AV15" s="604">
        <v>0</v>
      </c>
      <c r="AW15" s="604"/>
      <c r="AX15" s="604">
        <v>4092358.741047631</v>
      </c>
      <c r="AY15" s="604"/>
      <c r="AZ15" s="604">
        <v>4092358.741047631</v>
      </c>
      <c r="BA15" s="604"/>
      <c r="BB15" s="602"/>
      <c r="BC15" s="602">
        <v>103</v>
      </c>
    </row>
    <row r="16" spans="1:55" ht="15" x14ac:dyDescent="0.25">
      <c r="A16" s="602">
        <v>104</v>
      </c>
      <c r="B16" s="615" t="s">
        <v>1657</v>
      </c>
      <c r="C16" s="615" t="s">
        <v>1656</v>
      </c>
      <c r="D16" s="615"/>
      <c r="E16" s="615"/>
      <c r="F16" s="630">
        <v>336430551</v>
      </c>
      <c r="G16" s="615"/>
      <c r="H16" s="630">
        <v>201858330</v>
      </c>
      <c r="I16" s="615"/>
      <c r="J16" s="630">
        <v>134572220</v>
      </c>
      <c r="K16" s="615"/>
      <c r="L16" s="610" t="s">
        <v>1653</v>
      </c>
      <c r="M16" s="615"/>
      <c r="N16" s="630">
        <v>134572220</v>
      </c>
      <c r="O16" s="630"/>
      <c r="P16" s="630">
        <v>0</v>
      </c>
      <c r="Q16" s="630"/>
      <c r="R16" s="630">
        <v>0</v>
      </c>
      <c r="S16" s="630"/>
      <c r="T16" s="630">
        <v>134572220</v>
      </c>
      <c r="U16" s="604"/>
      <c r="V16" s="627" t="s">
        <v>1652</v>
      </c>
      <c r="W16" s="604"/>
      <c r="X16" s="630">
        <v>4444754.7878294298</v>
      </c>
      <c r="Y16" s="630"/>
      <c r="Z16" s="630">
        <v>0</v>
      </c>
      <c r="AA16" s="630"/>
      <c r="AB16" s="630">
        <v>0</v>
      </c>
      <c r="AC16" s="604"/>
      <c r="AD16" s="610" t="s">
        <v>1651</v>
      </c>
      <c r="AE16" s="604"/>
      <c r="AF16" s="630">
        <v>130127465.41820458</v>
      </c>
      <c r="AG16" s="630"/>
      <c r="AH16" s="630">
        <v>0</v>
      </c>
      <c r="AI16" s="630"/>
      <c r="AJ16" s="630">
        <v>0</v>
      </c>
      <c r="AK16" s="630"/>
      <c r="AL16" s="630">
        <v>130127465.41820458</v>
      </c>
      <c r="AM16" s="604"/>
      <c r="AN16" s="630">
        <v>2174700.3264231398</v>
      </c>
      <c r="AO16" s="630"/>
      <c r="AP16" s="630">
        <v>0</v>
      </c>
      <c r="AQ16" s="630"/>
      <c r="AR16" s="630">
        <v>0</v>
      </c>
      <c r="AS16" s="604"/>
      <c r="AT16" s="630">
        <v>127952765.09178144</v>
      </c>
      <c r="AU16" s="630"/>
      <c r="AV16" s="630">
        <v>0</v>
      </c>
      <c r="AW16" s="630"/>
      <c r="AX16" s="630">
        <v>0</v>
      </c>
      <c r="AY16" s="630"/>
      <c r="AZ16" s="630">
        <v>127952765.09178144</v>
      </c>
      <c r="BA16" s="604"/>
      <c r="BB16" s="602"/>
      <c r="BC16" s="602">
        <v>104</v>
      </c>
    </row>
    <row r="17" spans="1:55" ht="15" x14ac:dyDescent="0.25">
      <c r="A17" s="602">
        <v>105</v>
      </c>
      <c r="B17" s="615" t="s">
        <v>504</v>
      </c>
      <c r="C17" s="615"/>
      <c r="D17" s="602"/>
      <c r="E17" s="602"/>
      <c r="F17" s="603">
        <v>-1696330072</v>
      </c>
      <c r="G17" s="602"/>
      <c r="H17" s="603">
        <v>-1086775617</v>
      </c>
      <c r="I17" s="602"/>
      <c r="J17" s="603">
        <v>-609554456</v>
      </c>
      <c r="K17" s="602"/>
      <c r="L17" s="602"/>
      <c r="M17" s="602"/>
      <c r="N17" s="603">
        <v>-473357154</v>
      </c>
      <c r="O17" s="603"/>
      <c r="P17" s="603">
        <v>-140088006</v>
      </c>
      <c r="Q17" s="603"/>
      <c r="R17" s="603">
        <v>3890704</v>
      </c>
      <c r="S17" s="603"/>
      <c r="T17" s="603">
        <v>-609554456</v>
      </c>
      <c r="U17" s="603"/>
      <c r="V17" s="603"/>
      <c r="W17" s="603"/>
      <c r="X17" s="603">
        <v>-15634404.085080933</v>
      </c>
      <c r="Y17" s="603"/>
      <c r="Z17" s="603">
        <v>-33233414.585294396</v>
      </c>
      <c r="AA17" s="603"/>
      <c r="AB17" s="603">
        <v>-280186.2902949811</v>
      </c>
      <c r="AC17" s="603"/>
      <c r="AD17" s="602"/>
      <c r="AE17" s="603"/>
      <c r="AF17" s="603">
        <v>-457722749.62085748</v>
      </c>
      <c r="AG17" s="603"/>
      <c r="AH17" s="603">
        <v>-106854591.43577531</v>
      </c>
      <c r="AI17" s="603"/>
      <c r="AJ17" s="603">
        <v>4170890.4261382692</v>
      </c>
      <c r="AK17" s="603"/>
      <c r="AL17" s="603">
        <v>-560406450.63049448</v>
      </c>
      <c r="AM17" s="603"/>
      <c r="AN17" s="603">
        <v>-7649498.1810679566</v>
      </c>
      <c r="AO17" s="603"/>
      <c r="AP17" s="603">
        <v>-2011915.1663569035</v>
      </c>
      <c r="AQ17" s="603"/>
      <c r="AR17" s="603">
        <v>78531.685090638581</v>
      </c>
      <c r="AS17" s="603"/>
      <c r="AT17" s="603">
        <v>-450073251.43978947</v>
      </c>
      <c r="AU17" s="603"/>
      <c r="AV17" s="603">
        <v>-104842676.26941842</v>
      </c>
      <c r="AW17" s="603"/>
      <c r="AX17" s="603">
        <v>4092358.741047631</v>
      </c>
      <c r="AY17" s="603"/>
      <c r="AZ17" s="603">
        <v>-550823568.96816039</v>
      </c>
      <c r="BA17" s="603"/>
      <c r="BB17" s="621"/>
      <c r="BC17" s="602">
        <v>105</v>
      </c>
    </row>
    <row r="18" spans="1:55" ht="15" x14ac:dyDescent="0.25">
      <c r="A18" s="602"/>
      <c r="B18" s="615"/>
      <c r="C18" s="615"/>
      <c r="D18" s="602"/>
      <c r="E18" s="602"/>
      <c r="F18" s="628"/>
      <c r="G18" s="629"/>
      <c r="H18" s="628"/>
      <c r="I18" s="629"/>
      <c r="J18" s="628"/>
      <c r="K18" s="629"/>
      <c r="L18" s="628"/>
      <c r="M18" s="602"/>
      <c r="N18" s="615"/>
      <c r="O18" s="615"/>
      <c r="P18" s="615"/>
      <c r="Q18" s="615"/>
      <c r="R18" s="615"/>
      <c r="S18" s="615"/>
      <c r="T18" s="615"/>
      <c r="U18" s="615"/>
      <c r="V18" s="615"/>
      <c r="W18" s="615"/>
      <c r="X18" s="615"/>
      <c r="Y18" s="615"/>
      <c r="Z18" s="615"/>
      <c r="AA18" s="615"/>
      <c r="AB18" s="615"/>
      <c r="AC18" s="615"/>
      <c r="AD18" s="602"/>
      <c r="AE18" s="615"/>
      <c r="AF18" s="615"/>
      <c r="AG18" s="615"/>
      <c r="AH18" s="615"/>
      <c r="AI18" s="615"/>
      <c r="AJ18" s="615"/>
      <c r="AK18" s="615"/>
      <c r="AL18" s="615"/>
      <c r="AM18" s="615"/>
      <c r="AN18" s="615"/>
      <c r="AO18" s="615"/>
      <c r="AP18" s="615"/>
      <c r="AQ18" s="615"/>
      <c r="AR18" s="615"/>
      <c r="AS18" s="615"/>
      <c r="AT18" s="615"/>
      <c r="AU18" s="615"/>
      <c r="AV18" s="615"/>
      <c r="AW18" s="615"/>
      <c r="AX18" s="615"/>
      <c r="AY18" s="615"/>
      <c r="AZ18" s="615"/>
      <c r="BA18" s="615"/>
      <c r="BB18" s="621"/>
      <c r="BC18" s="602"/>
    </row>
    <row r="19" spans="1:55" ht="15" x14ac:dyDescent="0.25">
      <c r="A19" s="602">
        <v>106</v>
      </c>
      <c r="B19" s="608" t="s">
        <v>1572</v>
      </c>
      <c r="C19" s="608"/>
      <c r="D19" s="624"/>
      <c r="E19" s="602"/>
      <c r="F19" s="602"/>
      <c r="G19" s="602"/>
      <c r="H19" s="602"/>
      <c r="I19" s="602"/>
      <c r="J19" s="602"/>
      <c r="K19" s="602"/>
      <c r="L19" s="602"/>
      <c r="M19" s="602"/>
      <c r="N19" s="615"/>
      <c r="O19" s="615"/>
      <c r="P19" s="615"/>
      <c r="Q19" s="615"/>
      <c r="R19" s="615"/>
      <c r="S19" s="615"/>
      <c r="T19" s="615"/>
      <c r="U19" s="615"/>
      <c r="V19" s="615"/>
      <c r="W19" s="615"/>
      <c r="X19" s="615"/>
      <c r="Y19" s="615"/>
      <c r="Z19" s="615"/>
      <c r="AA19" s="615"/>
      <c r="AB19" s="615"/>
      <c r="AC19" s="615"/>
      <c r="AD19" s="602"/>
      <c r="AE19" s="615"/>
      <c r="AF19" s="615"/>
      <c r="AG19" s="615"/>
      <c r="AH19" s="615"/>
      <c r="AI19" s="615"/>
      <c r="AJ19" s="615"/>
      <c r="AK19" s="615"/>
      <c r="AL19" s="615"/>
      <c r="AM19" s="615"/>
      <c r="AN19" s="615"/>
      <c r="AO19" s="615"/>
      <c r="AP19" s="615"/>
      <c r="AQ19" s="615"/>
      <c r="AR19" s="615"/>
      <c r="AS19" s="615"/>
      <c r="AT19" s="615"/>
      <c r="AU19" s="615"/>
      <c r="AV19" s="615"/>
      <c r="AW19" s="615"/>
      <c r="AX19" s="615"/>
      <c r="AY19" s="615"/>
      <c r="AZ19" s="615"/>
      <c r="BA19" s="615"/>
      <c r="BB19" s="623"/>
      <c r="BC19" s="602">
        <v>106</v>
      </c>
    </row>
    <row r="20" spans="1:55" ht="15" x14ac:dyDescent="0.25">
      <c r="A20" s="602">
        <v>107</v>
      </c>
      <c r="B20" s="606" t="s">
        <v>1655</v>
      </c>
      <c r="C20" s="615"/>
      <c r="D20" s="602"/>
      <c r="E20" s="602"/>
      <c r="F20" s="603">
        <v>-22361973.694661092</v>
      </c>
      <c r="G20" s="603"/>
      <c r="H20" s="603">
        <v>-13417682.378914446</v>
      </c>
      <c r="I20" s="603"/>
      <c r="J20" s="603">
        <v>-8944291.3157466538</v>
      </c>
      <c r="K20" s="603"/>
      <c r="L20" s="610" t="s">
        <v>1653</v>
      </c>
      <c r="M20" s="602"/>
      <c r="N20" s="603">
        <v>0</v>
      </c>
      <c r="O20" s="603"/>
      <c r="P20" s="603">
        <v>-8944291.3157466538</v>
      </c>
      <c r="Q20" s="603"/>
      <c r="R20" s="603">
        <v>0</v>
      </c>
      <c r="S20" s="603"/>
      <c r="T20" s="603">
        <v>-8944291.3157466538</v>
      </c>
      <c r="U20" s="603"/>
      <c r="V20" s="627" t="s">
        <v>1654</v>
      </c>
      <c r="W20" s="603"/>
      <c r="X20" s="603">
        <v>0</v>
      </c>
      <c r="Y20" s="603"/>
      <c r="Z20" s="603">
        <v>-2007129.7761870476</v>
      </c>
      <c r="AA20" s="603"/>
      <c r="AB20" s="603">
        <v>0</v>
      </c>
      <c r="AC20" s="603"/>
      <c r="AD20" s="610" t="s">
        <v>1651</v>
      </c>
      <c r="AE20" s="603"/>
      <c r="AF20" s="603">
        <v>0</v>
      </c>
      <c r="AG20" s="603"/>
      <c r="AH20" s="603">
        <v>-6937161.5395596046</v>
      </c>
      <c r="AI20" s="603"/>
      <c r="AJ20" s="603">
        <v>0</v>
      </c>
      <c r="AK20" s="603"/>
      <c r="AL20" s="603">
        <v>-6937161.5395596046</v>
      </c>
      <c r="AM20" s="603"/>
      <c r="AN20" s="603">
        <v>0</v>
      </c>
      <c r="AO20" s="603"/>
      <c r="AP20" s="603">
        <v>-130616.5727215996</v>
      </c>
      <c r="AQ20" s="603"/>
      <c r="AR20" s="603">
        <v>0</v>
      </c>
      <c r="AS20" s="603"/>
      <c r="AT20" s="603">
        <v>0</v>
      </c>
      <c r="AU20" s="603"/>
      <c r="AV20" s="603">
        <v>-6806544.9668380041</v>
      </c>
      <c r="AW20" s="603"/>
      <c r="AX20" s="603">
        <v>0</v>
      </c>
      <c r="AY20" s="603"/>
      <c r="AZ20" s="603">
        <v>-6806544.9668380041</v>
      </c>
      <c r="BA20" s="603"/>
      <c r="BB20" s="621"/>
      <c r="BC20" s="602">
        <v>107</v>
      </c>
    </row>
    <row r="21" spans="1:55" ht="15" x14ac:dyDescent="0.25">
      <c r="A21" s="602">
        <v>108</v>
      </c>
      <c r="B21" s="610" t="s">
        <v>76</v>
      </c>
      <c r="C21" s="615"/>
      <c r="D21" s="602"/>
      <c r="E21" s="602"/>
      <c r="F21" s="603">
        <v>0</v>
      </c>
      <c r="G21" s="603"/>
      <c r="H21" s="603">
        <v>0</v>
      </c>
      <c r="I21" s="603"/>
      <c r="J21" s="603">
        <v>0</v>
      </c>
      <c r="K21" s="603"/>
      <c r="L21" s="610" t="s">
        <v>1653</v>
      </c>
      <c r="M21" s="602"/>
      <c r="N21" s="603">
        <v>0</v>
      </c>
      <c r="O21" s="603"/>
      <c r="P21" s="603">
        <v>0</v>
      </c>
      <c r="Q21" s="603"/>
      <c r="R21" s="603">
        <v>0</v>
      </c>
      <c r="S21" s="603"/>
      <c r="T21" s="603">
        <v>0</v>
      </c>
      <c r="U21" s="603"/>
      <c r="V21" s="626" t="s">
        <v>1652</v>
      </c>
      <c r="W21" s="603"/>
      <c r="X21" s="603">
        <v>0</v>
      </c>
      <c r="Y21" s="603"/>
      <c r="Z21" s="603">
        <v>0</v>
      </c>
      <c r="AA21" s="603"/>
      <c r="AB21" s="603">
        <v>0</v>
      </c>
      <c r="AC21" s="603"/>
      <c r="AD21" s="610" t="s">
        <v>1651</v>
      </c>
      <c r="AE21" s="603"/>
      <c r="AF21" s="603">
        <v>0</v>
      </c>
      <c r="AG21" s="603"/>
      <c r="AH21" s="603">
        <v>0</v>
      </c>
      <c r="AI21" s="603"/>
      <c r="AJ21" s="603">
        <v>0</v>
      </c>
      <c r="AK21" s="603"/>
      <c r="AL21" s="603">
        <v>0</v>
      </c>
      <c r="AM21" s="603"/>
      <c r="AN21" s="603">
        <v>0</v>
      </c>
      <c r="AO21" s="603"/>
      <c r="AP21" s="603">
        <v>0</v>
      </c>
      <c r="AQ21" s="603"/>
      <c r="AR21" s="603">
        <v>0</v>
      </c>
      <c r="AS21" s="603"/>
      <c r="AT21" s="603">
        <v>0</v>
      </c>
      <c r="AU21" s="603"/>
      <c r="AV21" s="603">
        <v>0</v>
      </c>
      <c r="AW21" s="603"/>
      <c r="AX21" s="603">
        <v>0</v>
      </c>
      <c r="AY21" s="603"/>
      <c r="AZ21" s="603">
        <v>0</v>
      </c>
      <c r="BA21" s="603"/>
      <c r="BB21" s="623"/>
      <c r="BC21" s="602">
        <v>108</v>
      </c>
    </row>
    <row r="22" spans="1:55" ht="15" x14ac:dyDescent="0.25">
      <c r="A22" s="602">
        <v>109</v>
      </c>
      <c r="B22" s="610" t="s">
        <v>76</v>
      </c>
      <c r="C22" s="615"/>
      <c r="D22" s="602"/>
      <c r="E22" s="602"/>
      <c r="F22" s="607">
        <v>0</v>
      </c>
      <c r="G22" s="607"/>
      <c r="H22" s="607">
        <v>0</v>
      </c>
      <c r="I22" s="607"/>
      <c r="J22" s="607">
        <v>0</v>
      </c>
      <c r="K22" s="607"/>
      <c r="L22" s="610" t="s">
        <v>1653</v>
      </c>
      <c r="M22" s="602"/>
      <c r="N22" s="607">
        <v>0</v>
      </c>
      <c r="O22" s="607"/>
      <c r="P22" s="607">
        <v>0</v>
      </c>
      <c r="Q22" s="607"/>
      <c r="R22" s="607">
        <v>0</v>
      </c>
      <c r="S22" s="607"/>
      <c r="T22" s="607">
        <v>0</v>
      </c>
      <c r="U22" s="603"/>
      <c r="V22" s="626" t="s">
        <v>1652</v>
      </c>
      <c r="W22" s="603"/>
      <c r="X22" s="607">
        <v>0</v>
      </c>
      <c r="Y22" s="607"/>
      <c r="Z22" s="607">
        <v>0</v>
      </c>
      <c r="AA22" s="607"/>
      <c r="AB22" s="607">
        <v>0</v>
      </c>
      <c r="AC22" s="603"/>
      <c r="AD22" s="610" t="s">
        <v>1651</v>
      </c>
      <c r="AE22" s="603"/>
      <c r="AF22" s="607">
        <v>0</v>
      </c>
      <c r="AG22" s="607"/>
      <c r="AH22" s="607">
        <v>0</v>
      </c>
      <c r="AI22" s="607"/>
      <c r="AJ22" s="607">
        <v>0</v>
      </c>
      <c r="AK22" s="607"/>
      <c r="AL22" s="607">
        <v>0</v>
      </c>
      <c r="AM22" s="603"/>
      <c r="AN22" s="607">
        <v>0</v>
      </c>
      <c r="AO22" s="607"/>
      <c r="AP22" s="607">
        <v>0</v>
      </c>
      <c r="AQ22" s="607"/>
      <c r="AR22" s="607">
        <v>0</v>
      </c>
      <c r="AS22" s="603"/>
      <c r="AT22" s="607">
        <v>0</v>
      </c>
      <c r="AU22" s="607"/>
      <c r="AV22" s="607">
        <v>0</v>
      </c>
      <c r="AW22" s="607"/>
      <c r="AX22" s="607">
        <v>0</v>
      </c>
      <c r="AY22" s="607"/>
      <c r="AZ22" s="607">
        <v>0</v>
      </c>
      <c r="BA22" s="603"/>
      <c r="BB22" s="623"/>
      <c r="BC22" s="602">
        <v>109</v>
      </c>
    </row>
    <row r="23" spans="1:55" ht="15" x14ac:dyDescent="0.25">
      <c r="A23" s="602">
        <v>110</v>
      </c>
      <c r="B23" s="615" t="s">
        <v>1650</v>
      </c>
      <c r="C23" s="615"/>
      <c r="D23" s="602"/>
      <c r="E23" s="602"/>
      <c r="F23" s="603">
        <v>-1718692045.6946611</v>
      </c>
      <c r="G23" s="603"/>
      <c r="H23" s="603">
        <v>-1100193299.3789144</v>
      </c>
      <c r="I23" s="603"/>
      <c r="J23" s="603">
        <v>-618498747.31574667</v>
      </c>
      <c r="K23" s="603"/>
      <c r="L23" s="603"/>
      <c r="M23" s="602"/>
      <c r="N23" s="603">
        <v>-473357154</v>
      </c>
      <c r="O23" s="603"/>
      <c r="P23" s="603">
        <v>-149032297.31574667</v>
      </c>
      <c r="Q23" s="603"/>
      <c r="R23" s="603">
        <v>3890704</v>
      </c>
      <c r="S23" s="603"/>
      <c r="T23" s="603">
        <v>-618498747.31574667</v>
      </c>
      <c r="U23" s="603"/>
      <c r="V23" s="603"/>
      <c r="W23" s="603"/>
      <c r="X23" s="603">
        <v>-15634404.085080933</v>
      </c>
      <c r="Y23" s="603"/>
      <c r="Z23" s="603">
        <v>-35240544.361481443</v>
      </c>
      <c r="AA23" s="603"/>
      <c r="AB23" s="603">
        <v>-280186.2902949811</v>
      </c>
      <c r="AC23" s="603"/>
      <c r="AD23" s="603"/>
      <c r="AE23" s="603"/>
      <c r="AF23" s="603">
        <v>-457722749.62085748</v>
      </c>
      <c r="AG23" s="603"/>
      <c r="AH23" s="603">
        <v>-113791752.97533491</v>
      </c>
      <c r="AI23" s="603"/>
      <c r="AJ23" s="603">
        <v>4170890.4261382692</v>
      </c>
      <c r="AK23" s="603"/>
      <c r="AL23" s="603">
        <v>-567343612.17005408</v>
      </c>
      <c r="AM23" s="603"/>
      <c r="AN23" s="603">
        <v>-7649498.1810679566</v>
      </c>
      <c r="AO23" s="603"/>
      <c r="AP23" s="603">
        <v>-2142531.7390785031</v>
      </c>
      <c r="AQ23" s="603"/>
      <c r="AR23" s="603">
        <v>78531.685090638581</v>
      </c>
      <c r="AS23" s="603"/>
      <c r="AT23" s="603">
        <v>-450073251.43978947</v>
      </c>
      <c r="AU23" s="603"/>
      <c r="AV23" s="603">
        <v>-111649221.23625642</v>
      </c>
      <c r="AW23" s="603"/>
      <c r="AX23" s="603">
        <v>4092358.741047631</v>
      </c>
      <c r="AY23" s="603"/>
      <c r="AZ23" s="603">
        <v>-557630113.93499839</v>
      </c>
      <c r="BA23" s="603"/>
      <c r="BB23" s="623"/>
      <c r="BC23" s="602">
        <v>110</v>
      </c>
    </row>
    <row r="24" spans="1:55" ht="15" x14ac:dyDescent="0.25">
      <c r="A24" s="602"/>
      <c r="B24" s="615"/>
      <c r="C24" s="615"/>
      <c r="D24" s="602"/>
      <c r="E24" s="602"/>
      <c r="F24" s="602"/>
      <c r="G24" s="602"/>
      <c r="H24" s="602"/>
      <c r="I24" s="602"/>
      <c r="J24" s="602"/>
      <c r="K24" s="602"/>
      <c r="L24" s="602"/>
      <c r="M24" s="602"/>
      <c r="N24" s="603"/>
      <c r="O24" s="603"/>
      <c r="P24" s="603"/>
      <c r="Q24" s="603"/>
      <c r="R24" s="603"/>
      <c r="S24" s="603"/>
      <c r="T24" s="603"/>
      <c r="U24" s="603"/>
      <c r="V24" s="603"/>
      <c r="W24" s="603"/>
      <c r="X24" s="603"/>
      <c r="Y24" s="603"/>
      <c r="Z24" s="603"/>
      <c r="AA24" s="603"/>
      <c r="AB24" s="603"/>
      <c r="AC24" s="603"/>
      <c r="AD24" s="603"/>
      <c r="AE24" s="603"/>
      <c r="AF24" s="603"/>
      <c r="AG24" s="603"/>
      <c r="AH24" s="603"/>
      <c r="AI24" s="603"/>
      <c r="AJ24" s="603"/>
      <c r="AK24" s="603"/>
      <c r="AL24" s="603"/>
      <c r="AM24" s="603"/>
      <c r="AN24" s="603"/>
      <c r="AO24" s="603"/>
      <c r="AP24" s="603"/>
      <c r="AQ24" s="603"/>
      <c r="AR24" s="603"/>
      <c r="AS24" s="603"/>
      <c r="AT24" s="603"/>
      <c r="AU24" s="603"/>
      <c r="AV24" s="603"/>
      <c r="AW24" s="603"/>
      <c r="AX24" s="603"/>
      <c r="AY24" s="603"/>
      <c r="AZ24" s="603"/>
      <c r="BA24" s="603"/>
      <c r="BB24" s="623"/>
      <c r="BC24" s="602"/>
    </row>
    <row r="25" spans="1:55" ht="15" x14ac:dyDescent="0.25">
      <c r="A25" s="587" t="s">
        <v>99</v>
      </c>
      <c r="B25" s="608" t="s">
        <v>1649</v>
      </c>
      <c r="C25" s="625"/>
      <c r="D25" s="624" t="s">
        <v>92</v>
      </c>
      <c r="E25" s="602"/>
      <c r="F25" s="602"/>
      <c r="G25" s="602"/>
      <c r="H25" s="602"/>
      <c r="I25" s="602"/>
      <c r="J25" s="602"/>
      <c r="K25" s="602"/>
      <c r="L25" s="602"/>
      <c r="M25" s="602"/>
      <c r="N25" s="603"/>
      <c r="O25" s="603"/>
      <c r="P25" s="603"/>
      <c r="Q25" s="603"/>
      <c r="R25" s="615"/>
      <c r="S25" s="615"/>
      <c r="T25" s="615"/>
      <c r="U25" s="615"/>
      <c r="V25" s="615"/>
      <c r="W25" s="615"/>
      <c r="X25" s="615"/>
      <c r="Y25" s="615"/>
      <c r="Z25" s="615"/>
      <c r="AA25" s="615"/>
      <c r="AB25" s="615"/>
      <c r="AC25" s="615"/>
      <c r="AD25" s="615"/>
      <c r="AE25" s="615"/>
      <c r="AF25" s="603"/>
      <c r="AG25" s="603"/>
      <c r="AH25" s="603"/>
      <c r="AI25" s="603"/>
      <c r="AJ25" s="615"/>
      <c r="AK25" s="615"/>
      <c r="AL25" s="615"/>
      <c r="AM25" s="615"/>
      <c r="AN25" s="615"/>
      <c r="AO25" s="615"/>
      <c r="AP25" s="603"/>
      <c r="AQ25" s="615"/>
      <c r="AR25" s="615"/>
      <c r="AS25" s="615"/>
      <c r="AT25" s="603"/>
      <c r="AU25" s="603"/>
      <c r="AV25" s="603"/>
      <c r="AW25" s="603"/>
      <c r="AX25" s="615"/>
      <c r="AY25" s="615"/>
      <c r="AZ25" s="615"/>
      <c r="BA25" s="615"/>
      <c r="BB25" s="623"/>
      <c r="BC25" s="609" t="s">
        <v>99</v>
      </c>
    </row>
    <row r="26" spans="1:55" ht="15" x14ac:dyDescent="0.25">
      <c r="A26" s="602">
        <v>200</v>
      </c>
      <c r="B26" s="615" t="s">
        <v>1648</v>
      </c>
      <c r="C26" s="615"/>
      <c r="D26" s="602"/>
      <c r="E26" s="602"/>
      <c r="F26" s="607">
        <v>-1695727972</v>
      </c>
      <c r="G26" s="603"/>
      <c r="H26" s="607">
        <v>-1087798598</v>
      </c>
      <c r="I26" s="603"/>
      <c r="J26" s="607">
        <v>-607929374</v>
      </c>
      <c r="K26" s="602"/>
      <c r="L26" s="602"/>
      <c r="M26" s="602"/>
      <c r="N26" s="607">
        <v>-607929374</v>
      </c>
      <c r="O26" s="603"/>
      <c r="P26" s="607">
        <v>0</v>
      </c>
      <c r="Q26" s="603"/>
      <c r="R26" s="607">
        <v>0</v>
      </c>
      <c r="S26" s="603"/>
      <c r="T26" s="607">
        <v>-607929374</v>
      </c>
      <c r="U26" s="603"/>
      <c r="V26" s="603"/>
      <c r="W26" s="603"/>
      <c r="X26" s="607">
        <v>-20079158.872910362</v>
      </c>
      <c r="Y26" s="603"/>
      <c r="Z26" s="607">
        <v>0</v>
      </c>
      <c r="AA26" s="603"/>
      <c r="AB26" s="607">
        <v>0</v>
      </c>
      <c r="AC26" s="603"/>
      <c r="AD26" s="603"/>
      <c r="AE26" s="603"/>
      <c r="AF26" s="607">
        <v>-587850215.03906202</v>
      </c>
      <c r="AG26" s="603"/>
      <c r="AH26" s="607">
        <v>0</v>
      </c>
      <c r="AI26" s="603"/>
      <c r="AJ26" s="607">
        <v>0</v>
      </c>
      <c r="AK26" s="603"/>
      <c r="AL26" s="607">
        <v>-587850215.03906202</v>
      </c>
      <c r="AM26" s="603"/>
      <c r="AN26" s="607">
        <v>-9824198.5074910969</v>
      </c>
      <c r="AO26" s="603"/>
      <c r="AP26" s="607">
        <v>0</v>
      </c>
      <c r="AQ26" s="603"/>
      <c r="AR26" s="607">
        <v>0</v>
      </c>
      <c r="AS26" s="603"/>
      <c r="AT26" s="607">
        <v>-578026016.53157091</v>
      </c>
      <c r="AU26" s="603"/>
      <c r="AV26" s="607">
        <v>0</v>
      </c>
      <c r="AW26" s="603"/>
      <c r="AX26" s="607">
        <v>0</v>
      </c>
      <c r="AY26" s="603"/>
      <c r="AZ26" s="607">
        <v>-578026016.53157091</v>
      </c>
      <c r="BA26" s="603"/>
      <c r="BB26" s="621"/>
      <c r="BC26" s="602">
        <v>200</v>
      </c>
    </row>
    <row r="27" spans="1:55" ht="15" x14ac:dyDescent="0.25">
      <c r="A27" s="602">
        <v>201</v>
      </c>
      <c r="B27" s="606" t="s">
        <v>1647</v>
      </c>
      <c r="C27" s="615"/>
      <c r="D27" s="615" t="s">
        <v>1644</v>
      </c>
      <c r="E27" s="602"/>
      <c r="F27" s="605">
        <v>-177951619.23296779</v>
      </c>
      <c r="G27" s="603"/>
      <c r="H27" s="605">
        <v>-177951617.90316525</v>
      </c>
      <c r="I27" s="603"/>
      <c r="J27" s="605">
        <v>-1.3298025289016575</v>
      </c>
      <c r="K27" s="602"/>
      <c r="L27" s="602"/>
      <c r="M27" s="602"/>
      <c r="N27" s="603">
        <v>-1.3298025289016575</v>
      </c>
      <c r="O27" s="603"/>
      <c r="P27" s="603">
        <v>0</v>
      </c>
      <c r="Q27" s="603"/>
      <c r="R27" s="603">
        <v>0</v>
      </c>
      <c r="S27" s="603"/>
      <c r="T27" s="603">
        <v>-1.3298025289016575</v>
      </c>
      <c r="U27" s="603"/>
      <c r="V27" s="603"/>
      <c r="W27" s="603"/>
      <c r="X27" s="605">
        <v>0</v>
      </c>
      <c r="Y27" s="603"/>
      <c r="Z27" s="603">
        <v>0</v>
      </c>
      <c r="AA27" s="603"/>
      <c r="AB27" s="603">
        <v>0</v>
      </c>
      <c r="AC27" s="603"/>
      <c r="AD27" s="603"/>
      <c r="AE27" s="603"/>
      <c r="AF27" s="604">
        <v>-1.3298025289016575</v>
      </c>
      <c r="AG27" s="603"/>
      <c r="AH27" s="604">
        <v>0</v>
      </c>
      <c r="AI27" s="603"/>
      <c r="AJ27" s="604">
        <v>0</v>
      </c>
      <c r="AK27" s="603"/>
      <c r="AL27" s="603">
        <v>-1.3298025289016575</v>
      </c>
      <c r="AM27" s="603"/>
      <c r="AN27" s="605">
        <v>0</v>
      </c>
      <c r="AO27" s="603"/>
      <c r="AP27" s="603">
        <v>0</v>
      </c>
      <c r="AQ27" s="603"/>
      <c r="AR27" s="603">
        <v>0</v>
      </c>
      <c r="AS27" s="603"/>
      <c r="AT27" s="604">
        <v>-1.3298025289016575</v>
      </c>
      <c r="AU27" s="603"/>
      <c r="AV27" s="604">
        <v>0</v>
      </c>
      <c r="AW27" s="603"/>
      <c r="AX27" s="604">
        <v>0</v>
      </c>
      <c r="AY27" s="603"/>
      <c r="AZ27" s="603">
        <v>-1.3298025289016575</v>
      </c>
      <c r="BA27" s="603"/>
      <c r="BB27" s="621"/>
      <c r="BC27" s="602">
        <v>201</v>
      </c>
    </row>
    <row r="28" spans="1:55" ht="15" x14ac:dyDescent="0.25">
      <c r="A28" s="602">
        <v>202</v>
      </c>
      <c r="B28" s="606" t="s">
        <v>1646</v>
      </c>
      <c r="C28" s="615"/>
      <c r="D28" s="615" t="s">
        <v>1644</v>
      </c>
      <c r="E28" s="602"/>
      <c r="F28" s="605">
        <v>-1580569733.7014818</v>
      </c>
      <c r="G28" s="603"/>
      <c r="H28" s="605">
        <v>-947208768.22001982</v>
      </c>
      <c r="I28" s="603"/>
      <c r="J28" s="605">
        <v>-633360965.481462</v>
      </c>
      <c r="K28" s="602"/>
      <c r="L28" s="602"/>
      <c r="M28" s="602"/>
      <c r="N28" s="603">
        <v>-633360965.481462</v>
      </c>
      <c r="O28" s="603"/>
      <c r="P28" s="603">
        <v>0</v>
      </c>
      <c r="Q28" s="603"/>
      <c r="R28" s="603">
        <v>0</v>
      </c>
      <c r="S28" s="603"/>
      <c r="T28" s="603">
        <v>-633360965.481462</v>
      </c>
      <c r="U28" s="603"/>
      <c r="V28" s="603"/>
      <c r="W28" s="603"/>
      <c r="X28" s="605">
        <v>-20919133.08249183</v>
      </c>
      <c r="Y28" s="603"/>
      <c r="Z28" s="603">
        <v>0</v>
      </c>
      <c r="AA28" s="603"/>
      <c r="AB28" s="603">
        <v>0</v>
      </c>
      <c r="AC28" s="603"/>
      <c r="AD28" s="603"/>
      <c r="AE28" s="603"/>
      <c r="AF28" s="604">
        <v>-612441832.39897013</v>
      </c>
      <c r="AG28" s="603"/>
      <c r="AH28" s="604">
        <v>0</v>
      </c>
      <c r="AI28" s="603"/>
      <c r="AJ28" s="604">
        <v>0</v>
      </c>
      <c r="AK28" s="603"/>
      <c r="AL28" s="603">
        <v>-612441832.39897013</v>
      </c>
      <c r="AM28" s="603"/>
      <c r="AN28" s="654">
        <v>-10235175.552313153</v>
      </c>
      <c r="AO28" s="603"/>
      <c r="AP28" s="603">
        <v>0</v>
      </c>
      <c r="AQ28" s="603"/>
      <c r="AR28" s="603">
        <v>0</v>
      </c>
      <c r="AS28" s="603"/>
      <c r="AT28" s="604">
        <v>-602206656.84665692</v>
      </c>
      <c r="AU28" s="603"/>
      <c r="AV28" s="604">
        <v>0</v>
      </c>
      <c r="AW28" s="603"/>
      <c r="AX28" s="604">
        <v>0</v>
      </c>
      <c r="AY28" s="603"/>
      <c r="AZ28" s="603">
        <v>-602206656.84665692</v>
      </c>
      <c r="BA28" s="603"/>
      <c r="BB28" s="621"/>
      <c r="BC28" s="602">
        <v>202</v>
      </c>
    </row>
    <row r="29" spans="1:55" ht="15" x14ac:dyDescent="0.25">
      <c r="A29" s="602">
        <v>203</v>
      </c>
      <c r="B29" s="606" t="s">
        <v>1645</v>
      </c>
      <c r="C29" s="615"/>
      <c r="D29" s="615" t="s">
        <v>1644</v>
      </c>
      <c r="E29" s="602"/>
      <c r="F29" s="605">
        <v>62793380.796865478</v>
      </c>
      <c r="G29" s="603"/>
      <c r="H29" s="605">
        <v>37361787.897573374</v>
      </c>
      <c r="I29" s="603"/>
      <c r="J29" s="605">
        <v>25431592.899292093</v>
      </c>
      <c r="K29" s="602"/>
      <c r="L29" s="602"/>
      <c r="M29" s="602"/>
      <c r="N29" s="603">
        <v>25431592.899292093</v>
      </c>
      <c r="O29" s="603"/>
      <c r="P29" s="603">
        <v>0</v>
      </c>
      <c r="Q29" s="603"/>
      <c r="R29" s="603">
        <v>0</v>
      </c>
      <c r="S29" s="603"/>
      <c r="T29" s="603">
        <v>25431592.899292093</v>
      </c>
      <c r="U29" s="603"/>
      <c r="V29" s="603"/>
      <c r="W29" s="603"/>
      <c r="X29" s="605">
        <v>839974.20958146662</v>
      </c>
      <c r="Y29" s="603"/>
      <c r="Z29" s="603">
        <v>0</v>
      </c>
      <c r="AA29" s="603"/>
      <c r="AB29" s="603">
        <v>0</v>
      </c>
      <c r="AC29" s="603"/>
      <c r="AD29" s="603"/>
      <c r="AE29" s="603"/>
      <c r="AF29" s="604">
        <v>24591618.689710625</v>
      </c>
      <c r="AG29" s="603"/>
      <c r="AH29" s="604">
        <v>0</v>
      </c>
      <c r="AI29" s="603"/>
      <c r="AJ29" s="604">
        <v>0</v>
      </c>
      <c r="AK29" s="603"/>
      <c r="AL29" s="603">
        <v>24591618.689710625</v>
      </c>
      <c r="AM29" s="603"/>
      <c r="AN29" s="654">
        <v>410977.04482205561</v>
      </c>
      <c r="AO29" s="603"/>
      <c r="AP29" s="603">
        <v>0</v>
      </c>
      <c r="AQ29" s="603"/>
      <c r="AR29" s="603">
        <v>0</v>
      </c>
      <c r="AS29" s="603"/>
      <c r="AT29" s="604">
        <v>24180641.644888569</v>
      </c>
      <c r="AU29" s="603"/>
      <c r="AV29" s="604">
        <v>0</v>
      </c>
      <c r="AW29" s="603"/>
      <c r="AX29" s="604">
        <v>0</v>
      </c>
      <c r="AY29" s="603"/>
      <c r="AZ29" s="603">
        <v>24180641.644888569</v>
      </c>
      <c r="BA29" s="603"/>
      <c r="BB29" s="621"/>
      <c r="BC29" s="602">
        <v>203</v>
      </c>
    </row>
    <row r="30" spans="1:55" ht="15" x14ac:dyDescent="0.25">
      <c r="A30" s="602">
        <v>204</v>
      </c>
      <c r="B30" s="611"/>
      <c r="C30" s="615"/>
      <c r="D30" s="602"/>
      <c r="E30" s="602"/>
      <c r="F30" s="605"/>
      <c r="G30" s="603"/>
      <c r="H30" s="605"/>
      <c r="I30" s="603"/>
      <c r="J30" s="605"/>
      <c r="K30" s="602"/>
      <c r="L30" s="602"/>
      <c r="M30" s="602"/>
      <c r="N30" s="603">
        <v>0</v>
      </c>
      <c r="O30" s="603"/>
      <c r="P30" s="603">
        <v>0</v>
      </c>
      <c r="Q30" s="603"/>
      <c r="R30" s="603">
        <v>0</v>
      </c>
      <c r="S30" s="603"/>
      <c r="T30" s="603">
        <v>0</v>
      </c>
      <c r="U30" s="603"/>
      <c r="V30" s="603"/>
      <c r="W30" s="603"/>
      <c r="X30" s="605">
        <v>0</v>
      </c>
      <c r="Y30" s="603"/>
      <c r="Z30" s="603">
        <v>0</v>
      </c>
      <c r="AA30" s="603"/>
      <c r="AB30" s="603">
        <v>0</v>
      </c>
      <c r="AC30" s="603"/>
      <c r="AD30" s="603"/>
      <c r="AE30" s="603"/>
      <c r="AF30" s="604">
        <v>0</v>
      </c>
      <c r="AG30" s="603"/>
      <c r="AH30" s="604">
        <v>0</v>
      </c>
      <c r="AI30" s="603"/>
      <c r="AJ30" s="604">
        <v>0</v>
      </c>
      <c r="AK30" s="603"/>
      <c r="AL30" s="603">
        <v>0</v>
      </c>
      <c r="AM30" s="603"/>
      <c r="AN30" s="605"/>
      <c r="AO30" s="603"/>
      <c r="AP30" s="603">
        <v>0</v>
      </c>
      <c r="AQ30" s="603"/>
      <c r="AR30" s="603">
        <v>0</v>
      </c>
      <c r="AS30" s="603"/>
      <c r="AT30" s="604">
        <v>0</v>
      </c>
      <c r="AU30" s="603"/>
      <c r="AV30" s="604">
        <v>0</v>
      </c>
      <c r="AW30" s="603"/>
      <c r="AX30" s="604">
        <v>0</v>
      </c>
      <c r="AY30" s="603"/>
      <c r="AZ30" s="603">
        <v>0</v>
      </c>
      <c r="BA30" s="603"/>
      <c r="BB30" s="621"/>
      <c r="BC30" s="602">
        <v>204</v>
      </c>
    </row>
    <row r="31" spans="1:55" ht="15" x14ac:dyDescent="0.25">
      <c r="A31" s="602">
        <v>205</v>
      </c>
      <c r="B31" s="611"/>
      <c r="C31" s="620"/>
      <c r="D31" s="615"/>
      <c r="E31" s="615"/>
      <c r="F31" s="605"/>
      <c r="G31" s="603"/>
      <c r="H31" s="605"/>
      <c r="I31" s="603"/>
      <c r="J31" s="605"/>
      <c r="K31" s="615"/>
      <c r="L31" s="615"/>
      <c r="M31" s="615"/>
      <c r="N31" s="603">
        <v>0</v>
      </c>
      <c r="O31" s="603"/>
      <c r="P31" s="603">
        <v>0</v>
      </c>
      <c r="Q31" s="603"/>
      <c r="R31" s="603">
        <v>0</v>
      </c>
      <c r="S31" s="603"/>
      <c r="T31" s="603">
        <v>0</v>
      </c>
      <c r="U31" s="603"/>
      <c r="V31" s="603"/>
      <c r="W31" s="603"/>
      <c r="X31" s="605">
        <v>0</v>
      </c>
      <c r="Y31" s="603"/>
      <c r="Z31" s="603">
        <v>0</v>
      </c>
      <c r="AA31" s="603"/>
      <c r="AB31" s="603">
        <v>0</v>
      </c>
      <c r="AC31" s="603"/>
      <c r="AD31" s="603"/>
      <c r="AE31" s="603"/>
      <c r="AF31" s="604">
        <v>0</v>
      </c>
      <c r="AG31" s="603"/>
      <c r="AH31" s="604">
        <v>0</v>
      </c>
      <c r="AI31" s="603"/>
      <c r="AJ31" s="604">
        <v>0</v>
      </c>
      <c r="AK31" s="603"/>
      <c r="AL31" s="603">
        <v>0</v>
      </c>
      <c r="AM31" s="619"/>
      <c r="AN31" s="605"/>
      <c r="AO31" s="603"/>
      <c r="AP31" s="603">
        <v>0</v>
      </c>
      <c r="AQ31" s="603"/>
      <c r="AR31" s="603">
        <v>0</v>
      </c>
      <c r="AS31" s="603"/>
      <c r="AT31" s="604">
        <v>0</v>
      </c>
      <c r="AU31" s="603"/>
      <c r="AV31" s="604">
        <v>0</v>
      </c>
      <c r="AW31" s="603"/>
      <c r="AX31" s="604">
        <v>0</v>
      </c>
      <c r="AY31" s="603"/>
      <c r="AZ31" s="603">
        <v>0</v>
      </c>
      <c r="BA31" s="619"/>
      <c r="BB31" s="615"/>
      <c r="BC31" s="602">
        <v>205</v>
      </c>
    </row>
    <row r="32" spans="1:55" ht="15" x14ac:dyDescent="0.25">
      <c r="A32" s="602"/>
      <c r="B32" s="610"/>
      <c r="C32" s="620"/>
      <c r="D32" s="615"/>
      <c r="E32" s="615"/>
      <c r="F32" s="603"/>
      <c r="G32" s="603"/>
      <c r="H32" s="603"/>
      <c r="I32" s="603"/>
      <c r="J32" s="603"/>
      <c r="K32" s="615"/>
      <c r="L32" s="615"/>
      <c r="M32" s="615"/>
      <c r="N32" s="603"/>
      <c r="O32" s="603"/>
      <c r="P32" s="603"/>
      <c r="Q32" s="603"/>
      <c r="R32" s="603"/>
      <c r="S32" s="603"/>
      <c r="T32" s="603"/>
      <c r="U32" s="603"/>
      <c r="V32" s="603"/>
      <c r="W32" s="603"/>
      <c r="X32" s="603"/>
      <c r="Y32" s="603"/>
      <c r="Z32" s="603"/>
      <c r="AA32" s="603"/>
      <c r="AB32" s="603"/>
      <c r="AC32" s="603"/>
      <c r="AD32" s="603"/>
      <c r="AE32" s="603"/>
      <c r="AF32" s="603"/>
      <c r="AG32" s="603"/>
      <c r="AH32" s="603"/>
      <c r="AI32" s="603"/>
      <c r="AJ32" s="603"/>
      <c r="AK32" s="603"/>
      <c r="AL32" s="603"/>
      <c r="AM32" s="619"/>
      <c r="AN32" s="603"/>
      <c r="AO32" s="603"/>
      <c r="AP32" s="603"/>
      <c r="AQ32" s="603"/>
      <c r="AR32" s="603"/>
      <c r="AS32" s="603"/>
      <c r="AT32" s="603"/>
      <c r="AU32" s="603"/>
      <c r="AV32" s="603"/>
      <c r="AW32" s="603"/>
      <c r="AX32" s="603"/>
      <c r="AY32" s="603"/>
      <c r="AZ32" s="603"/>
      <c r="BA32" s="619"/>
      <c r="BB32" s="615"/>
      <c r="BC32" s="602"/>
    </row>
    <row r="33" spans="1:55" ht="15" x14ac:dyDescent="0.25">
      <c r="A33" s="587" t="s">
        <v>99</v>
      </c>
      <c r="B33" s="618"/>
      <c r="BC33" s="609" t="s">
        <v>99</v>
      </c>
    </row>
    <row r="34" spans="1:55" ht="15" x14ac:dyDescent="0.25">
      <c r="A34" s="602">
        <v>300</v>
      </c>
      <c r="B34" s="615" t="s">
        <v>1643</v>
      </c>
      <c r="F34" s="607">
        <v>0</v>
      </c>
      <c r="G34" s="603"/>
      <c r="H34" s="607">
        <v>0</v>
      </c>
      <c r="I34" s="603"/>
      <c r="J34" s="607">
        <v>0</v>
      </c>
      <c r="K34" s="602"/>
      <c r="L34" s="602"/>
      <c r="M34" s="602"/>
      <c r="N34" s="607">
        <v>0</v>
      </c>
      <c r="O34" s="603"/>
      <c r="P34" s="607">
        <v>0</v>
      </c>
      <c r="Q34" s="603"/>
      <c r="R34" s="607">
        <v>0</v>
      </c>
      <c r="S34" s="603"/>
      <c r="T34" s="607">
        <v>0</v>
      </c>
      <c r="U34" s="603"/>
      <c r="V34" s="603"/>
      <c r="W34" s="603"/>
      <c r="X34" s="607">
        <v>0</v>
      </c>
      <c r="Y34" s="603"/>
      <c r="Z34" s="607">
        <v>0</v>
      </c>
      <c r="AA34" s="603"/>
      <c r="AB34" s="607">
        <v>0</v>
      </c>
      <c r="AC34" s="603"/>
      <c r="AD34" s="603"/>
      <c r="AE34" s="603"/>
      <c r="AF34" s="607">
        <v>0</v>
      </c>
      <c r="AG34" s="603"/>
      <c r="AH34" s="607">
        <v>0</v>
      </c>
      <c r="AI34" s="603"/>
      <c r="AJ34" s="607">
        <v>0</v>
      </c>
      <c r="AK34" s="603"/>
      <c r="AL34" s="607">
        <v>0</v>
      </c>
      <c r="AN34" s="607">
        <v>0</v>
      </c>
      <c r="AO34" s="603"/>
      <c r="AP34" s="607">
        <v>0</v>
      </c>
      <c r="AQ34" s="603"/>
      <c r="AR34" s="607">
        <v>0</v>
      </c>
      <c r="AS34" s="603"/>
      <c r="AT34" s="607">
        <v>0</v>
      </c>
      <c r="AU34" s="603"/>
      <c r="AV34" s="607">
        <v>0</v>
      </c>
      <c r="AW34" s="603"/>
      <c r="AX34" s="607">
        <v>0</v>
      </c>
      <c r="AY34" s="603"/>
      <c r="AZ34" s="607">
        <v>0</v>
      </c>
      <c r="BC34" s="602">
        <v>300</v>
      </c>
    </row>
    <row r="35" spans="1:55" ht="15" x14ac:dyDescent="0.25">
      <c r="A35" s="602">
        <v>301</v>
      </c>
      <c r="B35" s="612" t="s">
        <v>1642</v>
      </c>
      <c r="D35" s="601" t="s">
        <v>1641</v>
      </c>
      <c r="F35" s="605">
        <v>0</v>
      </c>
      <c r="G35" s="603"/>
      <c r="H35" s="605">
        <v>0</v>
      </c>
      <c r="I35" s="603"/>
      <c r="J35" s="605">
        <v>0</v>
      </c>
      <c r="N35" s="603">
        <v>0</v>
      </c>
      <c r="O35" s="603"/>
      <c r="P35" s="603">
        <v>0</v>
      </c>
      <c r="Q35" s="603"/>
      <c r="R35" s="603">
        <v>0</v>
      </c>
      <c r="S35" s="603"/>
      <c r="T35" s="603">
        <v>0</v>
      </c>
      <c r="U35" s="603"/>
      <c r="V35" s="603"/>
      <c r="W35" s="603"/>
      <c r="X35" s="605"/>
      <c r="Y35" s="603"/>
      <c r="Z35" s="605"/>
      <c r="AA35" s="603"/>
      <c r="AB35" s="603">
        <v>0</v>
      </c>
      <c r="AC35" s="603"/>
      <c r="AD35" s="603"/>
      <c r="AE35" s="603"/>
      <c r="AF35" s="604">
        <v>0</v>
      </c>
      <c r="AG35" s="603"/>
      <c r="AH35" s="604">
        <v>0</v>
      </c>
      <c r="AI35" s="603"/>
      <c r="AJ35" s="604">
        <v>0</v>
      </c>
      <c r="AK35" s="603"/>
      <c r="AL35" s="603">
        <v>0</v>
      </c>
      <c r="AN35" s="605"/>
      <c r="AO35" s="603"/>
      <c r="AP35" s="605"/>
      <c r="AQ35" s="603"/>
      <c r="AR35" s="603">
        <v>0</v>
      </c>
      <c r="AS35" s="603"/>
      <c r="AT35" s="604">
        <v>0</v>
      </c>
      <c r="AU35" s="603"/>
      <c r="AV35" s="604">
        <v>0</v>
      </c>
      <c r="AW35" s="603"/>
      <c r="AX35" s="604">
        <v>0</v>
      </c>
      <c r="AY35" s="603"/>
      <c r="AZ35" s="603">
        <v>0</v>
      </c>
      <c r="BC35" s="602">
        <v>301</v>
      </c>
    </row>
    <row r="36" spans="1:55" ht="15" x14ac:dyDescent="0.25">
      <c r="A36" s="602">
        <v>302</v>
      </c>
      <c r="B36" s="612" t="s">
        <v>1642</v>
      </c>
      <c r="D36" s="601" t="s">
        <v>1641</v>
      </c>
      <c r="F36" s="605">
        <v>0</v>
      </c>
      <c r="G36" s="603"/>
      <c r="H36" s="605">
        <v>0</v>
      </c>
      <c r="I36" s="603"/>
      <c r="J36" s="605">
        <v>0</v>
      </c>
      <c r="N36" s="603">
        <v>0</v>
      </c>
      <c r="O36" s="603"/>
      <c r="P36" s="603">
        <v>0</v>
      </c>
      <c r="Q36" s="603"/>
      <c r="R36" s="603">
        <v>0</v>
      </c>
      <c r="S36" s="603"/>
      <c r="T36" s="603">
        <v>0</v>
      </c>
      <c r="U36" s="603"/>
      <c r="V36" s="603"/>
      <c r="W36" s="603"/>
      <c r="X36" s="605"/>
      <c r="Y36" s="603"/>
      <c r="Z36" s="605"/>
      <c r="AA36" s="603"/>
      <c r="AB36" s="603">
        <v>0</v>
      </c>
      <c r="AC36" s="603"/>
      <c r="AD36" s="603"/>
      <c r="AE36" s="603"/>
      <c r="AF36" s="604">
        <v>0</v>
      </c>
      <c r="AG36" s="603"/>
      <c r="AH36" s="604">
        <v>0</v>
      </c>
      <c r="AI36" s="603"/>
      <c r="AJ36" s="604">
        <v>0</v>
      </c>
      <c r="AK36" s="603"/>
      <c r="AL36" s="603">
        <v>0</v>
      </c>
      <c r="AN36" s="605"/>
      <c r="AO36" s="603"/>
      <c r="AP36" s="605"/>
      <c r="AQ36" s="603"/>
      <c r="AR36" s="603">
        <v>0</v>
      </c>
      <c r="AS36" s="603"/>
      <c r="AT36" s="604">
        <v>0</v>
      </c>
      <c r="AU36" s="603"/>
      <c r="AV36" s="604">
        <v>0</v>
      </c>
      <c r="AW36" s="603"/>
      <c r="AX36" s="604">
        <v>0</v>
      </c>
      <c r="AY36" s="603"/>
      <c r="AZ36" s="603">
        <v>0</v>
      </c>
      <c r="BC36" s="602">
        <v>302</v>
      </c>
    </row>
    <row r="37" spans="1:55" ht="15" x14ac:dyDescent="0.25">
      <c r="A37" s="602">
        <v>303</v>
      </c>
      <c r="B37" s="612" t="s">
        <v>1642</v>
      </c>
      <c r="D37" s="601" t="s">
        <v>1641</v>
      </c>
      <c r="F37" s="605">
        <v>0</v>
      </c>
      <c r="G37" s="603"/>
      <c r="H37" s="605">
        <v>0</v>
      </c>
      <c r="I37" s="603"/>
      <c r="J37" s="605">
        <v>0</v>
      </c>
      <c r="N37" s="603">
        <v>0</v>
      </c>
      <c r="O37" s="603"/>
      <c r="P37" s="603">
        <v>0</v>
      </c>
      <c r="Q37" s="603"/>
      <c r="R37" s="603">
        <v>0</v>
      </c>
      <c r="S37" s="603"/>
      <c r="T37" s="603">
        <v>0</v>
      </c>
      <c r="U37" s="603"/>
      <c r="V37" s="603"/>
      <c r="W37" s="603"/>
      <c r="X37" s="605"/>
      <c r="Y37" s="603"/>
      <c r="Z37" s="605"/>
      <c r="AA37" s="603"/>
      <c r="AB37" s="603">
        <v>0</v>
      </c>
      <c r="AC37" s="603"/>
      <c r="AD37" s="603"/>
      <c r="AE37" s="603"/>
      <c r="AF37" s="604">
        <v>0</v>
      </c>
      <c r="AG37" s="603"/>
      <c r="AH37" s="604">
        <v>0</v>
      </c>
      <c r="AI37" s="603"/>
      <c r="AJ37" s="604">
        <v>0</v>
      </c>
      <c r="AK37" s="603"/>
      <c r="AL37" s="603">
        <v>0</v>
      </c>
      <c r="AN37" s="605"/>
      <c r="AO37" s="603"/>
      <c r="AP37" s="605"/>
      <c r="AQ37" s="603"/>
      <c r="AR37" s="603">
        <v>0</v>
      </c>
      <c r="AS37" s="603"/>
      <c r="AT37" s="604">
        <v>0</v>
      </c>
      <c r="AU37" s="603"/>
      <c r="AV37" s="604">
        <v>0</v>
      </c>
      <c r="AW37" s="603"/>
      <c r="AX37" s="604">
        <v>0</v>
      </c>
      <c r="AY37" s="603"/>
      <c r="AZ37" s="603">
        <v>0</v>
      </c>
      <c r="BC37" s="602">
        <v>303</v>
      </c>
    </row>
    <row r="38" spans="1:55" ht="15" x14ac:dyDescent="0.25">
      <c r="A38" s="602">
        <v>304</v>
      </c>
      <c r="B38" s="611"/>
      <c r="F38" s="605"/>
      <c r="G38" s="603"/>
      <c r="H38" s="605"/>
      <c r="I38" s="603"/>
      <c r="J38" s="605"/>
      <c r="N38" s="603">
        <v>0</v>
      </c>
      <c r="O38" s="603"/>
      <c r="P38" s="603">
        <v>0</v>
      </c>
      <c r="Q38" s="603"/>
      <c r="R38" s="603">
        <v>0</v>
      </c>
      <c r="S38" s="603"/>
      <c r="T38" s="603">
        <v>0</v>
      </c>
      <c r="U38" s="603"/>
      <c r="V38" s="603"/>
      <c r="W38" s="603"/>
      <c r="X38" s="605"/>
      <c r="Y38" s="603"/>
      <c r="Z38" s="605"/>
      <c r="AA38" s="603"/>
      <c r="AB38" s="603">
        <v>0</v>
      </c>
      <c r="AC38" s="603"/>
      <c r="AD38" s="603"/>
      <c r="AE38" s="603"/>
      <c r="AF38" s="604">
        <v>0</v>
      </c>
      <c r="AG38" s="603"/>
      <c r="AH38" s="604">
        <v>0</v>
      </c>
      <c r="AI38" s="603"/>
      <c r="AJ38" s="604">
        <v>0</v>
      </c>
      <c r="AK38" s="603"/>
      <c r="AL38" s="603">
        <v>0</v>
      </c>
      <c r="AN38" s="605"/>
      <c r="AO38" s="603"/>
      <c r="AP38" s="605"/>
      <c r="AQ38" s="603"/>
      <c r="AR38" s="603">
        <v>0</v>
      </c>
      <c r="AS38" s="603"/>
      <c r="AT38" s="604">
        <v>0</v>
      </c>
      <c r="AU38" s="603"/>
      <c r="AV38" s="604">
        <v>0</v>
      </c>
      <c r="AW38" s="603"/>
      <c r="AX38" s="604">
        <v>0</v>
      </c>
      <c r="AY38" s="603"/>
      <c r="AZ38" s="603">
        <v>0</v>
      </c>
      <c r="BC38" s="602">
        <v>304</v>
      </c>
    </row>
    <row r="39" spans="1:55" ht="15" x14ac:dyDescent="0.25">
      <c r="A39" s="602">
        <v>305</v>
      </c>
      <c r="B39" s="611"/>
      <c r="F39" s="605"/>
      <c r="G39" s="603"/>
      <c r="H39" s="605"/>
      <c r="I39" s="603"/>
      <c r="J39" s="605"/>
      <c r="N39" s="603">
        <v>0</v>
      </c>
      <c r="O39" s="603"/>
      <c r="P39" s="603">
        <v>0</v>
      </c>
      <c r="Q39" s="603"/>
      <c r="R39" s="603">
        <v>0</v>
      </c>
      <c r="S39" s="603"/>
      <c r="T39" s="603">
        <v>0</v>
      </c>
      <c r="U39" s="603"/>
      <c r="V39" s="603"/>
      <c r="W39" s="603"/>
      <c r="X39" s="605"/>
      <c r="Y39" s="603"/>
      <c r="Z39" s="605"/>
      <c r="AA39" s="603"/>
      <c r="AB39" s="603">
        <v>0</v>
      </c>
      <c r="AC39" s="603"/>
      <c r="AD39" s="603"/>
      <c r="AE39" s="603"/>
      <c r="AF39" s="604">
        <v>0</v>
      </c>
      <c r="AG39" s="603"/>
      <c r="AH39" s="604">
        <v>0</v>
      </c>
      <c r="AI39" s="603"/>
      <c r="AJ39" s="604">
        <v>0</v>
      </c>
      <c r="AK39" s="603"/>
      <c r="AL39" s="603">
        <v>0</v>
      </c>
      <c r="AN39" s="605"/>
      <c r="AO39" s="603"/>
      <c r="AP39" s="605"/>
      <c r="AQ39" s="603"/>
      <c r="AR39" s="603">
        <v>0</v>
      </c>
      <c r="AS39" s="603"/>
      <c r="AT39" s="604">
        <v>0</v>
      </c>
      <c r="AU39" s="603"/>
      <c r="AV39" s="604">
        <v>0</v>
      </c>
      <c r="AW39" s="603"/>
      <c r="AX39" s="604">
        <v>0</v>
      </c>
      <c r="AY39" s="603"/>
      <c r="AZ39" s="603">
        <v>0</v>
      </c>
      <c r="BC39" s="602">
        <v>305</v>
      </c>
    </row>
    <row r="40" spans="1:55" ht="15" x14ac:dyDescent="0.25">
      <c r="A40" s="602"/>
      <c r="B40" s="610"/>
      <c r="F40" s="603"/>
      <c r="G40" s="603"/>
      <c r="H40" s="603"/>
      <c r="I40" s="603"/>
      <c r="J40" s="603"/>
      <c r="N40" s="603"/>
      <c r="O40" s="603"/>
      <c r="P40" s="603"/>
      <c r="Q40" s="603"/>
      <c r="R40" s="603"/>
      <c r="S40" s="603"/>
      <c r="T40" s="603"/>
      <c r="U40" s="603"/>
      <c r="V40" s="603"/>
      <c r="W40" s="603"/>
      <c r="X40" s="603"/>
      <c r="Y40" s="603"/>
      <c r="Z40" s="603"/>
      <c r="AA40" s="603"/>
      <c r="AB40" s="603"/>
      <c r="AC40" s="603"/>
      <c r="AD40" s="603"/>
      <c r="AE40" s="603"/>
      <c r="AF40" s="603"/>
      <c r="AG40" s="603"/>
      <c r="AH40" s="603"/>
      <c r="AI40" s="603"/>
      <c r="AJ40" s="603"/>
      <c r="AK40" s="603"/>
      <c r="AL40" s="603"/>
      <c r="AN40" s="603"/>
      <c r="AO40" s="603"/>
      <c r="AP40" s="603"/>
      <c r="AQ40" s="603"/>
      <c r="AR40" s="603"/>
      <c r="AS40" s="603"/>
      <c r="AT40" s="603"/>
      <c r="AU40" s="603"/>
      <c r="AV40" s="603"/>
      <c r="AW40" s="603"/>
      <c r="AX40" s="603"/>
      <c r="AY40" s="603"/>
      <c r="AZ40" s="603"/>
      <c r="BC40" s="602"/>
    </row>
    <row r="41" spans="1:55" ht="15" x14ac:dyDescent="0.25">
      <c r="A41" s="587" t="s">
        <v>99</v>
      </c>
      <c r="N41" s="603"/>
      <c r="O41" s="603"/>
      <c r="P41" s="603"/>
      <c r="Q41" s="603"/>
      <c r="R41" s="603"/>
      <c r="S41" s="603"/>
      <c r="T41" s="603"/>
      <c r="U41" s="603"/>
      <c r="V41" s="603"/>
      <c r="W41" s="603"/>
      <c r="Y41" s="603"/>
      <c r="AA41" s="603"/>
      <c r="AC41" s="603"/>
      <c r="AD41" s="603"/>
      <c r="AE41" s="603"/>
      <c r="AF41" s="603"/>
      <c r="AG41" s="603"/>
      <c r="AH41" s="603"/>
      <c r="AI41" s="603"/>
      <c r="AJ41" s="603"/>
      <c r="AK41" s="603"/>
      <c r="AL41" s="603"/>
      <c r="AO41" s="603"/>
      <c r="AQ41" s="603"/>
      <c r="AR41" s="601">
        <v>-1</v>
      </c>
      <c r="AS41" s="603"/>
      <c r="AT41" s="603"/>
      <c r="AU41" s="603"/>
      <c r="AV41" s="603"/>
      <c r="AW41" s="603"/>
      <c r="AX41" s="603"/>
      <c r="AY41" s="603"/>
      <c r="AZ41" s="603"/>
      <c r="BC41" s="587" t="s">
        <v>99</v>
      </c>
    </row>
    <row r="42" spans="1:55" ht="15" x14ac:dyDescent="0.25">
      <c r="A42" s="602">
        <v>400</v>
      </c>
      <c r="B42" s="615" t="s">
        <v>1640</v>
      </c>
      <c r="F42" s="607">
        <v>-346763385</v>
      </c>
      <c r="G42" s="603"/>
      <c r="H42" s="607">
        <v>-206675379</v>
      </c>
      <c r="I42" s="603"/>
      <c r="J42" s="607">
        <v>-140088006</v>
      </c>
      <c r="K42" s="602"/>
      <c r="L42" s="602"/>
      <c r="M42" s="602"/>
      <c r="N42" s="607">
        <v>0</v>
      </c>
      <c r="O42" s="603"/>
      <c r="P42" s="607">
        <v>-140088006</v>
      </c>
      <c r="Q42" s="603"/>
      <c r="R42" s="607">
        <v>0</v>
      </c>
      <c r="S42" s="603"/>
      <c r="T42" s="607">
        <v>-140088006</v>
      </c>
      <c r="U42" s="603"/>
      <c r="V42" s="603"/>
      <c r="W42" s="603"/>
      <c r="X42" s="607">
        <v>0</v>
      </c>
      <c r="Y42" s="603"/>
      <c r="Z42" s="607">
        <v>-33233414.585294396</v>
      </c>
      <c r="AA42" s="603"/>
      <c r="AB42" s="607">
        <v>0</v>
      </c>
      <c r="AC42" s="603"/>
      <c r="AD42" s="603"/>
      <c r="AE42" s="603"/>
      <c r="AF42" s="607">
        <v>0</v>
      </c>
      <c r="AG42" s="603"/>
      <c r="AH42" s="607">
        <v>-106854591.43577531</v>
      </c>
      <c r="AI42" s="603"/>
      <c r="AJ42" s="607">
        <v>0</v>
      </c>
      <c r="AK42" s="603"/>
      <c r="AL42" s="607">
        <v>-106854591.43577531</v>
      </c>
      <c r="AN42" s="607">
        <v>0</v>
      </c>
      <c r="AO42" s="603"/>
      <c r="AP42" s="607">
        <v>-2011915.1663569035</v>
      </c>
      <c r="AQ42" s="603"/>
      <c r="AR42" s="607">
        <v>0</v>
      </c>
      <c r="AS42" s="603"/>
      <c r="AT42" s="607">
        <v>0</v>
      </c>
      <c r="AU42" s="603"/>
      <c r="AV42" s="607">
        <v>-104842676.26941842</v>
      </c>
      <c r="AW42" s="603"/>
      <c r="AX42" s="607">
        <v>0</v>
      </c>
      <c r="AY42" s="603"/>
      <c r="AZ42" s="607">
        <v>-104842676.26941842</v>
      </c>
      <c r="BC42" s="602">
        <v>400</v>
      </c>
    </row>
    <row r="43" spans="1:55" ht="15" x14ac:dyDescent="0.25">
      <c r="A43" s="602">
        <v>401</v>
      </c>
      <c r="B43" s="606" t="s">
        <v>1639</v>
      </c>
      <c r="F43" s="605">
        <v>-2434619.1484139045</v>
      </c>
      <c r="G43" s="603"/>
      <c r="H43" s="605">
        <v>-1460771.1451043426</v>
      </c>
      <c r="I43" s="603"/>
      <c r="J43" s="605">
        <v>-973848.00330956175</v>
      </c>
      <c r="L43" s="617"/>
      <c r="N43" s="603">
        <v>0</v>
      </c>
      <c r="O43" s="603"/>
      <c r="P43" s="603">
        <v>-973848.00330956175</v>
      </c>
      <c r="Q43" s="603"/>
      <c r="R43" s="603">
        <v>0</v>
      </c>
      <c r="S43" s="603"/>
      <c r="T43" s="603">
        <v>-973848.00330956175</v>
      </c>
      <c r="U43" s="603"/>
      <c r="V43" s="603"/>
      <c r="W43" s="603"/>
      <c r="X43" s="603">
        <v>0</v>
      </c>
      <c r="Y43" s="603"/>
      <c r="Z43" s="616">
        <v>-231028.30396615196</v>
      </c>
      <c r="AA43" s="603"/>
      <c r="AB43" s="603">
        <v>0</v>
      </c>
      <c r="AC43" s="603"/>
      <c r="AD43" s="603"/>
      <c r="AE43" s="603"/>
      <c r="AF43" s="604">
        <v>0</v>
      </c>
      <c r="AG43" s="603"/>
      <c r="AH43" s="604">
        <v>-742819.69934340985</v>
      </c>
      <c r="AI43" s="603"/>
      <c r="AJ43" s="604">
        <v>0</v>
      </c>
      <c r="AK43" s="603"/>
      <c r="AL43" s="603">
        <v>-742819.69934340985</v>
      </c>
      <c r="AN43" s="603">
        <v>0</v>
      </c>
      <c r="AO43" s="603"/>
      <c r="AP43" s="605">
        <v>-13986.20498096182</v>
      </c>
      <c r="AQ43" s="603"/>
      <c r="AR43" s="603">
        <v>0</v>
      </c>
      <c r="AS43" s="603"/>
      <c r="AT43" s="604">
        <v>0</v>
      </c>
      <c r="AU43" s="603"/>
      <c r="AV43" s="604">
        <v>-728833.49436244799</v>
      </c>
      <c r="AW43" s="603"/>
      <c r="AX43" s="604">
        <v>0</v>
      </c>
      <c r="AY43" s="603"/>
      <c r="AZ43" s="603">
        <v>-728833.49436244799</v>
      </c>
      <c r="BC43" s="602">
        <v>401</v>
      </c>
    </row>
    <row r="44" spans="1:55" ht="15" x14ac:dyDescent="0.25">
      <c r="A44" s="602">
        <v>402</v>
      </c>
      <c r="B44" s="606" t="s">
        <v>1638</v>
      </c>
      <c r="F44" s="605">
        <v>-448269.85840000003</v>
      </c>
      <c r="G44" s="603"/>
      <c r="H44" s="605">
        <v>-268961.71440600004</v>
      </c>
      <c r="I44" s="603"/>
      <c r="J44" s="605">
        <v>-179308.14399399998</v>
      </c>
      <c r="L44" s="617"/>
      <c r="N44" s="603">
        <v>0</v>
      </c>
      <c r="O44" s="603"/>
      <c r="P44" s="603">
        <v>-179308.14399399998</v>
      </c>
      <c r="Q44" s="603"/>
      <c r="R44" s="603">
        <v>0</v>
      </c>
      <c r="S44" s="603"/>
      <c r="T44" s="603">
        <v>-179308.14399399998</v>
      </c>
      <c r="U44" s="603"/>
      <c r="V44" s="603"/>
      <c r="W44" s="603"/>
      <c r="X44" s="603">
        <v>0</v>
      </c>
      <c r="Y44" s="603"/>
      <c r="Z44" s="616">
        <v>-42537.702242517538</v>
      </c>
      <c r="AA44" s="603"/>
      <c r="AB44" s="603">
        <v>0</v>
      </c>
      <c r="AC44" s="603"/>
      <c r="AD44" s="603"/>
      <c r="AE44" s="603"/>
      <c r="AF44" s="604">
        <v>0</v>
      </c>
      <c r="AG44" s="603"/>
      <c r="AH44" s="604">
        <v>-136770.44175148243</v>
      </c>
      <c r="AI44" s="603"/>
      <c r="AJ44" s="604">
        <v>0</v>
      </c>
      <c r="AK44" s="603"/>
      <c r="AL44" s="603">
        <v>-136770.44175148243</v>
      </c>
      <c r="AN44" s="603">
        <v>0</v>
      </c>
      <c r="AO44" s="603"/>
      <c r="AP44" s="605">
        <v>-2575.1867315362997</v>
      </c>
      <c r="AQ44" s="603"/>
      <c r="AR44" s="603">
        <v>0</v>
      </c>
      <c r="AS44" s="603"/>
      <c r="AT44" s="604">
        <v>0</v>
      </c>
      <c r="AU44" s="603"/>
      <c r="AV44" s="604">
        <v>-134195.25501994614</v>
      </c>
      <c r="AW44" s="603"/>
      <c r="AX44" s="604">
        <v>0</v>
      </c>
      <c r="AY44" s="603"/>
      <c r="AZ44" s="603">
        <v>-134195.25501994614</v>
      </c>
      <c r="BC44" s="602">
        <v>402</v>
      </c>
    </row>
    <row r="45" spans="1:55" ht="15" x14ac:dyDescent="0.25">
      <c r="A45" s="602">
        <v>403</v>
      </c>
      <c r="B45" s="606" t="s">
        <v>1637</v>
      </c>
      <c r="F45" s="605">
        <v>-54964684.313400358</v>
      </c>
      <c r="G45" s="603"/>
      <c r="H45" s="605">
        <v>-32978810.784167517</v>
      </c>
      <c r="I45" s="603"/>
      <c r="J45" s="605">
        <v>-21985873.529232834</v>
      </c>
      <c r="L45" s="617"/>
      <c r="N45" s="603">
        <v>0</v>
      </c>
      <c r="O45" s="603"/>
      <c r="P45" s="603">
        <v>-21985873.529232834</v>
      </c>
      <c r="Q45" s="603"/>
      <c r="R45" s="603">
        <v>0</v>
      </c>
      <c r="S45" s="603"/>
      <c r="T45" s="603">
        <v>-21985873.529232834</v>
      </c>
      <c r="U45" s="603"/>
      <c r="V45" s="603"/>
      <c r="W45" s="603"/>
      <c r="X45" s="603">
        <v>0</v>
      </c>
      <c r="Y45" s="603"/>
      <c r="Z45" s="616">
        <v>-5215761.6541915089</v>
      </c>
      <c r="AA45" s="603"/>
      <c r="AB45" s="603">
        <v>0</v>
      </c>
      <c r="AC45" s="603"/>
      <c r="AD45" s="603"/>
      <c r="AE45" s="603"/>
      <c r="AF45" s="604">
        <v>0</v>
      </c>
      <c r="AG45" s="603"/>
      <c r="AH45" s="604">
        <v>-16770111.875041325</v>
      </c>
      <c r="AI45" s="603"/>
      <c r="AJ45" s="604">
        <v>0</v>
      </c>
      <c r="AK45" s="603"/>
      <c r="AL45" s="603">
        <v>-16770111.875041325</v>
      </c>
      <c r="AN45" s="603">
        <v>0</v>
      </c>
      <c r="AO45" s="603"/>
      <c r="AP45" s="605">
        <v>-315756.59940805653</v>
      </c>
      <c r="AQ45" s="603"/>
      <c r="AR45" s="603">
        <v>0</v>
      </c>
      <c r="AS45" s="603"/>
      <c r="AT45" s="604">
        <v>0</v>
      </c>
      <c r="AU45" s="603"/>
      <c r="AV45" s="604">
        <v>-16454355.275633268</v>
      </c>
      <c r="AW45" s="603"/>
      <c r="AX45" s="604">
        <v>0</v>
      </c>
      <c r="AY45" s="603"/>
      <c r="AZ45" s="603">
        <v>-16454355.275633268</v>
      </c>
      <c r="BC45" s="602">
        <v>403</v>
      </c>
    </row>
    <row r="46" spans="1:55" ht="15" x14ac:dyDescent="0.25">
      <c r="A46" s="602">
        <v>404</v>
      </c>
      <c r="B46" s="606" t="s">
        <v>1636</v>
      </c>
      <c r="F46" s="605">
        <v>-20602724.375152476</v>
      </c>
      <c r="G46" s="603"/>
      <c r="H46" s="605">
        <v>-12361634.400661021</v>
      </c>
      <c r="I46" s="603"/>
      <c r="J46" s="605">
        <v>-8241089.9744914537</v>
      </c>
      <c r="L46" s="617"/>
      <c r="N46" s="603">
        <v>0</v>
      </c>
      <c r="O46" s="603"/>
      <c r="P46" s="603">
        <v>-8241089.9744914537</v>
      </c>
      <c r="Q46" s="603"/>
      <c r="R46" s="603">
        <v>0</v>
      </c>
      <c r="S46" s="603"/>
      <c r="T46" s="603">
        <v>-8241089.9744914537</v>
      </c>
      <c r="U46" s="603"/>
      <c r="V46" s="603"/>
      <c r="W46" s="603"/>
      <c r="X46" s="603">
        <v>0</v>
      </c>
      <c r="Y46" s="603"/>
      <c r="Z46" s="616">
        <v>-1955053.5947795222</v>
      </c>
      <c r="AA46" s="603"/>
      <c r="AB46" s="603">
        <v>0</v>
      </c>
      <c r="AC46" s="603"/>
      <c r="AD46" s="603"/>
      <c r="AE46" s="603"/>
      <c r="AF46" s="604">
        <v>0</v>
      </c>
      <c r="AG46" s="603"/>
      <c r="AH46" s="604">
        <v>-6286036.3797119316</v>
      </c>
      <c r="AI46" s="603"/>
      <c r="AJ46" s="604">
        <v>0</v>
      </c>
      <c r="AK46" s="603"/>
      <c r="AL46" s="603">
        <v>-6286036.3797119316</v>
      </c>
      <c r="AN46" s="603">
        <v>0</v>
      </c>
      <c r="AO46" s="603"/>
      <c r="AP46" s="605">
        <v>-118356.84137368218</v>
      </c>
      <c r="AQ46" s="603"/>
      <c r="AR46" s="603">
        <v>0</v>
      </c>
      <c r="AS46" s="603"/>
      <c r="AT46" s="604">
        <v>0</v>
      </c>
      <c r="AU46" s="603"/>
      <c r="AV46" s="604">
        <v>-6167679.5383382495</v>
      </c>
      <c r="AW46" s="603"/>
      <c r="AX46" s="604">
        <v>0</v>
      </c>
      <c r="AY46" s="603"/>
      <c r="AZ46" s="603">
        <v>-6167679.5383382495</v>
      </c>
      <c r="BC46" s="602">
        <v>404</v>
      </c>
    </row>
    <row r="47" spans="1:55" ht="15" x14ac:dyDescent="0.25">
      <c r="A47" s="602">
        <v>405</v>
      </c>
      <c r="B47" s="606" t="s">
        <v>1635</v>
      </c>
      <c r="F47" s="605">
        <v>-523661.88911936671</v>
      </c>
      <c r="G47" s="603"/>
      <c r="H47" s="605">
        <v>-314197.16501846712</v>
      </c>
      <c r="I47" s="603"/>
      <c r="J47" s="605">
        <v>-209464.72410089959</v>
      </c>
      <c r="L47" s="617"/>
      <c r="N47" s="603">
        <v>0</v>
      </c>
      <c r="O47" s="603"/>
      <c r="P47" s="603">
        <v>-209464.72410089959</v>
      </c>
      <c r="Q47" s="603"/>
      <c r="R47" s="603">
        <v>0</v>
      </c>
      <c r="S47" s="603"/>
      <c r="T47" s="603">
        <v>-209464.72410089959</v>
      </c>
      <c r="U47" s="603"/>
      <c r="V47" s="603"/>
      <c r="W47" s="603"/>
      <c r="X47" s="603">
        <v>0</v>
      </c>
      <c r="Y47" s="603"/>
      <c r="Z47" s="616">
        <v>-49691.820268985131</v>
      </c>
      <c r="AA47" s="603"/>
      <c r="AB47" s="603">
        <v>0</v>
      </c>
      <c r="AC47" s="603"/>
      <c r="AD47" s="603"/>
      <c r="AE47" s="603"/>
      <c r="AF47" s="604">
        <v>0</v>
      </c>
      <c r="AG47" s="603"/>
      <c r="AH47" s="604">
        <v>-159772.90383191447</v>
      </c>
      <c r="AI47" s="603"/>
      <c r="AJ47" s="604">
        <v>0</v>
      </c>
      <c r="AK47" s="603"/>
      <c r="AL47" s="603">
        <v>-159772.90383191447</v>
      </c>
      <c r="AN47" s="603">
        <v>0</v>
      </c>
      <c r="AO47" s="603"/>
      <c r="AP47" s="605">
        <v>-3008.2893404306178</v>
      </c>
      <c r="AQ47" s="603"/>
      <c r="AR47" s="603">
        <v>0</v>
      </c>
      <c r="AS47" s="603"/>
      <c r="AT47" s="604">
        <v>0</v>
      </c>
      <c r="AU47" s="603"/>
      <c r="AV47" s="604">
        <v>-156764.61449148387</v>
      </c>
      <c r="AW47" s="603"/>
      <c r="AX47" s="604">
        <v>0</v>
      </c>
      <c r="AY47" s="603"/>
      <c r="AZ47" s="603">
        <v>-156764.61449148387</v>
      </c>
      <c r="BC47" s="602">
        <v>405</v>
      </c>
    </row>
    <row r="48" spans="1:55" ht="15" x14ac:dyDescent="0.25">
      <c r="A48" s="602">
        <v>406</v>
      </c>
      <c r="B48" s="606" t="s">
        <v>1634</v>
      </c>
      <c r="F48" s="605">
        <v>200460.11720000001</v>
      </c>
      <c r="G48" s="603"/>
      <c r="H48" s="605">
        <v>120276.27095399999</v>
      </c>
      <c r="I48" s="603"/>
      <c r="J48" s="605">
        <v>80183.846246000001</v>
      </c>
      <c r="L48" s="617"/>
      <c r="N48" s="603">
        <v>0</v>
      </c>
      <c r="O48" s="603"/>
      <c r="P48" s="603">
        <v>80183.846246000001</v>
      </c>
      <c r="Q48" s="603"/>
      <c r="R48" s="603">
        <v>0</v>
      </c>
      <c r="S48" s="603"/>
      <c r="T48" s="603">
        <v>80183.846246000001</v>
      </c>
      <c r="U48" s="603"/>
      <c r="V48" s="603"/>
      <c r="W48" s="603"/>
      <c r="X48" s="603">
        <v>0</v>
      </c>
      <c r="Y48" s="603"/>
      <c r="Z48" s="616">
        <v>19022.206690100418</v>
      </c>
      <c r="AA48" s="603"/>
      <c r="AB48" s="603">
        <v>0</v>
      </c>
      <c r="AC48" s="603"/>
      <c r="AD48" s="603"/>
      <c r="AE48" s="603"/>
      <c r="AF48" s="604">
        <v>0</v>
      </c>
      <c r="AG48" s="603"/>
      <c r="AH48" s="604">
        <v>61161.639555899586</v>
      </c>
      <c r="AI48" s="603"/>
      <c r="AJ48" s="604">
        <v>0</v>
      </c>
      <c r="AK48" s="603"/>
      <c r="AL48" s="603">
        <v>61161.639555899586</v>
      </c>
      <c r="AN48" s="603">
        <v>0</v>
      </c>
      <c r="AO48" s="603"/>
      <c r="AP48" s="605">
        <v>1151.5839288546508</v>
      </c>
      <c r="AQ48" s="603"/>
      <c r="AR48" s="603">
        <v>0</v>
      </c>
      <c r="AS48" s="603"/>
      <c r="AT48" s="604">
        <v>0</v>
      </c>
      <c r="AU48" s="603"/>
      <c r="AV48" s="604">
        <v>60010.055627044938</v>
      </c>
      <c r="AW48" s="603"/>
      <c r="AX48" s="604">
        <v>0</v>
      </c>
      <c r="AY48" s="603"/>
      <c r="AZ48" s="603">
        <v>60010.055627044938</v>
      </c>
      <c r="BC48" s="602">
        <v>406</v>
      </c>
    </row>
    <row r="49" spans="1:55" ht="15" x14ac:dyDescent="0.25">
      <c r="A49" s="602">
        <v>407</v>
      </c>
      <c r="B49" s="606" t="s">
        <v>1633</v>
      </c>
      <c r="F49" s="605">
        <v>-213631.2616</v>
      </c>
      <c r="G49" s="603"/>
      <c r="H49" s="605">
        <v>-128178.642312</v>
      </c>
      <c r="I49" s="603"/>
      <c r="J49" s="605">
        <v>-85452.619288000002</v>
      </c>
      <c r="L49" s="617"/>
      <c r="N49" s="603">
        <v>0</v>
      </c>
      <c r="O49" s="603"/>
      <c r="P49" s="603">
        <v>-85452.619288000002</v>
      </c>
      <c r="Q49" s="603"/>
      <c r="R49" s="603">
        <v>0</v>
      </c>
      <c r="S49" s="603"/>
      <c r="T49" s="603">
        <v>-85452.619288000002</v>
      </c>
      <c r="U49" s="603"/>
      <c r="V49" s="603"/>
      <c r="W49" s="603"/>
      <c r="X49" s="603">
        <v>0</v>
      </c>
      <c r="Y49" s="603"/>
      <c r="Z49" s="616">
        <v>-20272.130390451137</v>
      </c>
      <c r="AA49" s="603"/>
      <c r="AB49" s="603">
        <v>0</v>
      </c>
      <c r="AC49" s="603"/>
      <c r="AD49" s="603"/>
      <c r="AE49" s="603"/>
      <c r="AF49" s="604">
        <v>0</v>
      </c>
      <c r="AG49" s="603"/>
      <c r="AH49" s="604">
        <v>-65180.488897548865</v>
      </c>
      <c r="AI49" s="603"/>
      <c r="AJ49" s="604">
        <v>0</v>
      </c>
      <c r="AK49" s="603"/>
      <c r="AL49" s="603">
        <v>-65180.488897548865</v>
      </c>
      <c r="AN49" s="603">
        <v>0</v>
      </c>
      <c r="AO49" s="603"/>
      <c r="AP49" s="605">
        <v>-1227.2529650010993</v>
      </c>
      <c r="AQ49" s="603"/>
      <c r="AR49" s="603">
        <v>0</v>
      </c>
      <c r="AS49" s="603"/>
      <c r="AT49" s="604">
        <v>0</v>
      </c>
      <c r="AU49" s="603"/>
      <c r="AV49" s="604">
        <v>-63953.235932547766</v>
      </c>
      <c r="AW49" s="603"/>
      <c r="AX49" s="604">
        <v>0</v>
      </c>
      <c r="AY49" s="603"/>
      <c r="AZ49" s="603">
        <v>-63953.235932547766</v>
      </c>
      <c r="BC49" s="602">
        <v>407</v>
      </c>
    </row>
    <row r="50" spans="1:55" ht="15" x14ac:dyDescent="0.25">
      <c r="A50" s="602">
        <v>408</v>
      </c>
      <c r="B50" s="606" t="s">
        <v>1632</v>
      </c>
      <c r="F50" s="605">
        <v>2328139.9133534944</v>
      </c>
      <c r="G50" s="603"/>
      <c r="H50" s="605">
        <v>1396884.1244907889</v>
      </c>
      <c r="I50" s="603"/>
      <c r="J50" s="605">
        <v>931255.78886270523</v>
      </c>
      <c r="L50" s="617"/>
      <c r="N50" s="603">
        <v>0</v>
      </c>
      <c r="O50" s="603"/>
      <c r="P50" s="603">
        <v>931255.78886270523</v>
      </c>
      <c r="Q50" s="603"/>
      <c r="R50" s="603">
        <v>0</v>
      </c>
      <c r="S50" s="603"/>
      <c r="T50" s="603">
        <v>931255.78886270523</v>
      </c>
      <c r="U50" s="603"/>
      <c r="V50" s="603"/>
      <c r="W50" s="603"/>
      <c r="X50" s="603">
        <v>0</v>
      </c>
      <c r="Y50" s="603"/>
      <c r="Z50" s="616">
        <v>220924.05049704871</v>
      </c>
      <c r="AA50" s="603"/>
      <c r="AB50" s="603">
        <v>0</v>
      </c>
      <c r="AC50" s="603"/>
      <c r="AD50" s="603"/>
      <c r="AE50" s="603"/>
      <c r="AF50" s="604">
        <v>0</v>
      </c>
      <c r="AG50" s="603"/>
      <c r="AH50" s="604">
        <v>710331.73836565646</v>
      </c>
      <c r="AI50" s="603"/>
      <c r="AJ50" s="604">
        <v>0</v>
      </c>
      <c r="AK50" s="603"/>
      <c r="AL50" s="603">
        <v>710331.73836565646</v>
      </c>
      <c r="AN50" s="603">
        <v>0</v>
      </c>
      <c r="AO50" s="603"/>
      <c r="AP50" s="605">
        <v>13374.504346137543</v>
      </c>
      <c r="AQ50" s="603"/>
      <c r="AR50" s="603">
        <v>0</v>
      </c>
      <c r="AS50" s="603"/>
      <c r="AT50" s="604">
        <v>0</v>
      </c>
      <c r="AU50" s="603"/>
      <c r="AV50" s="604">
        <v>696957.23401951895</v>
      </c>
      <c r="AW50" s="603"/>
      <c r="AX50" s="604">
        <v>0</v>
      </c>
      <c r="AY50" s="603"/>
      <c r="AZ50" s="603">
        <v>696957.23401951895</v>
      </c>
      <c r="BC50" s="602">
        <v>408</v>
      </c>
    </row>
    <row r="51" spans="1:55" ht="15" x14ac:dyDescent="0.25">
      <c r="A51" s="602">
        <v>409</v>
      </c>
      <c r="B51" s="606" t="s">
        <v>1631</v>
      </c>
      <c r="F51" s="605">
        <v>-215413.08259999999</v>
      </c>
      <c r="G51" s="603"/>
      <c r="H51" s="605">
        <v>-129247.82089800001</v>
      </c>
      <c r="I51" s="603"/>
      <c r="J51" s="605">
        <v>-86165.261702000003</v>
      </c>
      <c r="L51" s="617"/>
      <c r="N51" s="603">
        <v>0</v>
      </c>
      <c r="O51" s="603"/>
      <c r="P51" s="603">
        <v>-86165.261702000003</v>
      </c>
      <c r="Q51" s="603"/>
      <c r="R51" s="603">
        <v>0</v>
      </c>
      <c r="S51" s="603"/>
      <c r="T51" s="603">
        <v>-86165.261702000003</v>
      </c>
      <c r="U51" s="603"/>
      <c r="V51" s="603"/>
      <c r="W51" s="603"/>
      <c r="X51" s="603">
        <v>0</v>
      </c>
      <c r="Y51" s="603"/>
      <c r="Z51" s="616">
        <v>-20441.192264256126</v>
      </c>
      <c r="AA51" s="603"/>
      <c r="AB51" s="603">
        <v>0</v>
      </c>
      <c r="AC51" s="603"/>
      <c r="AD51" s="603"/>
      <c r="AE51" s="603"/>
      <c r="AF51" s="604">
        <v>0</v>
      </c>
      <c r="AG51" s="603"/>
      <c r="AH51" s="604">
        <v>-65724.069437743878</v>
      </c>
      <c r="AI51" s="603"/>
      <c r="AJ51" s="604">
        <v>0</v>
      </c>
      <c r="AK51" s="603"/>
      <c r="AL51" s="603">
        <v>-65724.069437743878</v>
      </c>
      <c r="AN51" s="603">
        <v>0</v>
      </c>
      <c r="AO51" s="603"/>
      <c r="AP51" s="605">
        <v>-1237.4877889638315</v>
      </c>
      <c r="AQ51" s="603"/>
      <c r="AR51" s="603">
        <v>0</v>
      </c>
      <c r="AS51" s="603"/>
      <c r="AT51" s="604">
        <v>0</v>
      </c>
      <c r="AU51" s="603"/>
      <c r="AV51" s="604">
        <v>-64486.581648780048</v>
      </c>
      <c r="AW51" s="603"/>
      <c r="AX51" s="604">
        <v>0</v>
      </c>
      <c r="AY51" s="603"/>
      <c r="AZ51" s="603">
        <v>-64486.581648780048</v>
      </c>
      <c r="BC51" s="602">
        <v>409</v>
      </c>
    </row>
    <row r="52" spans="1:55" ht="15" x14ac:dyDescent="0.25">
      <c r="A52" s="602">
        <v>410</v>
      </c>
      <c r="B52" s="606" t="s">
        <v>1630</v>
      </c>
      <c r="F52" s="605">
        <v>-2118462.1781889452</v>
      </c>
      <c r="G52" s="603"/>
      <c r="H52" s="605">
        <v>-1271077.2434608291</v>
      </c>
      <c r="I52" s="603"/>
      <c r="J52" s="605">
        <v>-847384.9347281158</v>
      </c>
      <c r="L52" s="617"/>
      <c r="N52" s="603">
        <v>0</v>
      </c>
      <c r="O52" s="603"/>
      <c r="P52" s="603">
        <v>-847384.9347281158</v>
      </c>
      <c r="Q52" s="603"/>
      <c r="R52" s="603">
        <v>0</v>
      </c>
      <c r="S52" s="603"/>
      <c r="T52" s="603">
        <v>-847384.9347281158</v>
      </c>
      <c r="U52" s="603"/>
      <c r="V52" s="603"/>
      <c r="W52" s="603"/>
      <c r="X52" s="603">
        <v>0</v>
      </c>
      <c r="Y52" s="603"/>
      <c r="Z52" s="616">
        <v>-201027.16605814578</v>
      </c>
      <c r="AA52" s="603"/>
      <c r="AB52" s="603">
        <v>0</v>
      </c>
      <c r="AC52" s="603"/>
      <c r="AD52" s="603"/>
      <c r="AE52" s="603"/>
      <c r="AF52" s="604">
        <v>0</v>
      </c>
      <c r="AG52" s="603"/>
      <c r="AH52" s="604">
        <v>-646357.76866996998</v>
      </c>
      <c r="AI52" s="603"/>
      <c r="AJ52" s="604">
        <v>0</v>
      </c>
      <c r="AK52" s="603"/>
      <c r="AL52" s="603">
        <v>-646357.76866996998</v>
      </c>
      <c r="AN52" s="603">
        <v>0</v>
      </c>
      <c r="AO52" s="603"/>
      <c r="AP52" s="605">
        <v>-12169.968367352114</v>
      </c>
      <c r="AQ52" s="603"/>
      <c r="AR52" s="603">
        <v>0</v>
      </c>
      <c r="AS52" s="603"/>
      <c r="AT52" s="604">
        <v>0</v>
      </c>
      <c r="AU52" s="603"/>
      <c r="AV52" s="604">
        <v>-634187.80030261783</v>
      </c>
      <c r="AW52" s="603"/>
      <c r="AX52" s="604">
        <v>0</v>
      </c>
      <c r="AY52" s="603"/>
      <c r="AZ52" s="603">
        <v>-634187.80030261783</v>
      </c>
      <c r="BC52" s="602">
        <v>410</v>
      </c>
    </row>
    <row r="53" spans="1:55" ht="15" x14ac:dyDescent="0.25">
      <c r="A53" s="602">
        <v>411</v>
      </c>
      <c r="B53" s="606" t="s">
        <v>1629</v>
      </c>
      <c r="F53" s="605">
        <v>-7026118.1700553214</v>
      </c>
      <c r="G53" s="603"/>
      <c r="H53" s="605">
        <v>-4215671.4134425009</v>
      </c>
      <c r="I53" s="603"/>
      <c r="J53" s="605">
        <v>-2810446.7566128215</v>
      </c>
      <c r="L53" s="617"/>
      <c r="N53" s="603">
        <v>0</v>
      </c>
      <c r="O53" s="603"/>
      <c r="P53" s="603">
        <v>-2810446.7566128215</v>
      </c>
      <c r="Q53" s="603"/>
      <c r="R53" s="603">
        <v>0</v>
      </c>
      <c r="S53" s="603"/>
      <c r="T53" s="603">
        <v>-2810446.7566128215</v>
      </c>
      <c r="U53" s="603"/>
      <c r="V53" s="603"/>
      <c r="W53" s="603"/>
      <c r="X53" s="603">
        <v>0</v>
      </c>
      <c r="Y53" s="603"/>
      <c r="Z53" s="616">
        <v>-666729.04330126662</v>
      </c>
      <c r="AA53" s="603"/>
      <c r="AB53" s="603">
        <v>0</v>
      </c>
      <c r="AC53" s="603"/>
      <c r="AD53" s="603"/>
      <c r="AE53" s="603"/>
      <c r="AF53" s="604">
        <v>0</v>
      </c>
      <c r="AG53" s="603"/>
      <c r="AH53" s="604">
        <v>-2143717.7133115549</v>
      </c>
      <c r="AI53" s="603"/>
      <c r="AJ53" s="604">
        <v>0</v>
      </c>
      <c r="AK53" s="603"/>
      <c r="AL53" s="603">
        <v>-2143717.7133115549</v>
      </c>
      <c r="AN53" s="603">
        <v>0</v>
      </c>
      <c r="AO53" s="603"/>
      <c r="AP53" s="605">
        <v>-40363.059011757694</v>
      </c>
      <c r="AQ53" s="603"/>
      <c r="AR53" s="603">
        <v>0</v>
      </c>
      <c r="AS53" s="603"/>
      <c r="AT53" s="604">
        <v>0</v>
      </c>
      <c r="AU53" s="603"/>
      <c r="AV53" s="604">
        <v>-2103354.654299797</v>
      </c>
      <c r="AW53" s="603"/>
      <c r="AX53" s="604">
        <v>0</v>
      </c>
      <c r="AY53" s="603"/>
      <c r="AZ53" s="603">
        <v>-2103354.654299797</v>
      </c>
      <c r="BC53" s="602">
        <v>411</v>
      </c>
    </row>
    <row r="54" spans="1:55" ht="15" x14ac:dyDescent="0.25">
      <c r="A54" s="602">
        <v>412</v>
      </c>
      <c r="B54" s="606" t="s">
        <v>1628</v>
      </c>
      <c r="F54" s="605">
        <v>-21209153.518288884</v>
      </c>
      <c r="G54" s="603"/>
      <c r="H54" s="605">
        <v>-12725492.086459177</v>
      </c>
      <c r="I54" s="603"/>
      <c r="J54" s="605">
        <v>-8483661.4318297058</v>
      </c>
      <c r="L54" s="617"/>
      <c r="N54" s="603">
        <v>0</v>
      </c>
      <c r="O54" s="603"/>
      <c r="P54" s="603">
        <v>-8483661.4318297058</v>
      </c>
      <c r="Q54" s="603"/>
      <c r="R54" s="603">
        <v>0</v>
      </c>
      <c r="S54" s="603"/>
      <c r="T54" s="603">
        <v>-8483661.4318297058</v>
      </c>
      <c r="U54" s="603"/>
      <c r="V54" s="603"/>
      <c r="W54" s="603"/>
      <c r="X54" s="603">
        <v>0</v>
      </c>
      <c r="Y54" s="603"/>
      <c r="Z54" s="616">
        <v>-2012599.4049973418</v>
      </c>
      <c r="AA54" s="603"/>
      <c r="AB54" s="603">
        <v>0</v>
      </c>
      <c r="AC54" s="603"/>
      <c r="AD54" s="603"/>
      <c r="AE54" s="603"/>
      <c r="AF54" s="604">
        <v>0</v>
      </c>
      <c r="AG54" s="603"/>
      <c r="AH54" s="604">
        <v>-6471062.0268323645</v>
      </c>
      <c r="AI54" s="603"/>
      <c r="AJ54" s="604">
        <v>0</v>
      </c>
      <c r="AK54" s="603"/>
      <c r="AL54" s="603">
        <v>-6471062.0268323645</v>
      </c>
      <c r="AN54" s="603">
        <v>0</v>
      </c>
      <c r="AO54" s="603"/>
      <c r="AP54" s="605">
        <v>-121840.60281626225</v>
      </c>
      <c r="AQ54" s="603"/>
      <c r="AR54" s="603">
        <v>0</v>
      </c>
      <c r="AS54" s="603"/>
      <c r="AT54" s="604">
        <v>0</v>
      </c>
      <c r="AU54" s="603"/>
      <c r="AV54" s="604">
        <v>-6349221.4240161022</v>
      </c>
      <c r="AW54" s="603"/>
      <c r="AX54" s="604">
        <v>0</v>
      </c>
      <c r="AY54" s="603"/>
      <c r="AZ54" s="603">
        <v>-6349221.4240161022</v>
      </c>
      <c r="BC54" s="602">
        <v>412</v>
      </c>
    </row>
    <row r="55" spans="1:55" ht="15" x14ac:dyDescent="0.25">
      <c r="A55" s="602">
        <v>413</v>
      </c>
      <c r="B55" s="606" t="s">
        <v>1627</v>
      </c>
      <c r="F55" s="605">
        <v>-836924.33457711921</v>
      </c>
      <c r="G55" s="603"/>
      <c r="H55" s="605">
        <v>-662647.5181006192</v>
      </c>
      <c r="I55" s="603"/>
      <c r="J55" s="605">
        <v>-174276.81647649998</v>
      </c>
      <c r="L55" s="617"/>
      <c r="N55" s="603">
        <v>0</v>
      </c>
      <c r="O55" s="603"/>
      <c r="P55" s="603">
        <v>-174276.81647649998</v>
      </c>
      <c r="Q55" s="603"/>
      <c r="R55" s="603">
        <v>0</v>
      </c>
      <c r="S55" s="603"/>
      <c r="T55" s="603">
        <v>-174276.81647649998</v>
      </c>
      <c r="U55" s="603"/>
      <c r="V55" s="603"/>
      <c r="W55" s="603"/>
      <c r="X55" s="603">
        <v>0</v>
      </c>
      <c r="Y55" s="603"/>
      <c r="Z55" s="616">
        <v>-41344.108315009362</v>
      </c>
      <c r="AA55" s="603"/>
      <c r="AB55" s="603">
        <v>0</v>
      </c>
      <c r="AC55" s="603"/>
      <c r="AD55" s="603"/>
      <c r="AE55" s="603"/>
      <c r="AF55" s="604">
        <v>0</v>
      </c>
      <c r="AG55" s="603"/>
      <c r="AH55" s="604">
        <v>-132932.70816149062</v>
      </c>
      <c r="AI55" s="603"/>
      <c r="AJ55" s="604">
        <v>0</v>
      </c>
      <c r="AK55" s="603"/>
      <c r="AL55" s="603">
        <v>-132932.70816149062</v>
      </c>
      <c r="AN55" s="603">
        <v>0</v>
      </c>
      <c r="AO55" s="603"/>
      <c r="AP55" s="605">
        <v>-2502.9278392379501</v>
      </c>
      <c r="AQ55" s="603"/>
      <c r="AR55" s="603">
        <v>0</v>
      </c>
      <c r="AS55" s="603"/>
      <c r="AT55" s="604">
        <v>0</v>
      </c>
      <c r="AU55" s="603"/>
      <c r="AV55" s="604">
        <v>-130429.78032225267</v>
      </c>
      <c r="AW55" s="603"/>
      <c r="AX55" s="604">
        <v>0</v>
      </c>
      <c r="AY55" s="603"/>
      <c r="AZ55" s="603">
        <v>-130429.78032225267</v>
      </c>
      <c r="BC55" s="602">
        <v>413</v>
      </c>
    </row>
    <row r="56" spans="1:55" ht="15" x14ac:dyDescent="0.25">
      <c r="A56" s="602">
        <v>414</v>
      </c>
      <c r="B56" s="606" t="s">
        <v>1626</v>
      </c>
      <c r="F56" s="605">
        <v>-218308782.94916928</v>
      </c>
      <c r="G56" s="603"/>
      <c r="H56" s="605">
        <v>-129315766.69833358</v>
      </c>
      <c r="I56" s="603"/>
      <c r="J56" s="605">
        <v>-88993016.250835702</v>
      </c>
      <c r="L56" s="617"/>
      <c r="N56" s="603">
        <v>0</v>
      </c>
      <c r="O56" s="603"/>
      <c r="P56" s="603">
        <v>-88993016.250835702</v>
      </c>
      <c r="Q56" s="603"/>
      <c r="R56" s="603">
        <v>0</v>
      </c>
      <c r="S56" s="603"/>
      <c r="T56" s="603">
        <v>-88993016.250835702</v>
      </c>
      <c r="U56" s="603"/>
      <c r="V56" s="603"/>
      <c r="W56" s="603"/>
      <c r="X56" s="603">
        <v>0</v>
      </c>
      <c r="Y56" s="603"/>
      <c r="Z56" s="616">
        <v>-21112027.276732314</v>
      </c>
      <c r="AA56" s="603"/>
      <c r="AB56" s="603">
        <v>0</v>
      </c>
      <c r="AC56" s="603"/>
      <c r="AD56" s="603"/>
      <c r="AE56" s="603"/>
      <c r="AF56" s="604">
        <v>0</v>
      </c>
      <c r="AG56" s="603"/>
      <c r="AH56" s="604">
        <v>-67880988.974103391</v>
      </c>
      <c r="AI56" s="603"/>
      <c r="AJ56" s="604">
        <v>0</v>
      </c>
      <c r="AK56" s="603"/>
      <c r="AL56" s="603">
        <v>-67880988.974103391</v>
      </c>
      <c r="AN56" s="603">
        <v>0</v>
      </c>
      <c r="AO56" s="603"/>
      <c r="AP56" s="605">
        <v>-1278099.4189322214</v>
      </c>
      <c r="AQ56" s="603"/>
      <c r="AR56" s="603">
        <v>0</v>
      </c>
      <c r="AS56" s="603"/>
      <c r="AT56" s="604">
        <v>0</v>
      </c>
      <c r="AU56" s="603"/>
      <c r="AV56" s="604">
        <v>-66602889.555171169</v>
      </c>
      <c r="AW56" s="603"/>
      <c r="AX56" s="604">
        <v>0</v>
      </c>
      <c r="AY56" s="603"/>
      <c r="AZ56" s="603">
        <v>-66602889.555171169</v>
      </c>
      <c r="BC56" s="602">
        <v>414</v>
      </c>
    </row>
    <row r="57" spans="1:55" ht="15" x14ac:dyDescent="0.25">
      <c r="A57" s="602">
        <v>415</v>
      </c>
      <c r="B57" s="606" t="s">
        <v>1625</v>
      </c>
      <c r="F57" s="605">
        <v>-14250105.3266</v>
      </c>
      <c r="G57" s="603"/>
      <c r="H57" s="605">
        <v>-8550063.0526500009</v>
      </c>
      <c r="I57" s="603"/>
      <c r="J57" s="605">
        <v>-5700042.2739500003</v>
      </c>
      <c r="L57" s="617"/>
      <c r="N57" s="603">
        <v>0</v>
      </c>
      <c r="O57" s="603"/>
      <c r="P57" s="603">
        <v>-5700042.2739500003</v>
      </c>
      <c r="Q57" s="603"/>
      <c r="R57" s="603">
        <v>0</v>
      </c>
      <c r="S57" s="603"/>
      <c r="T57" s="603">
        <v>-5700042.2739500003</v>
      </c>
      <c r="U57" s="603"/>
      <c r="V57" s="603"/>
      <c r="W57" s="603"/>
      <c r="X57" s="603">
        <v>0</v>
      </c>
      <c r="Y57" s="603"/>
      <c r="Z57" s="616">
        <v>-1352234.7374649146</v>
      </c>
      <c r="AA57" s="603"/>
      <c r="AB57" s="603">
        <v>0</v>
      </c>
      <c r="AC57" s="603"/>
      <c r="AD57" s="603"/>
      <c r="AE57" s="603"/>
      <c r="AF57" s="604">
        <v>0</v>
      </c>
      <c r="AG57" s="603"/>
      <c r="AH57" s="604">
        <v>-4347807.5364850853</v>
      </c>
      <c r="AI57" s="603"/>
      <c r="AJ57" s="604">
        <v>0</v>
      </c>
      <c r="AK57" s="603"/>
      <c r="AL57" s="603">
        <v>-4347807.5364850853</v>
      </c>
      <c r="AN57" s="603">
        <v>0</v>
      </c>
      <c r="AO57" s="603"/>
      <c r="AP57" s="605">
        <v>-81862.83626672985</v>
      </c>
      <c r="AQ57" s="603"/>
      <c r="AR57" s="603">
        <v>0</v>
      </c>
      <c r="AS57" s="603"/>
      <c r="AT57" s="604">
        <v>0</v>
      </c>
      <c r="AU57" s="603"/>
      <c r="AV57" s="604">
        <v>-4265944.7002183553</v>
      </c>
      <c r="AW57" s="603"/>
      <c r="AX57" s="604">
        <v>0</v>
      </c>
      <c r="AY57" s="603"/>
      <c r="AZ57" s="603">
        <v>-4265944.7002183553</v>
      </c>
      <c r="BC57" s="602">
        <v>415</v>
      </c>
    </row>
    <row r="58" spans="1:55" ht="15" x14ac:dyDescent="0.25">
      <c r="A58" s="602">
        <v>416</v>
      </c>
      <c r="B58" s="606" t="s">
        <v>1624</v>
      </c>
      <c r="F58" s="605">
        <v>-29782170.194800001</v>
      </c>
      <c r="G58" s="603"/>
      <c r="H58" s="605">
        <v>-17869302.088218</v>
      </c>
      <c r="I58" s="603"/>
      <c r="J58" s="605">
        <v>-11912868.106582003</v>
      </c>
      <c r="L58" s="617"/>
      <c r="N58" s="603">
        <v>0</v>
      </c>
      <c r="O58" s="603"/>
      <c r="P58" s="603">
        <v>-11912868.106582003</v>
      </c>
      <c r="Q58" s="603"/>
      <c r="R58" s="603">
        <v>0</v>
      </c>
      <c r="S58" s="603"/>
      <c r="T58" s="603">
        <v>-11912868.106582003</v>
      </c>
      <c r="U58" s="603"/>
      <c r="V58" s="603"/>
      <c r="W58" s="603"/>
      <c r="X58" s="603">
        <v>0</v>
      </c>
      <c r="Y58" s="603"/>
      <c r="Z58" s="616">
        <v>-2826118.3518196787</v>
      </c>
      <c r="AA58" s="603"/>
      <c r="AB58" s="603">
        <v>0</v>
      </c>
      <c r="AC58" s="603"/>
      <c r="AD58" s="603"/>
      <c r="AE58" s="603"/>
      <c r="AF58" s="604">
        <v>0</v>
      </c>
      <c r="AG58" s="603"/>
      <c r="AH58" s="604">
        <v>-9086749.7547623236</v>
      </c>
      <c r="AI58" s="603"/>
      <c r="AJ58" s="604">
        <v>0</v>
      </c>
      <c r="AK58" s="603"/>
      <c r="AL58" s="603">
        <v>-9086749.7547623236</v>
      </c>
      <c r="AN58" s="603">
        <v>0</v>
      </c>
      <c r="AO58" s="603"/>
      <c r="AP58" s="605">
        <v>-171090.16467003577</v>
      </c>
      <c r="AQ58" s="603"/>
      <c r="AR58" s="603">
        <v>0</v>
      </c>
      <c r="AS58" s="603"/>
      <c r="AT58" s="604">
        <v>0</v>
      </c>
      <c r="AU58" s="603"/>
      <c r="AV58" s="604">
        <v>-8915659.5900922883</v>
      </c>
      <c r="AW58" s="603"/>
      <c r="AX58" s="604">
        <v>0</v>
      </c>
      <c r="AY58" s="603"/>
      <c r="AZ58" s="603">
        <v>-8915659.5900922883</v>
      </c>
      <c r="BC58" s="602">
        <v>416</v>
      </c>
    </row>
    <row r="59" spans="1:55" ht="15" x14ac:dyDescent="0.25">
      <c r="A59" s="602">
        <v>417</v>
      </c>
      <c r="B59" s="606" t="s">
        <v>1623</v>
      </c>
      <c r="F59" s="605">
        <v>-3287922.8230146882</v>
      </c>
      <c r="G59" s="603"/>
      <c r="H59" s="605">
        <v>-1972753.6622619657</v>
      </c>
      <c r="I59" s="603"/>
      <c r="J59" s="605">
        <v>-1315169.1607527225</v>
      </c>
      <c r="L59" s="617"/>
      <c r="N59" s="603">
        <v>0</v>
      </c>
      <c r="O59" s="603"/>
      <c r="P59" s="603">
        <v>-1315169.1607527225</v>
      </c>
      <c r="Q59" s="603"/>
      <c r="R59" s="603">
        <v>0</v>
      </c>
      <c r="S59" s="603"/>
      <c r="T59" s="603">
        <v>-1315169.1607527225</v>
      </c>
      <c r="U59" s="603"/>
      <c r="V59" s="603"/>
      <c r="W59" s="603"/>
      <c r="X59" s="603">
        <v>0</v>
      </c>
      <c r="Y59" s="603"/>
      <c r="Z59" s="616">
        <v>-312000.74303659628</v>
      </c>
      <c r="AA59" s="603"/>
      <c r="AB59" s="603">
        <v>0</v>
      </c>
      <c r="AC59" s="603"/>
      <c r="AD59" s="603"/>
      <c r="AE59" s="603"/>
      <c r="AF59" s="604">
        <v>0</v>
      </c>
      <c r="AG59" s="603"/>
      <c r="AH59" s="604">
        <v>-1003168.4177161262</v>
      </c>
      <c r="AI59" s="603"/>
      <c r="AJ59" s="604">
        <v>0</v>
      </c>
      <c r="AK59" s="603"/>
      <c r="AL59" s="603">
        <v>-1003168.4177161262</v>
      </c>
      <c r="AN59" s="603">
        <v>0</v>
      </c>
      <c r="AO59" s="603"/>
      <c r="AP59" s="605">
        <v>-18888.189331821271</v>
      </c>
      <c r="AQ59" s="603"/>
      <c r="AR59" s="603">
        <v>0</v>
      </c>
      <c r="AS59" s="603"/>
      <c r="AT59" s="604">
        <v>0</v>
      </c>
      <c r="AU59" s="603"/>
      <c r="AV59" s="604">
        <v>-984280.22838430491</v>
      </c>
      <c r="AW59" s="603"/>
      <c r="AX59" s="604">
        <v>0</v>
      </c>
      <c r="AY59" s="603"/>
      <c r="AZ59" s="603">
        <v>-984280.22838430491</v>
      </c>
      <c r="BC59" s="602">
        <v>417</v>
      </c>
    </row>
    <row r="60" spans="1:55" ht="15" x14ac:dyDescent="0.25">
      <c r="A60" s="602">
        <v>418</v>
      </c>
      <c r="B60" s="606" t="s">
        <v>1622</v>
      </c>
      <c r="F60" s="605">
        <v>-1300270.1541934409</v>
      </c>
      <c r="G60" s="603"/>
      <c r="H60" s="605">
        <v>-780162.11054283439</v>
      </c>
      <c r="I60" s="603"/>
      <c r="J60" s="605">
        <v>-520108.04365060659</v>
      </c>
      <c r="L60" s="617"/>
      <c r="N60" s="603">
        <v>0</v>
      </c>
      <c r="O60" s="603"/>
      <c r="P60" s="603">
        <v>-520108.04365060659</v>
      </c>
      <c r="Q60" s="603"/>
      <c r="R60" s="603">
        <v>0</v>
      </c>
      <c r="S60" s="603"/>
      <c r="T60" s="603">
        <v>-520108.04365060659</v>
      </c>
      <c r="U60" s="603"/>
      <c r="V60" s="603"/>
      <c r="W60" s="603"/>
      <c r="X60" s="603">
        <v>0</v>
      </c>
      <c r="Y60" s="603"/>
      <c r="Z60" s="616">
        <v>-123386.48207461307</v>
      </c>
      <c r="AA60" s="603"/>
      <c r="AB60" s="603">
        <v>0</v>
      </c>
      <c r="AC60" s="603"/>
      <c r="AD60" s="603"/>
      <c r="AE60" s="603"/>
      <c r="AF60" s="604">
        <v>0</v>
      </c>
      <c r="AG60" s="603"/>
      <c r="AH60" s="604">
        <v>-396721.56157599355</v>
      </c>
      <c r="AI60" s="603"/>
      <c r="AJ60" s="604">
        <v>0</v>
      </c>
      <c r="AK60" s="603"/>
      <c r="AL60" s="603">
        <v>-396721.56157599355</v>
      </c>
      <c r="AN60" s="603">
        <v>0</v>
      </c>
      <c r="AO60" s="603"/>
      <c r="AP60" s="605">
        <v>-7469.6848851391997</v>
      </c>
      <c r="AQ60" s="603"/>
      <c r="AR60" s="603">
        <v>0</v>
      </c>
      <c r="AS60" s="603"/>
      <c r="AT60" s="604">
        <v>0</v>
      </c>
      <c r="AU60" s="603"/>
      <c r="AV60" s="604">
        <v>-389251.87669085432</v>
      </c>
      <c r="AW60" s="603"/>
      <c r="AX60" s="604">
        <v>0</v>
      </c>
      <c r="AY60" s="603"/>
      <c r="AZ60" s="603">
        <v>-389251.87669085432</v>
      </c>
      <c r="BC60" s="602">
        <v>418</v>
      </c>
    </row>
    <row r="61" spans="1:55" ht="15" x14ac:dyDescent="0.25">
      <c r="A61" s="602">
        <v>419</v>
      </c>
      <c r="B61" s="606" t="s">
        <v>1621</v>
      </c>
      <c r="F61" s="605">
        <v>-9402052.2694172058</v>
      </c>
      <c r="G61" s="603"/>
      <c r="H61" s="605">
        <v>-5641231.3075700132</v>
      </c>
      <c r="I61" s="603"/>
      <c r="J61" s="605">
        <v>-3760820.9618471917</v>
      </c>
      <c r="L61" s="617"/>
      <c r="N61" s="603">
        <v>0</v>
      </c>
      <c r="O61" s="603"/>
      <c r="P61" s="603">
        <v>-3760820.9618471917</v>
      </c>
      <c r="Q61" s="603"/>
      <c r="R61" s="603">
        <v>0</v>
      </c>
      <c r="S61" s="603"/>
      <c r="T61" s="603">
        <v>-3760820.9618471917</v>
      </c>
      <c r="U61" s="603"/>
      <c r="V61" s="603"/>
      <c r="W61" s="603"/>
      <c r="X61" s="603">
        <v>0</v>
      </c>
      <c r="Y61" s="603"/>
      <c r="Z61" s="616">
        <v>-892188.6016946747</v>
      </c>
      <c r="AA61" s="603"/>
      <c r="AB61" s="603">
        <v>0</v>
      </c>
      <c r="AC61" s="603"/>
      <c r="AD61" s="603"/>
      <c r="AE61" s="603"/>
      <c r="AF61" s="604">
        <v>0</v>
      </c>
      <c r="AG61" s="603"/>
      <c r="AH61" s="604">
        <v>-2868632.360152517</v>
      </c>
      <c r="AI61" s="603"/>
      <c r="AJ61" s="604">
        <v>0</v>
      </c>
      <c r="AK61" s="603"/>
      <c r="AL61" s="603">
        <v>-2868632.360152517</v>
      </c>
      <c r="AN61" s="603">
        <v>0</v>
      </c>
      <c r="AO61" s="603"/>
      <c r="AP61" s="605">
        <v>-54012.13812662378</v>
      </c>
      <c r="AQ61" s="603"/>
      <c r="AR61" s="603">
        <v>0</v>
      </c>
      <c r="AS61" s="603"/>
      <c r="AT61" s="604">
        <v>0</v>
      </c>
      <c r="AU61" s="603"/>
      <c r="AV61" s="604">
        <v>-2814620.2220258932</v>
      </c>
      <c r="AW61" s="603"/>
      <c r="AX61" s="604">
        <v>0</v>
      </c>
      <c r="AY61" s="603"/>
      <c r="AZ61" s="603">
        <v>-2814620.2220258932</v>
      </c>
      <c r="BC61" s="602">
        <v>419</v>
      </c>
    </row>
    <row r="62" spans="1:55" ht="15" x14ac:dyDescent="0.25">
      <c r="A62" s="602">
        <v>420</v>
      </c>
      <c r="B62" s="606" t="s">
        <v>1620</v>
      </c>
      <c r="F62" s="605">
        <v>-940821.10647100396</v>
      </c>
      <c r="G62" s="603"/>
      <c r="H62" s="605">
        <v>-564492.76789537212</v>
      </c>
      <c r="I62" s="603"/>
      <c r="J62" s="605">
        <v>-376328.33857563185</v>
      </c>
      <c r="L62" s="617"/>
      <c r="N62" s="603">
        <v>0</v>
      </c>
      <c r="O62" s="603"/>
      <c r="P62" s="603">
        <v>-376328.33857563185</v>
      </c>
      <c r="Q62" s="603"/>
      <c r="R62" s="603">
        <v>0</v>
      </c>
      <c r="S62" s="603"/>
      <c r="T62" s="603">
        <v>-376328.33857563185</v>
      </c>
      <c r="U62" s="603"/>
      <c r="V62" s="603"/>
      <c r="W62" s="603"/>
      <c r="X62" s="603">
        <v>0</v>
      </c>
      <c r="Y62" s="603"/>
      <c r="Z62" s="616">
        <v>-89277.276844085893</v>
      </c>
      <c r="AA62" s="603"/>
      <c r="AB62" s="603">
        <v>0</v>
      </c>
      <c r="AC62" s="603"/>
      <c r="AD62" s="603"/>
      <c r="AE62" s="603"/>
      <c r="AF62" s="604">
        <v>0</v>
      </c>
      <c r="AG62" s="603"/>
      <c r="AH62" s="604">
        <v>-287051.06173154595</v>
      </c>
      <c r="AI62" s="603"/>
      <c r="AJ62" s="604">
        <v>0</v>
      </c>
      <c r="AK62" s="603"/>
      <c r="AL62" s="603">
        <v>-287051.06173154595</v>
      </c>
      <c r="AN62" s="603">
        <v>0</v>
      </c>
      <c r="AO62" s="603"/>
      <c r="AP62" s="605">
        <v>-5404.7502952988916</v>
      </c>
      <c r="AQ62" s="603"/>
      <c r="AR62" s="603">
        <v>0</v>
      </c>
      <c r="AS62" s="603"/>
      <c r="AT62" s="604">
        <v>0</v>
      </c>
      <c r="AU62" s="603"/>
      <c r="AV62" s="604">
        <v>-281646.31143624708</v>
      </c>
      <c r="AW62" s="603"/>
      <c r="AX62" s="604">
        <v>0</v>
      </c>
      <c r="AY62" s="603"/>
      <c r="AZ62" s="603">
        <v>-281646.31143624708</v>
      </c>
      <c r="BC62" s="602">
        <v>420</v>
      </c>
    </row>
    <row r="63" spans="1:55" ht="15" x14ac:dyDescent="0.25">
      <c r="A63" s="602">
        <v>421</v>
      </c>
      <c r="B63" s="606" t="s">
        <v>1619</v>
      </c>
      <c r="F63" s="605">
        <v>-97065.292183923128</v>
      </c>
      <c r="G63" s="603"/>
      <c r="H63" s="605">
        <v>-58239.170803661436</v>
      </c>
      <c r="I63" s="603"/>
      <c r="J63" s="605">
        <v>-38826.121380261699</v>
      </c>
      <c r="L63" s="617"/>
      <c r="N63" s="603">
        <v>0</v>
      </c>
      <c r="O63" s="603"/>
      <c r="P63" s="603">
        <v>-38826.121380261699</v>
      </c>
      <c r="Q63" s="603"/>
      <c r="R63" s="603">
        <v>0</v>
      </c>
      <c r="S63" s="603"/>
      <c r="T63" s="603">
        <v>-38826.121380261699</v>
      </c>
      <c r="U63" s="603"/>
      <c r="V63" s="603"/>
      <c r="W63" s="603"/>
      <c r="X63" s="603">
        <v>0</v>
      </c>
      <c r="Y63" s="603"/>
      <c r="Z63" s="616">
        <v>-9210.8141533196685</v>
      </c>
      <c r="AA63" s="603"/>
      <c r="AB63" s="603">
        <v>0</v>
      </c>
      <c r="AC63" s="603"/>
      <c r="AD63" s="603"/>
      <c r="AE63" s="603"/>
      <c r="AF63" s="604">
        <v>0</v>
      </c>
      <c r="AG63" s="603"/>
      <c r="AH63" s="604">
        <v>-29615.30722694203</v>
      </c>
      <c r="AI63" s="603"/>
      <c r="AJ63" s="604">
        <v>0</v>
      </c>
      <c r="AK63" s="603"/>
      <c r="AL63" s="603">
        <v>-29615.30722694203</v>
      </c>
      <c r="AN63" s="603">
        <v>0</v>
      </c>
      <c r="AO63" s="603"/>
      <c r="AP63" s="605">
        <v>-557.61277981224032</v>
      </c>
      <c r="AQ63" s="603"/>
      <c r="AR63" s="603">
        <v>0</v>
      </c>
      <c r="AS63" s="603"/>
      <c r="AT63" s="604">
        <v>0</v>
      </c>
      <c r="AU63" s="603"/>
      <c r="AV63" s="604">
        <v>-29057.69444712979</v>
      </c>
      <c r="AW63" s="603"/>
      <c r="AX63" s="604">
        <v>0</v>
      </c>
      <c r="AY63" s="603"/>
      <c r="AZ63" s="603">
        <v>-29057.69444712979</v>
      </c>
      <c r="BC63" s="602">
        <v>421</v>
      </c>
    </row>
    <row r="64" spans="1:55" ht="15" x14ac:dyDescent="0.25">
      <c r="A64" s="602">
        <v>422</v>
      </c>
      <c r="B64" s="606" t="s">
        <v>1618</v>
      </c>
      <c r="F64" s="605">
        <v>-261.08771586334626</v>
      </c>
      <c r="G64" s="603"/>
      <c r="H64" s="605">
        <v>-156.63009605576406</v>
      </c>
      <c r="I64" s="603"/>
      <c r="J64" s="605">
        <v>-104.45761980758219</v>
      </c>
      <c r="L64" s="617"/>
      <c r="N64" s="603">
        <v>0</v>
      </c>
      <c r="O64" s="603"/>
      <c r="P64" s="603">
        <v>-104.45761980758219</v>
      </c>
      <c r="Q64" s="603"/>
      <c r="R64" s="603">
        <v>0</v>
      </c>
      <c r="S64" s="603"/>
      <c r="T64" s="603">
        <v>-104.45761980758219</v>
      </c>
      <c r="U64" s="603"/>
      <c r="V64" s="603"/>
      <c r="W64" s="603"/>
      <c r="X64" s="603">
        <v>0</v>
      </c>
      <c r="Y64" s="603"/>
      <c r="Z64" s="616">
        <v>-24.780732371451673</v>
      </c>
      <c r="AA64" s="603"/>
      <c r="AB64" s="603">
        <v>0</v>
      </c>
      <c r="AC64" s="603"/>
      <c r="AD64" s="603"/>
      <c r="AE64" s="603"/>
      <c r="AF64" s="604">
        <v>0</v>
      </c>
      <c r="AG64" s="603"/>
      <c r="AH64" s="604">
        <v>-79.676887436130514</v>
      </c>
      <c r="AI64" s="603"/>
      <c r="AJ64" s="604">
        <v>0</v>
      </c>
      <c r="AK64" s="603"/>
      <c r="AL64" s="603">
        <v>-79.676887436130514</v>
      </c>
      <c r="AN64" s="603">
        <v>0</v>
      </c>
      <c r="AO64" s="603"/>
      <c r="AP64" s="605">
        <v>-1.5001988785593046</v>
      </c>
      <c r="AQ64" s="603"/>
      <c r="AR64" s="603">
        <v>0</v>
      </c>
      <c r="AS64" s="603"/>
      <c r="AT64" s="604">
        <v>0</v>
      </c>
      <c r="AU64" s="603"/>
      <c r="AV64" s="604">
        <v>-78.176688557571211</v>
      </c>
      <c r="AW64" s="603"/>
      <c r="AX64" s="604">
        <v>0</v>
      </c>
      <c r="AY64" s="603"/>
      <c r="AZ64" s="603">
        <v>-78.176688557571211</v>
      </c>
      <c r="BC64" s="602">
        <v>422</v>
      </c>
    </row>
    <row r="65" spans="1:55" ht="15" x14ac:dyDescent="0.25">
      <c r="A65" s="602">
        <v>423</v>
      </c>
      <c r="B65" s="606" t="s">
        <v>1617</v>
      </c>
      <c r="F65" s="605">
        <v>371735.72841851</v>
      </c>
      <c r="G65" s="603"/>
      <c r="H65" s="605">
        <v>223041.47761133805</v>
      </c>
      <c r="I65" s="603"/>
      <c r="J65" s="605">
        <v>148694.25080717195</v>
      </c>
      <c r="L65" s="617"/>
      <c r="N65" s="603">
        <v>0</v>
      </c>
      <c r="O65" s="603"/>
      <c r="P65" s="603">
        <v>148694.25080717195</v>
      </c>
      <c r="Q65" s="603"/>
      <c r="R65" s="603">
        <v>0</v>
      </c>
      <c r="S65" s="603"/>
      <c r="T65" s="603">
        <v>148694.25080717195</v>
      </c>
      <c r="U65" s="603"/>
      <c r="V65" s="603"/>
      <c r="W65" s="603"/>
      <c r="X65" s="603">
        <v>0</v>
      </c>
      <c r="Y65" s="603"/>
      <c r="Z65" s="616">
        <v>35275.094734243379</v>
      </c>
      <c r="AA65" s="603"/>
      <c r="AB65" s="603">
        <v>0</v>
      </c>
      <c r="AC65" s="603"/>
      <c r="AD65" s="603"/>
      <c r="AE65" s="603"/>
      <c r="AF65" s="604">
        <v>0</v>
      </c>
      <c r="AG65" s="603"/>
      <c r="AH65" s="604">
        <v>113419.15607292857</v>
      </c>
      <c r="AI65" s="603"/>
      <c r="AJ65" s="604">
        <v>0</v>
      </c>
      <c r="AK65" s="603"/>
      <c r="AL65" s="603">
        <v>113419.15607292857</v>
      </c>
      <c r="AN65" s="603">
        <v>0</v>
      </c>
      <c r="AO65" s="603"/>
      <c r="AP65" s="605">
        <v>2135.5162861268204</v>
      </c>
      <c r="AQ65" s="603"/>
      <c r="AR65" s="603">
        <v>0</v>
      </c>
      <c r="AS65" s="603"/>
      <c r="AT65" s="604">
        <v>0</v>
      </c>
      <c r="AU65" s="603"/>
      <c r="AV65" s="604">
        <v>111283.63978680175</v>
      </c>
      <c r="AW65" s="603"/>
      <c r="AX65" s="604">
        <v>0</v>
      </c>
      <c r="AY65" s="603"/>
      <c r="AZ65" s="603">
        <v>111283.63978680175</v>
      </c>
      <c r="BC65" s="602">
        <v>423</v>
      </c>
    </row>
    <row r="66" spans="1:55" ht="15" x14ac:dyDescent="0.25">
      <c r="A66" s="602">
        <v>424</v>
      </c>
      <c r="B66" s="606" t="s">
        <v>1616</v>
      </c>
      <c r="F66" s="605">
        <v>39627.125800000002</v>
      </c>
      <c r="G66" s="603"/>
      <c r="H66" s="605">
        <v>23771.092473216002</v>
      </c>
      <c r="I66" s="603"/>
      <c r="J66" s="605">
        <v>15856.033326784</v>
      </c>
      <c r="L66" s="617"/>
      <c r="N66" s="603">
        <v>0</v>
      </c>
      <c r="O66" s="603"/>
      <c r="P66" s="603">
        <v>15856.033326784</v>
      </c>
      <c r="Q66" s="603"/>
      <c r="R66" s="603">
        <v>0</v>
      </c>
      <c r="S66" s="603"/>
      <c r="T66" s="603">
        <v>15856.033326784</v>
      </c>
      <c r="U66" s="603"/>
      <c r="V66" s="603"/>
      <c r="W66" s="603"/>
      <c r="X66" s="603">
        <v>0</v>
      </c>
      <c r="Y66" s="603"/>
      <c r="Z66" s="616">
        <v>3761.5649204686542</v>
      </c>
      <c r="AA66" s="603"/>
      <c r="AB66" s="603">
        <v>0</v>
      </c>
      <c r="AC66" s="603"/>
      <c r="AD66" s="603"/>
      <c r="AE66" s="603"/>
      <c r="AF66" s="604">
        <v>0</v>
      </c>
      <c r="AG66" s="603"/>
      <c r="AH66" s="604">
        <v>12094.468406315345</v>
      </c>
      <c r="AI66" s="603"/>
      <c r="AJ66" s="604">
        <v>0</v>
      </c>
      <c r="AK66" s="603"/>
      <c r="AL66" s="603">
        <v>12094.468406315345</v>
      </c>
      <c r="AN66" s="603">
        <v>0</v>
      </c>
      <c r="AO66" s="603"/>
      <c r="AP66" s="605">
        <v>227.72109357898356</v>
      </c>
      <c r="AQ66" s="603"/>
      <c r="AR66" s="603">
        <v>0</v>
      </c>
      <c r="AS66" s="603"/>
      <c r="AT66" s="604">
        <v>0</v>
      </c>
      <c r="AU66" s="603"/>
      <c r="AV66" s="604">
        <v>11866.747312736361</v>
      </c>
      <c r="AW66" s="603"/>
      <c r="AX66" s="604">
        <v>0</v>
      </c>
      <c r="AY66" s="603"/>
      <c r="AZ66" s="603">
        <v>11866.747312736361</v>
      </c>
      <c r="BC66" s="602">
        <v>424</v>
      </c>
    </row>
    <row r="67" spans="1:55" ht="15" x14ac:dyDescent="0.25">
      <c r="A67" s="602">
        <v>425</v>
      </c>
      <c r="B67" s="606" t="s">
        <v>1615</v>
      </c>
      <c r="F67" s="605">
        <v>4858877.9765368579</v>
      </c>
      <c r="G67" s="603"/>
      <c r="H67" s="605">
        <v>2914698.7054959484</v>
      </c>
      <c r="I67" s="603"/>
      <c r="J67" s="605">
        <v>1944179.2710409102</v>
      </c>
      <c r="L67" s="617"/>
      <c r="N67" s="603">
        <v>0</v>
      </c>
      <c r="O67" s="603"/>
      <c r="P67" s="603">
        <v>1944179.2710409102</v>
      </c>
      <c r="Q67" s="603"/>
      <c r="R67" s="603">
        <v>0</v>
      </c>
      <c r="S67" s="603"/>
      <c r="T67" s="603">
        <v>1944179.2710409102</v>
      </c>
      <c r="U67" s="603"/>
      <c r="V67" s="603"/>
      <c r="W67" s="603"/>
      <c r="X67" s="603">
        <v>0</v>
      </c>
      <c r="Y67" s="603"/>
      <c r="Z67" s="616">
        <v>461222.32429320319</v>
      </c>
      <c r="AA67" s="603"/>
      <c r="AB67" s="603">
        <v>0</v>
      </c>
      <c r="AC67" s="603"/>
      <c r="AD67" s="603"/>
      <c r="AE67" s="603"/>
      <c r="AF67" s="604">
        <v>0</v>
      </c>
      <c r="AG67" s="603"/>
      <c r="AH67" s="604">
        <v>1482956.946747707</v>
      </c>
      <c r="AI67" s="603"/>
      <c r="AJ67" s="604">
        <v>0</v>
      </c>
      <c r="AK67" s="603"/>
      <c r="AL67" s="603">
        <v>1482956.946747707</v>
      </c>
      <c r="AN67" s="603">
        <v>0</v>
      </c>
      <c r="AO67" s="603"/>
      <c r="AP67" s="605">
        <v>27921.903327938078</v>
      </c>
      <c r="AQ67" s="603"/>
      <c r="AR67" s="603">
        <v>0</v>
      </c>
      <c r="AS67" s="603"/>
      <c r="AT67" s="604">
        <v>0</v>
      </c>
      <c r="AU67" s="603"/>
      <c r="AV67" s="604">
        <v>1455035.0434197688</v>
      </c>
      <c r="AW67" s="603"/>
      <c r="AX67" s="604">
        <v>0</v>
      </c>
      <c r="AY67" s="603"/>
      <c r="AZ67" s="603">
        <v>1455035.0434197688</v>
      </c>
      <c r="BC67" s="602">
        <v>425</v>
      </c>
    </row>
    <row r="68" spans="1:55" ht="15" x14ac:dyDescent="0.25">
      <c r="A68" s="602">
        <v>426</v>
      </c>
      <c r="B68" s="606" t="s">
        <v>1614</v>
      </c>
      <c r="F68" s="605">
        <v>1290770.57171274</v>
      </c>
      <c r="G68" s="603"/>
      <c r="H68" s="605">
        <v>774295.40260003391</v>
      </c>
      <c r="I68" s="603"/>
      <c r="J68" s="605">
        <v>516475.16911270609</v>
      </c>
      <c r="L68" s="617"/>
      <c r="N68" s="603">
        <v>0</v>
      </c>
      <c r="O68" s="603"/>
      <c r="P68" s="603">
        <v>516475.16911270609</v>
      </c>
      <c r="Q68" s="603"/>
      <c r="R68" s="603">
        <v>0</v>
      </c>
      <c r="S68" s="603"/>
      <c r="T68" s="603">
        <v>516475.16911270609</v>
      </c>
      <c r="U68" s="603"/>
      <c r="V68" s="603"/>
      <c r="W68" s="603"/>
      <c r="X68" s="603">
        <v>0</v>
      </c>
      <c r="Y68" s="603"/>
      <c r="Z68" s="616">
        <v>122524.64651078722</v>
      </c>
      <c r="AA68" s="603"/>
      <c r="AB68" s="603">
        <v>0</v>
      </c>
      <c r="AC68" s="603"/>
      <c r="AD68" s="603"/>
      <c r="AE68" s="603"/>
      <c r="AF68" s="604">
        <v>0</v>
      </c>
      <c r="AG68" s="603"/>
      <c r="AH68" s="604">
        <v>393950.5226019189</v>
      </c>
      <c r="AI68" s="603"/>
      <c r="AJ68" s="604">
        <v>0</v>
      </c>
      <c r="AK68" s="603"/>
      <c r="AL68" s="603">
        <v>393950.5226019189</v>
      </c>
      <c r="AN68" s="603">
        <v>0</v>
      </c>
      <c r="AO68" s="603"/>
      <c r="AP68" s="605">
        <v>7417.5102872712396</v>
      </c>
      <c r="AQ68" s="603"/>
      <c r="AR68" s="603">
        <v>0</v>
      </c>
      <c r="AS68" s="603"/>
      <c r="AT68" s="604">
        <v>0</v>
      </c>
      <c r="AU68" s="603"/>
      <c r="AV68" s="604">
        <v>386533.01231464767</v>
      </c>
      <c r="AW68" s="603"/>
      <c r="AX68" s="604">
        <v>0</v>
      </c>
      <c r="AY68" s="603"/>
      <c r="AZ68" s="603">
        <v>386533.01231464767</v>
      </c>
      <c r="BC68" s="602">
        <v>426</v>
      </c>
    </row>
    <row r="69" spans="1:55" ht="15" x14ac:dyDescent="0.25">
      <c r="A69" s="602">
        <v>427</v>
      </c>
      <c r="B69" s="606" t="s">
        <v>1613</v>
      </c>
      <c r="F69" s="605">
        <v>1949491.3032683765</v>
      </c>
      <c r="G69" s="603"/>
      <c r="H69" s="605">
        <v>1169442.4782304987</v>
      </c>
      <c r="I69" s="603"/>
      <c r="J69" s="605">
        <v>780048.82503787789</v>
      </c>
      <c r="L69" s="617"/>
      <c r="N69" s="603">
        <v>0</v>
      </c>
      <c r="O69" s="603"/>
      <c r="P69" s="603">
        <v>780048.82503787789</v>
      </c>
      <c r="Q69" s="603"/>
      <c r="R69" s="603">
        <v>0</v>
      </c>
      <c r="S69" s="603"/>
      <c r="T69" s="603">
        <v>780048.82503787789</v>
      </c>
      <c r="U69" s="603"/>
      <c r="V69" s="603"/>
      <c r="W69" s="603"/>
      <c r="X69" s="603">
        <v>0</v>
      </c>
      <c r="Y69" s="603"/>
      <c r="Z69" s="616">
        <v>185052.85881045775</v>
      </c>
      <c r="AA69" s="603"/>
      <c r="AB69" s="603">
        <v>0</v>
      </c>
      <c r="AC69" s="603"/>
      <c r="AD69" s="603"/>
      <c r="AE69" s="603"/>
      <c r="AF69" s="604">
        <v>0</v>
      </c>
      <c r="AG69" s="603"/>
      <c r="AH69" s="604">
        <v>594995.96622742014</v>
      </c>
      <c r="AI69" s="603"/>
      <c r="AJ69" s="604">
        <v>0</v>
      </c>
      <c r="AK69" s="603"/>
      <c r="AL69" s="603">
        <v>594995.96622742014</v>
      </c>
      <c r="AN69" s="603">
        <v>0</v>
      </c>
      <c r="AO69" s="603"/>
      <c r="AP69" s="605">
        <v>11202.900991799021</v>
      </c>
      <c r="AQ69" s="603"/>
      <c r="AR69" s="603">
        <v>0</v>
      </c>
      <c r="AS69" s="603"/>
      <c r="AT69" s="604">
        <v>0</v>
      </c>
      <c r="AU69" s="603"/>
      <c r="AV69" s="604">
        <v>583793.06523562106</v>
      </c>
      <c r="AW69" s="603"/>
      <c r="AX69" s="604">
        <v>0</v>
      </c>
      <c r="AY69" s="603"/>
      <c r="AZ69" s="603">
        <v>583793.06523562106</v>
      </c>
      <c r="BC69" s="602">
        <v>427</v>
      </c>
    </row>
    <row r="70" spans="1:55" ht="15" x14ac:dyDescent="0.25">
      <c r="A70" s="602">
        <v>428</v>
      </c>
      <c r="B70" s="606" t="s">
        <v>1612</v>
      </c>
      <c r="F70" s="605">
        <v>46022.343286475691</v>
      </c>
      <c r="G70" s="603"/>
      <c r="H70" s="605">
        <v>27769.044679727383</v>
      </c>
      <c r="I70" s="603"/>
      <c r="J70" s="605">
        <v>18253.298606748307</v>
      </c>
      <c r="L70" s="617"/>
      <c r="N70" s="603">
        <v>0</v>
      </c>
      <c r="O70" s="603"/>
      <c r="P70" s="603">
        <v>18253.298606748307</v>
      </c>
      <c r="Q70" s="603"/>
      <c r="R70" s="603">
        <v>0</v>
      </c>
      <c r="S70" s="603"/>
      <c r="T70" s="603">
        <v>18253.298606748307</v>
      </c>
      <c r="U70" s="603"/>
      <c r="V70" s="603"/>
      <c r="W70" s="603"/>
      <c r="X70" s="603">
        <v>0</v>
      </c>
      <c r="Y70" s="603"/>
      <c r="Z70" s="616">
        <v>4330.273928347624</v>
      </c>
      <c r="AA70" s="603"/>
      <c r="AB70" s="603">
        <v>0</v>
      </c>
      <c r="AC70" s="603"/>
      <c r="AD70" s="603"/>
      <c r="AE70" s="603"/>
      <c r="AF70" s="604">
        <v>0</v>
      </c>
      <c r="AG70" s="603"/>
      <c r="AH70" s="604">
        <v>13923.024678400683</v>
      </c>
      <c r="AI70" s="603"/>
      <c r="AJ70" s="604">
        <v>0</v>
      </c>
      <c r="AK70" s="603"/>
      <c r="AL70" s="603">
        <v>13923.024678400683</v>
      </c>
      <c r="AN70" s="603">
        <v>0</v>
      </c>
      <c r="AO70" s="603"/>
      <c r="AP70" s="605">
        <v>262.15012509661125</v>
      </c>
      <c r="AQ70" s="603"/>
      <c r="AR70" s="603">
        <v>0</v>
      </c>
      <c r="AS70" s="603"/>
      <c r="AT70" s="604">
        <v>0</v>
      </c>
      <c r="AU70" s="603"/>
      <c r="AV70" s="604">
        <v>13660.874553304071</v>
      </c>
      <c r="AW70" s="603"/>
      <c r="AX70" s="604">
        <v>0</v>
      </c>
      <c r="AY70" s="603"/>
      <c r="AZ70" s="603">
        <v>13660.874553304071</v>
      </c>
      <c r="BC70" s="602">
        <v>428</v>
      </c>
    </row>
    <row r="71" spans="1:55" ht="15" x14ac:dyDescent="0.25">
      <c r="A71" s="602">
        <v>429</v>
      </c>
      <c r="B71" s="606" t="s">
        <v>1611</v>
      </c>
      <c r="F71" s="605">
        <v>10.21516955046464</v>
      </c>
      <c r="G71" s="603"/>
      <c r="H71" s="605">
        <v>6.1868835363948245</v>
      </c>
      <c r="I71" s="603"/>
      <c r="J71" s="605">
        <v>4.028286014069816</v>
      </c>
      <c r="L71" s="617"/>
      <c r="N71" s="603">
        <v>0</v>
      </c>
      <c r="O71" s="603"/>
      <c r="P71" s="603">
        <v>4.028286014069816</v>
      </c>
      <c r="Q71" s="603"/>
      <c r="R71" s="603">
        <v>0</v>
      </c>
      <c r="S71" s="603"/>
      <c r="T71" s="603">
        <v>4.028286014069816</v>
      </c>
      <c r="U71" s="603"/>
      <c r="V71" s="603"/>
      <c r="W71" s="603"/>
      <c r="X71" s="603">
        <v>0</v>
      </c>
      <c r="Y71" s="603"/>
      <c r="Z71" s="616">
        <v>0.95563997929694433</v>
      </c>
      <c r="AA71" s="603"/>
      <c r="AB71" s="603">
        <v>0</v>
      </c>
      <c r="AC71" s="603"/>
      <c r="AD71" s="603"/>
      <c r="AE71" s="603"/>
      <c r="AF71" s="604">
        <v>0</v>
      </c>
      <c r="AG71" s="603"/>
      <c r="AH71" s="604">
        <v>3.0726460347728715</v>
      </c>
      <c r="AI71" s="603"/>
      <c r="AJ71" s="604">
        <v>0</v>
      </c>
      <c r="AK71" s="603"/>
      <c r="AL71" s="603">
        <v>3.0726460347728715</v>
      </c>
      <c r="AN71" s="603">
        <v>0</v>
      </c>
      <c r="AO71" s="603"/>
      <c r="AP71" s="605">
        <v>5.7853416265426068E-2</v>
      </c>
      <c r="AQ71" s="603"/>
      <c r="AR71" s="603">
        <v>0</v>
      </c>
      <c r="AS71" s="603"/>
      <c r="AT71" s="604">
        <v>0</v>
      </c>
      <c r="AU71" s="603"/>
      <c r="AV71" s="604">
        <v>3.0147926185074452</v>
      </c>
      <c r="AW71" s="603"/>
      <c r="AX71" s="604">
        <v>0</v>
      </c>
      <c r="AY71" s="603"/>
      <c r="AZ71" s="603">
        <v>3.0147926185074452</v>
      </c>
      <c r="BC71" s="602">
        <v>429</v>
      </c>
    </row>
    <row r="72" spans="1:55" ht="15" x14ac:dyDescent="0.25">
      <c r="A72" s="602">
        <v>430</v>
      </c>
      <c r="B72" s="606" t="s">
        <v>1610</v>
      </c>
      <c r="F72" s="605">
        <v>79588.641600000003</v>
      </c>
      <c r="G72" s="603"/>
      <c r="H72" s="605">
        <v>47742.789596543997</v>
      </c>
      <c r="I72" s="603"/>
      <c r="J72" s="605">
        <v>31845.852003456002</v>
      </c>
      <c r="L72" s="617"/>
      <c r="N72" s="603">
        <v>0</v>
      </c>
      <c r="O72" s="603"/>
      <c r="P72" s="603">
        <v>31845.852003456002</v>
      </c>
      <c r="Q72" s="603"/>
      <c r="R72" s="603">
        <v>0</v>
      </c>
      <c r="S72" s="603"/>
      <c r="T72" s="603">
        <v>31845.852003456002</v>
      </c>
      <c r="U72" s="603"/>
      <c r="V72" s="603"/>
      <c r="W72" s="603"/>
      <c r="X72" s="603">
        <v>0</v>
      </c>
      <c r="Y72" s="603"/>
      <c r="Z72" s="616">
        <v>7554.8680612500302</v>
      </c>
      <c r="AA72" s="603"/>
      <c r="AB72" s="603">
        <v>0</v>
      </c>
      <c r="AC72" s="603"/>
      <c r="AD72" s="603"/>
      <c r="AE72" s="603"/>
      <c r="AF72" s="604">
        <v>0</v>
      </c>
      <c r="AG72" s="603"/>
      <c r="AH72" s="604">
        <v>24290.983942205974</v>
      </c>
      <c r="AI72" s="603"/>
      <c r="AJ72" s="604">
        <v>0</v>
      </c>
      <c r="AK72" s="603"/>
      <c r="AL72" s="603">
        <v>24290.983942205974</v>
      </c>
      <c r="AN72" s="603">
        <v>0</v>
      </c>
      <c r="AO72" s="603"/>
      <c r="AP72" s="605">
        <v>457.36358487159845</v>
      </c>
      <c r="AQ72" s="603"/>
      <c r="AR72" s="603">
        <v>0</v>
      </c>
      <c r="AS72" s="603"/>
      <c r="AT72" s="604">
        <v>0</v>
      </c>
      <c r="AU72" s="603"/>
      <c r="AV72" s="604">
        <v>23833.620357334377</v>
      </c>
      <c r="AW72" s="603"/>
      <c r="AX72" s="604">
        <v>0</v>
      </c>
      <c r="AY72" s="603"/>
      <c r="AZ72" s="603">
        <v>23833.620357334377</v>
      </c>
      <c r="BC72" s="602">
        <v>430</v>
      </c>
    </row>
    <row r="73" spans="1:55" ht="15" x14ac:dyDescent="0.25">
      <c r="A73" s="602">
        <v>431</v>
      </c>
      <c r="B73" s="606" t="s">
        <v>1609</v>
      </c>
      <c r="F73" s="605">
        <v>138316.12419999999</v>
      </c>
      <c r="G73" s="603"/>
      <c r="H73" s="605">
        <v>82971.771394048003</v>
      </c>
      <c r="I73" s="603"/>
      <c r="J73" s="605">
        <v>55344.352805952003</v>
      </c>
      <c r="L73" s="617"/>
      <c r="N73" s="603">
        <v>0</v>
      </c>
      <c r="O73" s="603"/>
      <c r="P73" s="603">
        <v>55344.352805952003</v>
      </c>
      <c r="Q73" s="603"/>
      <c r="R73" s="603">
        <v>0</v>
      </c>
      <c r="S73" s="603"/>
      <c r="T73" s="603">
        <v>55344.352805952003</v>
      </c>
      <c r="U73" s="603"/>
      <c r="V73" s="603"/>
      <c r="W73" s="603"/>
      <c r="X73" s="603">
        <v>0</v>
      </c>
      <c r="Y73" s="603"/>
      <c r="Z73" s="616">
        <v>13129.473921403165</v>
      </c>
      <c r="AA73" s="603"/>
      <c r="AB73" s="603">
        <v>0</v>
      </c>
      <c r="AC73" s="603"/>
      <c r="AD73" s="603"/>
      <c r="AE73" s="603"/>
      <c r="AF73" s="604">
        <v>0</v>
      </c>
      <c r="AG73" s="603"/>
      <c r="AH73" s="604">
        <v>42214.878884548838</v>
      </c>
      <c r="AI73" s="603"/>
      <c r="AJ73" s="604">
        <v>0</v>
      </c>
      <c r="AK73" s="603"/>
      <c r="AL73" s="603">
        <v>42214.878884548838</v>
      </c>
      <c r="AN73" s="603">
        <v>0</v>
      </c>
      <c r="AO73" s="603"/>
      <c r="AP73" s="605">
        <v>794.84422646257758</v>
      </c>
      <c r="AQ73" s="603"/>
      <c r="AR73" s="603">
        <v>0</v>
      </c>
      <c r="AS73" s="603"/>
      <c r="AT73" s="604">
        <v>0</v>
      </c>
      <c r="AU73" s="603"/>
      <c r="AV73" s="604">
        <v>41420.034658086261</v>
      </c>
      <c r="AW73" s="603"/>
      <c r="AX73" s="604">
        <v>0</v>
      </c>
      <c r="AY73" s="603"/>
      <c r="AZ73" s="603">
        <v>41420.034658086261</v>
      </c>
      <c r="BC73" s="602">
        <v>431</v>
      </c>
    </row>
    <row r="74" spans="1:55" ht="15" x14ac:dyDescent="0.25">
      <c r="A74" s="602">
        <v>432</v>
      </c>
      <c r="B74" s="606" t="s">
        <v>1608</v>
      </c>
      <c r="F74" s="605">
        <v>42824.849600000001</v>
      </c>
      <c r="G74" s="603"/>
      <c r="H74" s="605">
        <v>25839.92877952</v>
      </c>
      <c r="I74" s="603"/>
      <c r="J74" s="605">
        <v>16984.920820480002</v>
      </c>
      <c r="L74" s="617"/>
      <c r="N74" s="603">
        <v>0</v>
      </c>
      <c r="O74" s="603"/>
      <c r="P74" s="603">
        <v>16984.920820480002</v>
      </c>
      <c r="Q74" s="603"/>
      <c r="R74" s="603">
        <v>0</v>
      </c>
      <c r="S74" s="603"/>
      <c r="T74" s="603">
        <v>16984.920820480002</v>
      </c>
      <c r="U74" s="603"/>
      <c r="V74" s="603"/>
      <c r="W74" s="603"/>
      <c r="X74" s="603">
        <v>0</v>
      </c>
      <c r="Y74" s="603"/>
      <c r="Z74" s="616">
        <v>4029.3736156149789</v>
      </c>
      <c r="AA74" s="603"/>
      <c r="AB74" s="603">
        <v>0</v>
      </c>
      <c r="AC74" s="603"/>
      <c r="AD74" s="603"/>
      <c r="AE74" s="603"/>
      <c r="AF74" s="604">
        <v>0</v>
      </c>
      <c r="AG74" s="603"/>
      <c r="AH74" s="604">
        <v>12955.547204865023</v>
      </c>
      <c r="AI74" s="603"/>
      <c r="AJ74" s="604">
        <v>0</v>
      </c>
      <c r="AK74" s="603"/>
      <c r="AL74" s="603">
        <v>12955.547204865023</v>
      </c>
      <c r="AN74" s="603">
        <v>0</v>
      </c>
      <c r="AO74" s="603"/>
      <c r="AP74" s="605">
        <v>243.93394387350503</v>
      </c>
      <c r="AQ74" s="603"/>
      <c r="AR74" s="603">
        <v>0</v>
      </c>
      <c r="AS74" s="603"/>
      <c r="AT74" s="604">
        <v>0</v>
      </c>
      <c r="AU74" s="603"/>
      <c r="AV74" s="604">
        <v>12711.613260991518</v>
      </c>
      <c r="AW74" s="603"/>
      <c r="AX74" s="604">
        <v>0</v>
      </c>
      <c r="AY74" s="603"/>
      <c r="AZ74" s="603">
        <v>12711.613260991518</v>
      </c>
      <c r="BC74" s="602">
        <v>432</v>
      </c>
    </row>
    <row r="75" spans="1:55" ht="15" x14ac:dyDescent="0.25">
      <c r="A75" s="602">
        <v>433</v>
      </c>
      <c r="B75" s="606" t="s">
        <v>1607</v>
      </c>
      <c r="F75" s="605">
        <v>-176949.63399999999</v>
      </c>
      <c r="G75" s="603"/>
      <c r="H75" s="605">
        <v>-106152.043895808</v>
      </c>
      <c r="I75" s="603"/>
      <c r="J75" s="605">
        <v>-70797.590104192001</v>
      </c>
      <c r="L75" s="617"/>
      <c r="N75" s="603">
        <v>0</v>
      </c>
      <c r="O75" s="603"/>
      <c r="P75" s="603">
        <v>-70797.590104192001</v>
      </c>
      <c r="Q75" s="603"/>
      <c r="R75" s="603">
        <v>0</v>
      </c>
      <c r="S75" s="603"/>
      <c r="T75" s="603">
        <v>-70797.590104192001</v>
      </c>
      <c r="U75" s="603"/>
      <c r="V75" s="603"/>
      <c r="W75" s="603"/>
      <c r="X75" s="603">
        <v>0</v>
      </c>
      <c r="Y75" s="603"/>
      <c r="Z75" s="616">
        <v>-16795.482571280747</v>
      </c>
      <c r="AA75" s="603"/>
      <c r="AB75" s="603">
        <v>0</v>
      </c>
      <c r="AC75" s="603"/>
      <c r="AD75" s="603"/>
      <c r="AE75" s="603"/>
      <c r="AF75" s="604">
        <v>0</v>
      </c>
      <c r="AG75" s="603"/>
      <c r="AH75" s="604">
        <v>-54002.10753291125</v>
      </c>
      <c r="AI75" s="603"/>
      <c r="AJ75" s="604">
        <v>0</v>
      </c>
      <c r="AK75" s="603"/>
      <c r="AL75" s="603">
        <v>-54002.10753291125</v>
      </c>
      <c r="AN75" s="603">
        <v>0</v>
      </c>
      <c r="AO75" s="603"/>
      <c r="AP75" s="605">
        <v>-1016.780446219786</v>
      </c>
      <c r="AQ75" s="603"/>
      <c r="AR75" s="603">
        <v>0</v>
      </c>
      <c r="AS75" s="603"/>
      <c r="AT75" s="604">
        <v>0</v>
      </c>
      <c r="AU75" s="603"/>
      <c r="AV75" s="604">
        <v>-52985.327086691461</v>
      </c>
      <c r="AW75" s="603"/>
      <c r="AX75" s="604">
        <v>0</v>
      </c>
      <c r="AY75" s="603"/>
      <c r="AZ75" s="603">
        <v>-52985.327086691461</v>
      </c>
      <c r="BC75" s="602">
        <v>433</v>
      </c>
    </row>
    <row r="76" spans="1:55" ht="15" x14ac:dyDescent="0.25">
      <c r="A76" s="602">
        <v>434</v>
      </c>
      <c r="B76" s="606" t="s">
        <v>1606</v>
      </c>
      <c r="F76" s="605">
        <v>19042.077400000002</v>
      </c>
      <c r="G76" s="603"/>
      <c r="H76" s="605">
        <v>11423.045504128</v>
      </c>
      <c r="I76" s="603"/>
      <c r="J76" s="605">
        <v>7619.0318958720009</v>
      </c>
      <c r="L76" s="617"/>
      <c r="N76" s="603">
        <v>0</v>
      </c>
      <c r="O76" s="603"/>
      <c r="P76" s="603">
        <v>7619.0318958720009</v>
      </c>
      <c r="Q76" s="603"/>
      <c r="R76" s="603">
        <v>0</v>
      </c>
      <c r="S76" s="603"/>
      <c r="T76" s="603">
        <v>7619.0318958720009</v>
      </c>
      <c r="U76" s="603"/>
      <c r="V76" s="603"/>
      <c r="W76" s="603"/>
      <c r="X76" s="603">
        <v>0</v>
      </c>
      <c r="Y76" s="603"/>
      <c r="Z76" s="616">
        <v>1807.4812607155868</v>
      </c>
      <c r="AA76" s="603"/>
      <c r="AB76" s="603">
        <v>0</v>
      </c>
      <c r="AC76" s="603"/>
      <c r="AD76" s="603"/>
      <c r="AE76" s="603"/>
      <c r="AF76" s="604">
        <v>0</v>
      </c>
      <c r="AG76" s="603"/>
      <c r="AH76" s="604">
        <v>5811.5506351564145</v>
      </c>
      <c r="AI76" s="603"/>
      <c r="AJ76" s="604">
        <v>0</v>
      </c>
      <c r="AK76" s="603"/>
      <c r="AL76" s="603">
        <v>5811.5506351564145</v>
      </c>
      <c r="AN76" s="603">
        <v>0</v>
      </c>
      <c r="AO76" s="603"/>
      <c r="AP76" s="605">
        <v>109.42297102834314</v>
      </c>
      <c r="AQ76" s="603"/>
      <c r="AR76" s="603">
        <v>0</v>
      </c>
      <c r="AS76" s="603"/>
      <c r="AT76" s="604">
        <v>0</v>
      </c>
      <c r="AU76" s="603"/>
      <c r="AV76" s="604">
        <v>5702.127664128071</v>
      </c>
      <c r="AW76" s="603"/>
      <c r="AX76" s="604">
        <v>0</v>
      </c>
      <c r="AY76" s="603"/>
      <c r="AZ76" s="603">
        <v>5702.127664128071</v>
      </c>
      <c r="BC76" s="602">
        <v>434</v>
      </c>
    </row>
    <row r="77" spans="1:55" ht="15" x14ac:dyDescent="0.25">
      <c r="A77" s="602">
        <v>435</v>
      </c>
      <c r="B77" s="606" t="s">
        <v>1605</v>
      </c>
      <c r="F77" s="605">
        <v>186182.91084647487</v>
      </c>
      <c r="G77" s="603"/>
      <c r="H77" s="605">
        <v>112339.01732682377</v>
      </c>
      <c r="I77" s="603"/>
      <c r="J77" s="605">
        <v>73843.893519651116</v>
      </c>
      <c r="L77" s="617"/>
      <c r="N77" s="603">
        <v>0</v>
      </c>
      <c r="O77" s="603"/>
      <c r="P77" s="603">
        <v>73843.893519651116</v>
      </c>
      <c r="Q77" s="603"/>
      <c r="R77" s="603">
        <v>0</v>
      </c>
      <c r="S77" s="603"/>
      <c r="T77" s="603">
        <v>73843.893519651116</v>
      </c>
      <c r="U77" s="603"/>
      <c r="V77" s="603"/>
      <c r="W77" s="603"/>
      <c r="X77" s="603">
        <v>0</v>
      </c>
      <c r="Y77" s="603"/>
      <c r="Z77" s="616">
        <v>17518.164457004244</v>
      </c>
      <c r="AA77" s="603"/>
      <c r="AB77" s="603">
        <v>0</v>
      </c>
      <c r="AC77" s="603"/>
      <c r="AD77" s="603"/>
      <c r="AE77" s="603"/>
      <c r="AF77" s="604">
        <v>0</v>
      </c>
      <c r="AG77" s="603"/>
      <c r="AH77" s="604">
        <v>56325.729062646875</v>
      </c>
      <c r="AI77" s="603"/>
      <c r="AJ77" s="604">
        <v>0</v>
      </c>
      <c r="AK77" s="603"/>
      <c r="AL77" s="603">
        <v>56325.729062646875</v>
      </c>
      <c r="AN77" s="603">
        <v>0</v>
      </c>
      <c r="AO77" s="603"/>
      <c r="AP77" s="605">
        <v>1060.5308301174996</v>
      </c>
      <c r="AQ77" s="603"/>
      <c r="AR77" s="603">
        <v>0</v>
      </c>
      <c r="AS77" s="603"/>
      <c r="AT77" s="604">
        <v>0</v>
      </c>
      <c r="AU77" s="603"/>
      <c r="AV77" s="604">
        <v>55265.198232529372</v>
      </c>
      <c r="AW77" s="603"/>
      <c r="AX77" s="604">
        <v>0</v>
      </c>
      <c r="AY77" s="603"/>
      <c r="AZ77" s="603">
        <v>55265.198232529372</v>
      </c>
      <c r="BC77" s="602">
        <v>435</v>
      </c>
    </row>
    <row r="78" spans="1:55" ht="15" x14ac:dyDescent="0.25">
      <c r="A78" s="602">
        <v>436</v>
      </c>
      <c r="B78" s="606" t="s">
        <v>1604</v>
      </c>
      <c r="F78" s="605">
        <v>-44233.094088579019</v>
      </c>
      <c r="G78" s="603"/>
      <c r="H78" s="605">
        <v>-26689.47596975568</v>
      </c>
      <c r="I78" s="603"/>
      <c r="J78" s="605">
        <v>-17543.618118823335</v>
      </c>
      <c r="L78" s="617"/>
      <c r="N78" s="603">
        <v>0</v>
      </c>
      <c r="O78" s="603"/>
      <c r="P78" s="603">
        <v>-17543.618118823335</v>
      </c>
      <c r="Q78" s="603"/>
      <c r="R78" s="603">
        <v>0</v>
      </c>
      <c r="S78" s="603"/>
      <c r="T78" s="603">
        <v>-17543.618118823335</v>
      </c>
      <c r="U78" s="603"/>
      <c r="V78" s="603"/>
      <c r="W78" s="603"/>
      <c r="X78" s="603">
        <v>0</v>
      </c>
      <c r="Y78" s="603"/>
      <c r="Z78" s="616">
        <v>-4161.9147193889539</v>
      </c>
      <c r="AA78" s="603"/>
      <c r="AB78" s="603">
        <v>0</v>
      </c>
      <c r="AC78" s="603"/>
      <c r="AD78" s="603"/>
      <c r="AE78" s="603"/>
      <c r="AF78" s="604">
        <v>0</v>
      </c>
      <c r="AG78" s="603"/>
      <c r="AH78" s="604">
        <v>-13381.70339943438</v>
      </c>
      <c r="AI78" s="603"/>
      <c r="AJ78" s="604">
        <v>0</v>
      </c>
      <c r="AK78" s="603"/>
      <c r="AL78" s="603">
        <v>-13381.70339943438</v>
      </c>
      <c r="AN78" s="603">
        <v>0</v>
      </c>
      <c r="AO78" s="603"/>
      <c r="AP78" s="605">
        <v>-251.95783970774599</v>
      </c>
      <c r="AQ78" s="603"/>
      <c r="AR78" s="603">
        <v>0</v>
      </c>
      <c r="AS78" s="603"/>
      <c r="AT78" s="604">
        <v>0</v>
      </c>
      <c r="AU78" s="603"/>
      <c r="AV78" s="604">
        <v>-13129.745559726634</v>
      </c>
      <c r="AW78" s="603"/>
      <c r="AX78" s="604">
        <v>0</v>
      </c>
      <c r="AY78" s="603"/>
      <c r="AZ78" s="603">
        <v>-13129.745559726634</v>
      </c>
      <c r="BC78" s="602">
        <v>436</v>
      </c>
    </row>
    <row r="79" spans="1:55" ht="15" x14ac:dyDescent="0.25">
      <c r="A79" s="602">
        <v>437</v>
      </c>
      <c r="B79" s="606" t="s">
        <v>1603</v>
      </c>
      <c r="F79" s="605">
        <v>617494.83598150895</v>
      </c>
      <c r="G79" s="603"/>
      <c r="H79" s="605">
        <v>372585.0544452038</v>
      </c>
      <c r="I79" s="603"/>
      <c r="J79" s="605">
        <v>244909.78153630506</v>
      </c>
      <c r="L79" s="617"/>
      <c r="N79" s="603">
        <v>0</v>
      </c>
      <c r="O79" s="603"/>
      <c r="P79" s="603">
        <v>244909.78153630506</v>
      </c>
      <c r="Q79" s="603"/>
      <c r="R79" s="603">
        <v>0</v>
      </c>
      <c r="S79" s="603"/>
      <c r="T79" s="603">
        <v>244909.78153630506</v>
      </c>
      <c r="U79" s="603"/>
      <c r="V79" s="603"/>
      <c r="W79" s="603"/>
      <c r="X79" s="603">
        <v>0</v>
      </c>
      <c r="Y79" s="603"/>
      <c r="Z79" s="616">
        <v>58100.536491080784</v>
      </c>
      <c r="AA79" s="603"/>
      <c r="AB79" s="603">
        <v>0</v>
      </c>
      <c r="AC79" s="603"/>
      <c r="AD79" s="603"/>
      <c r="AE79" s="603"/>
      <c r="AF79" s="604">
        <v>0</v>
      </c>
      <c r="AG79" s="603"/>
      <c r="AH79" s="604">
        <v>186809.24504522426</v>
      </c>
      <c r="AI79" s="603"/>
      <c r="AJ79" s="604">
        <v>0</v>
      </c>
      <c r="AK79" s="603"/>
      <c r="AL79" s="603">
        <v>186809.24504522426</v>
      </c>
      <c r="AN79" s="603">
        <v>0</v>
      </c>
      <c r="AO79" s="603"/>
      <c r="AP79" s="605">
        <v>3517.3439743866343</v>
      </c>
      <c r="AQ79" s="603"/>
      <c r="AR79" s="603">
        <v>0</v>
      </c>
      <c r="AS79" s="603"/>
      <c r="AT79" s="604">
        <v>0</v>
      </c>
      <c r="AU79" s="603"/>
      <c r="AV79" s="604">
        <v>183291.90107083763</v>
      </c>
      <c r="AW79" s="603"/>
      <c r="AX79" s="604">
        <v>0</v>
      </c>
      <c r="AY79" s="603"/>
      <c r="AZ79" s="603">
        <v>183291.90107083763</v>
      </c>
      <c r="BC79" s="602">
        <v>437</v>
      </c>
    </row>
    <row r="80" spans="1:55" ht="15" x14ac:dyDescent="0.25">
      <c r="A80" s="602">
        <v>438</v>
      </c>
      <c r="B80" s="606" t="s">
        <v>1602</v>
      </c>
      <c r="F80" s="605">
        <v>1864201.3516246921</v>
      </c>
      <c r="G80" s="603"/>
      <c r="H80" s="605">
        <v>1124691.1101175349</v>
      </c>
      <c r="I80" s="603"/>
      <c r="J80" s="605">
        <v>739510.24150715722</v>
      </c>
      <c r="L80" s="617"/>
      <c r="N80" s="603">
        <v>0</v>
      </c>
      <c r="O80" s="603"/>
      <c r="P80" s="603">
        <v>739510.24150715722</v>
      </c>
      <c r="Q80" s="603"/>
      <c r="R80" s="603">
        <v>0</v>
      </c>
      <c r="S80" s="603"/>
      <c r="T80" s="603">
        <v>739510.24150715722</v>
      </c>
      <c r="U80" s="603"/>
      <c r="V80" s="603"/>
      <c r="W80" s="603"/>
      <c r="X80" s="603">
        <v>0</v>
      </c>
      <c r="Y80" s="603"/>
      <c r="Z80" s="616">
        <v>175435.79314264894</v>
      </c>
      <c r="AA80" s="603"/>
      <c r="AB80" s="603">
        <v>0</v>
      </c>
      <c r="AC80" s="603"/>
      <c r="AD80" s="603"/>
      <c r="AE80" s="603"/>
      <c r="AF80" s="604">
        <v>0</v>
      </c>
      <c r="AG80" s="603"/>
      <c r="AH80" s="604">
        <v>564074.44836450834</v>
      </c>
      <c r="AI80" s="603"/>
      <c r="AJ80" s="604">
        <v>0</v>
      </c>
      <c r="AK80" s="603"/>
      <c r="AL80" s="603">
        <v>564074.44836450834</v>
      </c>
      <c r="AN80" s="603">
        <v>0</v>
      </c>
      <c r="AO80" s="603"/>
      <c r="AP80" s="605">
        <v>10620.69418234657</v>
      </c>
      <c r="AQ80" s="603"/>
      <c r="AR80" s="603">
        <v>0</v>
      </c>
      <c r="AS80" s="603"/>
      <c r="AT80" s="604">
        <v>0</v>
      </c>
      <c r="AU80" s="603"/>
      <c r="AV80" s="604">
        <v>553453.75418216176</v>
      </c>
      <c r="AW80" s="603"/>
      <c r="AX80" s="604">
        <v>0</v>
      </c>
      <c r="AY80" s="603"/>
      <c r="AZ80" s="603">
        <v>553453.75418216176</v>
      </c>
      <c r="BC80" s="602">
        <v>438</v>
      </c>
    </row>
    <row r="81" spans="1:55" ht="15" x14ac:dyDescent="0.25">
      <c r="A81" s="602">
        <v>439</v>
      </c>
      <c r="B81" s="606" t="s">
        <v>1601</v>
      </c>
      <c r="F81" s="605">
        <v>-122080.81916864363</v>
      </c>
      <c r="G81" s="603"/>
      <c r="H81" s="605">
        <v>-73662.261069185886</v>
      </c>
      <c r="I81" s="603"/>
      <c r="J81" s="605">
        <v>-48418.558099457739</v>
      </c>
      <c r="L81" s="617"/>
      <c r="N81" s="603">
        <v>0</v>
      </c>
      <c r="O81" s="603"/>
      <c r="P81" s="603">
        <v>-48418.558099457739</v>
      </c>
      <c r="Q81" s="603"/>
      <c r="R81" s="603">
        <v>0</v>
      </c>
      <c r="S81" s="603"/>
      <c r="T81" s="603">
        <v>-48418.558099457739</v>
      </c>
      <c r="U81" s="603"/>
      <c r="V81" s="603"/>
      <c r="W81" s="603"/>
      <c r="X81" s="603">
        <v>0</v>
      </c>
      <c r="Y81" s="603"/>
      <c r="Z81" s="616">
        <v>-11486.450986385136</v>
      </c>
      <c r="AA81" s="603"/>
      <c r="AB81" s="603">
        <v>0</v>
      </c>
      <c r="AC81" s="603"/>
      <c r="AD81" s="603"/>
      <c r="AE81" s="603"/>
      <c r="AF81" s="604">
        <v>0</v>
      </c>
      <c r="AG81" s="603"/>
      <c r="AH81" s="604">
        <v>-36932.107113072605</v>
      </c>
      <c r="AI81" s="603"/>
      <c r="AJ81" s="604">
        <v>0</v>
      </c>
      <c r="AK81" s="603"/>
      <c r="AL81" s="603">
        <v>-36932.107113072605</v>
      </c>
      <c r="AN81" s="603">
        <v>0</v>
      </c>
      <c r="AO81" s="603"/>
      <c r="AP81" s="605">
        <v>-695.37738554705754</v>
      </c>
      <c r="AQ81" s="603"/>
      <c r="AR81" s="603">
        <v>0</v>
      </c>
      <c r="AS81" s="603"/>
      <c r="AT81" s="604">
        <v>0</v>
      </c>
      <c r="AU81" s="603"/>
      <c r="AV81" s="604">
        <v>-36236.729727525548</v>
      </c>
      <c r="AW81" s="603"/>
      <c r="AX81" s="604">
        <v>0</v>
      </c>
      <c r="AY81" s="603"/>
      <c r="AZ81" s="603">
        <v>-36236.729727525548</v>
      </c>
      <c r="BC81" s="602">
        <v>439</v>
      </c>
    </row>
    <row r="82" spans="1:55" ht="15" x14ac:dyDescent="0.25">
      <c r="A82" s="602">
        <v>440</v>
      </c>
      <c r="B82" s="606" t="s">
        <v>1600</v>
      </c>
      <c r="F82" s="605">
        <v>-34475.896786654914</v>
      </c>
      <c r="G82" s="603"/>
      <c r="H82" s="605">
        <v>-20681.103871194482</v>
      </c>
      <c r="I82" s="603"/>
      <c r="J82" s="605">
        <v>-13794.792915460432</v>
      </c>
      <c r="L82" s="617"/>
      <c r="N82" s="603">
        <v>0</v>
      </c>
      <c r="O82" s="603"/>
      <c r="P82" s="603">
        <v>-13794.792915460432</v>
      </c>
      <c r="Q82" s="603"/>
      <c r="R82" s="603">
        <v>0</v>
      </c>
      <c r="S82" s="603"/>
      <c r="T82" s="603">
        <v>-13794.792915460432</v>
      </c>
      <c r="U82" s="603"/>
      <c r="V82" s="603"/>
      <c r="W82" s="603"/>
      <c r="X82" s="603">
        <v>0</v>
      </c>
      <c r="Y82" s="603"/>
      <c r="Z82" s="616">
        <v>-3272.5719003297572</v>
      </c>
      <c r="AA82" s="603"/>
      <c r="AB82" s="603">
        <v>0</v>
      </c>
      <c r="AC82" s="603"/>
      <c r="AD82" s="603"/>
      <c r="AE82" s="603"/>
      <c r="AF82" s="604">
        <v>0</v>
      </c>
      <c r="AG82" s="603"/>
      <c r="AH82" s="604">
        <v>-10522.221015130675</v>
      </c>
      <c r="AI82" s="603"/>
      <c r="AJ82" s="604">
        <v>0</v>
      </c>
      <c r="AK82" s="603"/>
      <c r="AL82" s="603">
        <v>-10522.221015130675</v>
      </c>
      <c r="AN82" s="603">
        <v>0</v>
      </c>
      <c r="AO82" s="603"/>
      <c r="AP82" s="605">
        <v>-198.11798220036994</v>
      </c>
      <c r="AQ82" s="603"/>
      <c r="AR82" s="603">
        <v>0</v>
      </c>
      <c r="AS82" s="603"/>
      <c r="AT82" s="604">
        <v>0</v>
      </c>
      <c r="AU82" s="603"/>
      <c r="AV82" s="604">
        <v>-10324.103032930305</v>
      </c>
      <c r="AW82" s="603"/>
      <c r="AX82" s="604">
        <v>0</v>
      </c>
      <c r="AY82" s="603"/>
      <c r="AZ82" s="603">
        <v>-10324.103032930305</v>
      </c>
      <c r="BC82" s="602">
        <v>440</v>
      </c>
    </row>
    <row r="83" spans="1:55" ht="15" x14ac:dyDescent="0.25">
      <c r="A83" s="602">
        <v>441</v>
      </c>
      <c r="B83" s="606" t="s">
        <v>1599</v>
      </c>
      <c r="F83" s="605">
        <v>73984.116584648276</v>
      </c>
      <c r="G83" s="603"/>
      <c r="H83" s="605">
        <v>58565.418742607122</v>
      </c>
      <c r="I83" s="603"/>
      <c r="J83" s="605">
        <v>15418.697842041158</v>
      </c>
      <c r="L83" s="617"/>
      <c r="N83" s="603">
        <v>0</v>
      </c>
      <c r="O83" s="603"/>
      <c r="P83" s="603">
        <v>15418.697842041158</v>
      </c>
      <c r="Q83" s="603"/>
      <c r="R83" s="603">
        <v>0</v>
      </c>
      <c r="S83" s="603"/>
      <c r="T83" s="603">
        <v>15418.697842041158</v>
      </c>
      <c r="U83" s="603"/>
      <c r="V83" s="603"/>
      <c r="W83" s="603"/>
      <c r="X83" s="603">
        <v>0</v>
      </c>
      <c r="Y83" s="603"/>
      <c r="Z83" s="616">
        <v>3657.8147716148433</v>
      </c>
      <c r="AA83" s="603"/>
      <c r="AB83" s="603">
        <v>0</v>
      </c>
      <c r="AC83" s="603"/>
      <c r="AD83" s="603"/>
      <c r="AE83" s="603"/>
      <c r="AF83" s="604">
        <v>0</v>
      </c>
      <c r="AG83" s="603"/>
      <c r="AH83" s="604">
        <v>11760.883070426315</v>
      </c>
      <c r="AI83" s="603"/>
      <c r="AJ83" s="604">
        <v>0</v>
      </c>
      <c r="AK83" s="603"/>
      <c r="AL83" s="603">
        <v>11760.883070426315</v>
      </c>
      <c r="AN83" s="603">
        <v>0</v>
      </c>
      <c r="AO83" s="603"/>
      <c r="AP83" s="605">
        <v>221.44017118218804</v>
      </c>
      <c r="AQ83" s="603"/>
      <c r="AR83" s="603">
        <v>0</v>
      </c>
      <c r="AS83" s="603"/>
      <c r="AT83" s="604">
        <v>0</v>
      </c>
      <c r="AU83" s="603"/>
      <c r="AV83" s="604">
        <v>11539.442899244126</v>
      </c>
      <c r="AW83" s="603"/>
      <c r="AX83" s="604">
        <v>0</v>
      </c>
      <c r="AY83" s="603"/>
      <c r="AZ83" s="603">
        <v>11539.442899244126</v>
      </c>
      <c r="BC83" s="602">
        <v>441</v>
      </c>
    </row>
    <row r="84" spans="1:55" ht="15" x14ac:dyDescent="0.25">
      <c r="A84" s="602">
        <v>442</v>
      </c>
      <c r="B84" s="606" t="s">
        <v>1598</v>
      </c>
      <c r="F84" s="605">
        <v>928.07819827603748</v>
      </c>
      <c r="G84" s="603"/>
      <c r="H84" s="605">
        <v>556.76096732724022</v>
      </c>
      <c r="I84" s="603"/>
      <c r="J84" s="605">
        <v>371.31723094879726</v>
      </c>
      <c r="L84" s="617"/>
      <c r="N84" s="603">
        <v>0</v>
      </c>
      <c r="O84" s="603"/>
      <c r="P84" s="603">
        <v>371.31723094879726</v>
      </c>
      <c r="Q84" s="603"/>
      <c r="R84" s="603">
        <v>0</v>
      </c>
      <c r="S84" s="603"/>
      <c r="T84" s="603">
        <v>371.31723094879726</v>
      </c>
      <c r="U84" s="603"/>
      <c r="V84" s="603"/>
      <c r="W84" s="603"/>
      <c r="X84" s="603">
        <v>0</v>
      </c>
      <c r="Y84" s="603"/>
      <c r="Z84" s="616">
        <v>88.088479729869874</v>
      </c>
      <c r="AA84" s="603"/>
      <c r="AB84" s="603">
        <v>0</v>
      </c>
      <c r="AC84" s="603"/>
      <c r="AD84" s="603"/>
      <c r="AE84" s="603"/>
      <c r="AF84" s="604">
        <v>0</v>
      </c>
      <c r="AG84" s="603"/>
      <c r="AH84" s="604">
        <v>283.22875121892741</v>
      </c>
      <c r="AI84" s="603"/>
      <c r="AJ84" s="604">
        <v>0</v>
      </c>
      <c r="AK84" s="603"/>
      <c r="AL84" s="603">
        <v>283.22875121892741</v>
      </c>
      <c r="AN84" s="603">
        <v>0</v>
      </c>
      <c r="AO84" s="603"/>
      <c r="AP84" s="605">
        <v>5.3327817969168176</v>
      </c>
      <c r="AQ84" s="603"/>
      <c r="AR84" s="603">
        <v>0</v>
      </c>
      <c r="AS84" s="603"/>
      <c r="AT84" s="604">
        <v>0</v>
      </c>
      <c r="AU84" s="603"/>
      <c r="AV84" s="604">
        <v>277.89596942201058</v>
      </c>
      <c r="AW84" s="603"/>
      <c r="AX84" s="604">
        <v>0</v>
      </c>
      <c r="AY84" s="603"/>
      <c r="AZ84" s="603">
        <v>277.89596942201058</v>
      </c>
      <c r="BC84" s="602">
        <v>442</v>
      </c>
    </row>
    <row r="85" spans="1:55" ht="15" x14ac:dyDescent="0.25">
      <c r="A85" s="602">
        <v>443</v>
      </c>
      <c r="B85" s="606" t="s">
        <v>1597</v>
      </c>
      <c r="F85" s="605">
        <v>19298495.997185547</v>
      </c>
      <c r="G85" s="603"/>
      <c r="H85" s="605">
        <v>11429050.618671767</v>
      </c>
      <c r="I85" s="603"/>
      <c r="J85" s="605">
        <v>7869445.3785137795</v>
      </c>
      <c r="L85" s="617"/>
      <c r="N85" s="603">
        <v>0</v>
      </c>
      <c r="O85" s="603"/>
      <c r="P85" s="603">
        <v>7869445.3785137795</v>
      </c>
      <c r="Q85" s="603"/>
      <c r="R85" s="603">
        <v>0</v>
      </c>
      <c r="S85" s="603"/>
      <c r="T85" s="603">
        <v>7869445.3785137795</v>
      </c>
      <c r="U85" s="603"/>
      <c r="V85" s="603"/>
      <c r="W85" s="603"/>
      <c r="X85" s="603">
        <v>0</v>
      </c>
      <c r="Y85" s="603"/>
      <c r="Z85" s="616">
        <v>1866887.4534565271</v>
      </c>
      <c r="AA85" s="603"/>
      <c r="AB85" s="603">
        <v>0</v>
      </c>
      <c r="AC85" s="603"/>
      <c r="AD85" s="603"/>
      <c r="AE85" s="603"/>
      <c r="AF85" s="604">
        <v>0</v>
      </c>
      <c r="AG85" s="603"/>
      <c r="AH85" s="604">
        <v>6002557.9250572529</v>
      </c>
      <c r="AI85" s="603"/>
      <c r="AJ85" s="604">
        <v>0</v>
      </c>
      <c r="AK85" s="603"/>
      <c r="AL85" s="603">
        <v>6002557.9250572529</v>
      </c>
      <c r="AN85" s="603">
        <v>0</v>
      </c>
      <c r="AO85" s="603"/>
      <c r="AP85" s="605">
        <v>113019.35802746618</v>
      </c>
      <c r="AQ85" s="603"/>
      <c r="AR85" s="603">
        <v>0</v>
      </c>
      <c r="AS85" s="603"/>
      <c r="AT85" s="604">
        <v>0</v>
      </c>
      <c r="AU85" s="603"/>
      <c r="AV85" s="604">
        <v>5889538.5670297863</v>
      </c>
      <c r="AW85" s="603"/>
      <c r="AX85" s="604">
        <v>0</v>
      </c>
      <c r="AY85" s="603"/>
      <c r="AZ85" s="603">
        <v>5889538.5670297863</v>
      </c>
      <c r="BC85" s="602">
        <v>443</v>
      </c>
    </row>
    <row r="86" spans="1:55" ht="15" x14ac:dyDescent="0.25">
      <c r="A86" s="602">
        <v>444</v>
      </c>
      <c r="B86" s="606" t="s">
        <v>1596</v>
      </c>
      <c r="F86" s="605">
        <v>1257231.8788000001</v>
      </c>
      <c r="G86" s="603"/>
      <c r="H86" s="605">
        <v>755662.71551040001</v>
      </c>
      <c r="I86" s="603"/>
      <c r="J86" s="605">
        <v>501569.16328959999</v>
      </c>
      <c r="L86" s="617"/>
      <c r="N86" s="603">
        <v>0</v>
      </c>
      <c r="O86" s="603"/>
      <c r="P86" s="603">
        <v>501569.16328959999</v>
      </c>
      <c r="Q86" s="603"/>
      <c r="R86" s="603">
        <v>0</v>
      </c>
      <c r="S86" s="603"/>
      <c r="T86" s="603">
        <v>501569.16328959999</v>
      </c>
      <c r="U86" s="603"/>
      <c r="V86" s="603"/>
      <c r="W86" s="603"/>
      <c r="X86" s="603">
        <v>0</v>
      </c>
      <c r="Y86" s="603"/>
      <c r="Z86" s="616">
        <v>118988.4588998679</v>
      </c>
      <c r="AA86" s="603"/>
      <c r="AB86" s="603">
        <v>0</v>
      </c>
      <c r="AC86" s="603"/>
      <c r="AD86" s="603"/>
      <c r="AE86" s="603"/>
      <c r="AF86" s="604">
        <v>0</v>
      </c>
      <c r="AG86" s="603"/>
      <c r="AH86" s="604">
        <v>382580.7043897321</v>
      </c>
      <c r="AI86" s="603"/>
      <c r="AJ86" s="604">
        <v>0</v>
      </c>
      <c r="AK86" s="603"/>
      <c r="AL86" s="603">
        <v>382580.7043897321</v>
      </c>
      <c r="AN86" s="603">
        <v>0</v>
      </c>
      <c r="AO86" s="603"/>
      <c r="AP86" s="605">
        <v>7203.4332935505845</v>
      </c>
      <c r="AQ86" s="603"/>
      <c r="AR86" s="603">
        <v>0</v>
      </c>
      <c r="AS86" s="603"/>
      <c r="AT86" s="604">
        <v>0</v>
      </c>
      <c r="AU86" s="603"/>
      <c r="AV86" s="604">
        <v>375377.27109618153</v>
      </c>
      <c r="AW86" s="603"/>
      <c r="AX86" s="604">
        <v>0</v>
      </c>
      <c r="AY86" s="603"/>
      <c r="AZ86" s="603">
        <v>375377.27109618153</v>
      </c>
      <c r="BC86" s="602">
        <v>444</v>
      </c>
    </row>
    <row r="87" spans="1:55" ht="15" x14ac:dyDescent="0.25">
      <c r="A87" s="602">
        <v>445</v>
      </c>
      <c r="B87" s="606" t="s">
        <v>1595</v>
      </c>
      <c r="F87" s="605">
        <v>1143941.5022</v>
      </c>
      <c r="G87" s="603"/>
      <c r="H87" s="605">
        <v>687601.58116902411</v>
      </c>
      <c r="I87" s="603"/>
      <c r="J87" s="605">
        <v>456339.92103097605</v>
      </c>
      <c r="L87" s="617"/>
      <c r="N87" s="603">
        <v>0</v>
      </c>
      <c r="O87" s="603"/>
      <c r="P87" s="603">
        <v>456339.92103097605</v>
      </c>
      <c r="Q87" s="603"/>
      <c r="R87" s="603">
        <v>0</v>
      </c>
      <c r="S87" s="603"/>
      <c r="T87" s="603">
        <v>456339.92103097605</v>
      </c>
      <c r="U87" s="603"/>
      <c r="V87" s="603"/>
      <c r="W87" s="603"/>
      <c r="X87" s="603">
        <v>0</v>
      </c>
      <c r="Y87" s="603"/>
      <c r="Z87" s="616">
        <v>108258.61698082814</v>
      </c>
      <c r="AA87" s="603"/>
      <c r="AB87" s="603">
        <v>0</v>
      </c>
      <c r="AC87" s="603"/>
      <c r="AD87" s="603"/>
      <c r="AE87" s="603"/>
      <c r="AF87" s="604">
        <v>0</v>
      </c>
      <c r="AG87" s="603"/>
      <c r="AH87" s="604">
        <v>348081.30405014788</v>
      </c>
      <c r="AI87" s="603"/>
      <c r="AJ87" s="604">
        <v>0</v>
      </c>
      <c r="AK87" s="603"/>
      <c r="AL87" s="603">
        <v>348081.30405014788</v>
      </c>
      <c r="AN87" s="603">
        <v>0</v>
      </c>
      <c r="AO87" s="603"/>
      <c r="AP87" s="605">
        <v>6553.8602069776371</v>
      </c>
      <c r="AQ87" s="603"/>
      <c r="AR87" s="603">
        <v>0</v>
      </c>
      <c r="AS87" s="603"/>
      <c r="AT87" s="604">
        <v>0</v>
      </c>
      <c r="AU87" s="603"/>
      <c r="AV87" s="604">
        <v>341527.44384317024</v>
      </c>
      <c r="AW87" s="603"/>
      <c r="AX87" s="604">
        <v>0</v>
      </c>
      <c r="AY87" s="603"/>
      <c r="AZ87" s="603">
        <v>341527.44384317024</v>
      </c>
      <c r="BC87" s="602">
        <v>445</v>
      </c>
    </row>
    <row r="88" spans="1:55" ht="15" x14ac:dyDescent="0.25">
      <c r="A88" s="602">
        <v>446</v>
      </c>
      <c r="B88" s="606" t="s">
        <v>1594</v>
      </c>
      <c r="F88" s="605">
        <v>-474400.43319827609</v>
      </c>
      <c r="G88" s="603"/>
      <c r="H88" s="605">
        <v>-284579.21883587126</v>
      </c>
      <c r="I88" s="603"/>
      <c r="J88" s="605">
        <v>-189821.21436240477</v>
      </c>
      <c r="L88" s="617"/>
      <c r="N88" s="603">
        <v>0</v>
      </c>
      <c r="O88" s="603"/>
      <c r="P88" s="603">
        <v>-189821.21436240477</v>
      </c>
      <c r="Q88" s="603"/>
      <c r="R88" s="603">
        <v>0</v>
      </c>
      <c r="S88" s="603"/>
      <c r="T88" s="603">
        <v>-189821.21436240477</v>
      </c>
      <c r="U88" s="603"/>
      <c r="V88" s="603"/>
      <c r="W88" s="603"/>
      <c r="X88" s="603">
        <v>0</v>
      </c>
      <c r="Y88" s="603"/>
      <c r="Z88" s="616">
        <v>-45031.743210343302</v>
      </c>
      <c r="AA88" s="603"/>
      <c r="AB88" s="603">
        <v>0</v>
      </c>
      <c r="AC88" s="603"/>
      <c r="AD88" s="603"/>
      <c r="AE88" s="603"/>
      <c r="AF88" s="604">
        <v>0</v>
      </c>
      <c r="AG88" s="603"/>
      <c r="AH88" s="604">
        <v>-144789.47115206148</v>
      </c>
      <c r="AI88" s="603"/>
      <c r="AJ88" s="604">
        <v>0</v>
      </c>
      <c r="AK88" s="603"/>
      <c r="AL88" s="603">
        <v>-144789.47115206148</v>
      </c>
      <c r="AN88" s="603">
        <v>0</v>
      </c>
      <c r="AO88" s="603"/>
      <c r="AP88" s="605">
        <v>-2726.1732886294872</v>
      </c>
      <c r="AQ88" s="603"/>
      <c r="AR88" s="603">
        <v>0</v>
      </c>
      <c r="AS88" s="603"/>
      <c r="AT88" s="604">
        <v>0</v>
      </c>
      <c r="AU88" s="603"/>
      <c r="AV88" s="604">
        <v>-142063.297863432</v>
      </c>
      <c r="AW88" s="603"/>
      <c r="AX88" s="604">
        <v>0</v>
      </c>
      <c r="AY88" s="603"/>
      <c r="AZ88" s="603">
        <v>-142063.297863432</v>
      </c>
      <c r="BC88" s="602">
        <v>446</v>
      </c>
    </row>
    <row r="89" spans="1:55" ht="15" x14ac:dyDescent="0.25">
      <c r="A89" s="602">
        <v>447</v>
      </c>
      <c r="B89" s="606" t="s">
        <v>1593</v>
      </c>
      <c r="F89" s="605">
        <v>4916762.5998</v>
      </c>
      <c r="G89" s="603"/>
      <c r="H89" s="605">
        <v>2949422.0079276799</v>
      </c>
      <c r="I89" s="603"/>
      <c r="J89" s="605">
        <v>1967340.59187232</v>
      </c>
      <c r="L89" s="617"/>
      <c r="N89" s="603">
        <v>0</v>
      </c>
      <c r="O89" s="603"/>
      <c r="P89" s="603">
        <v>1967340.59187232</v>
      </c>
      <c r="Q89" s="603"/>
      <c r="R89" s="603">
        <v>0</v>
      </c>
      <c r="S89" s="603"/>
      <c r="T89" s="603">
        <v>1967340.59187232</v>
      </c>
      <c r="U89" s="603"/>
      <c r="V89" s="603"/>
      <c r="W89" s="603"/>
      <c r="X89" s="603">
        <v>0</v>
      </c>
      <c r="Y89" s="603"/>
      <c r="Z89" s="616">
        <v>466716.94013788505</v>
      </c>
      <c r="AA89" s="603"/>
      <c r="AB89" s="603">
        <v>0</v>
      </c>
      <c r="AC89" s="603"/>
      <c r="AD89" s="603"/>
      <c r="AE89" s="603"/>
      <c r="AF89" s="604">
        <v>0</v>
      </c>
      <c r="AG89" s="603"/>
      <c r="AH89" s="604">
        <v>1500623.651734435</v>
      </c>
      <c r="AI89" s="603"/>
      <c r="AJ89" s="604">
        <v>0</v>
      </c>
      <c r="AK89" s="603"/>
      <c r="AL89" s="603">
        <v>1500623.651734435</v>
      </c>
      <c r="AN89" s="603">
        <v>0</v>
      </c>
      <c r="AO89" s="603"/>
      <c r="AP89" s="605">
        <v>28254.541460045995</v>
      </c>
      <c r="AQ89" s="603"/>
      <c r="AR89" s="603">
        <v>0</v>
      </c>
      <c r="AS89" s="603"/>
      <c r="AT89" s="604">
        <v>0</v>
      </c>
      <c r="AU89" s="603"/>
      <c r="AV89" s="604">
        <v>1472369.1102743889</v>
      </c>
      <c r="AW89" s="603"/>
      <c r="AX89" s="604">
        <v>0</v>
      </c>
      <c r="AY89" s="603"/>
      <c r="AZ89" s="603">
        <v>1472369.1102743889</v>
      </c>
      <c r="BC89" s="602">
        <v>447</v>
      </c>
    </row>
    <row r="90" spans="1:55" ht="15" x14ac:dyDescent="0.25">
      <c r="A90" s="602">
        <v>448</v>
      </c>
      <c r="B90" s="606" t="s">
        <v>1592</v>
      </c>
      <c r="F90" s="605">
        <v>290428.08638158668</v>
      </c>
      <c r="G90" s="603"/>
      <c r="H90" s="605">
        <v>174353.84748372421</v>
      </c>
      <c r="I90" s="603"/>
      <c r="J90" s="605">
        <v>116074.23889786248</v>
      </c>
      <c r="L90" s="617"/>
      <c r="N90" s="603">
        <v>0</v>
      </c>
      <c r="O90" s="603"/>
      <c r="P90" s="603">
        <v>116074.23889786248</v>
      </c>
      <c r="Q90" s="603"/>
      <c r="R90" s="603">
        <v>0</v>
      </c>
      <c r="S90" s="603"/>
      <c r="T90" s="603">
        <v>116074.23889786248</v>
      </c>
      <c r="U90" s="603"/>
      <c r="V90" s="603"/>
      <c r="W90" s="603"/>
      <c r="X90" s="603">
        <v>0</v>
      </c>
      <c r="Y90" s="603"/>
      <c r="Z90" s="616">
        <v>27536.570856644084</v>
      </c>
      <c r="AA90" s="603"/>
      <c r="AB90" s="603">
        <v>0</v>
      </c>
      <c r="AC90" s="603"/>
      <c r="AD90" s="603"/>
      <c r="AE90" s="603"/>
      <c r="AF90" s="604">
        <v>0</v>
      </c>
      <c r="AG90" s="603"/>
      <c r="AH90" s="604">
        <v>88537.668041218392</v>
      </c>
      <c r="AI90" s="603"/>
      <c r="AJ90" s="604">
        <v>0</v>
      </c>
      <c r="AK90" s="603"/>
      <c r="AL90" s="603">
        <v>88537.668041218392</v>
      </c>
      <c r="AN90" s="603">
        <v>0</v>
      </c>
      <c r="AO90" s="603"/>
      <c r="AP90" s="605">
        <v>1667.0343757110797</v>
      </c>
      <c r="AQ90" s="603"/>
      <c r="AR90" s="603">
        <v>0</v>
      </c>
      <c r="AS90" s="603"/>
      <c r="AT90" s="604">
        <v>0</v>
      </c>
      <c r="AU90" s="603"/>
      <c r="AV90" s="604">
        <v>86870.63366550731</v>
      </c>
      <c r="AW90" s="603"/>
      <c r="AX90" s="604">
        <v>0</v>
      </c>
      <c r="AY90" s="603"/>
      <c r="AZ90" s="603">
        <v>86870.63366550731</v>
      </c>
      <c r="BC90" s="602">
        <v>448</v>
      </c>
    </row>
    <row r="91" spans="1:55" ht="15" x14ac:dyDescent="0.25">
      <c r="A91" s="602">
        <v>449</v>
      </c>
      <c r="B91" s="606" t="s">
        <v>1591</v>
      </c>
      <c r="F91" s="605">
        <v>114943.94202037899</v>
      </c>
      <c r="G91" s="603"/>
      <c r="H91" s="605">
        <v>68951.470341309556</v>
      </c>
      <c r="I91" s="603"/>
      <c r="J91" s="605">
        <v>45992.471679069444</v>
      </c>
      <c r="L91" s="617"/>
      <c r="N91" s="603">
        <v>0</v>
      </c>
      <c r="O91" s="603"/>
      <c r="P91" s="603">
        <v>45992.471679069444</v>
      </c>
      <c r="Q91" s="603"/>
      <c r="R91" s="603">
        <v>0</v>
      </c>
      <c r="S91" s="603"/>
      <c r="T91" s="603">
        <v>45992.471679069444</v>
      </c>
      <c r="U91" s="603"/>
      <c r="V91" s="603"/>
      <c r="W91" s="603"/>
      <c r="X91" s="603">
        <v>0</v>
      </c>
      <c r="Y91" s="603"/>
      <c r="Z91" s="616">
        <v>10910.904670047457</v>
      </c>
      <c r="AA91" s="603"/>
      <c r="AB91" s="603">
        <v>0</v>
      </c>
      <c r="AC91" s="603"/>
      <c r="AD91" s="603"/>
      <c r="AE91" s="603"/>
      <c r="AF91" s="604">
        <v>0</v>
      </c>
      <c r="AG91" s="603"/>
      <c r="AH91" s="604">
        <v>35081.567009021986</v>
      </c>
      <c r="AI91" s="603"/>
      <c r="AJ91" s="604">
        <v>0</v>
      </c>
      <c r="AK91" s="603"/>
      <c r="AL91" s="603">
        <v>35081.567009021986</v>
      </c>
      <c r="AN91" s="603">
        <v>0</v>
      </c>
      <c r="AO91" s="603"/>
      <c r="AP91" s="605">
        <v>660.53443073094286</v>
      </c>
      <c r="AQ91" s="603"/>
      <c r="AR91" s="603">
        <v>0</v>
      </c>
      <c r="AS91" s="603"/>
      <c r="AT91" s="604">
        <v>0</v>
      </c>
      <c r="AU91" s="603"/>
      <c r="AV91" s="604">
        <v>34421.032578291044</v>
      </c>
      <c r="AW91" s="603"/>
      <c r="AX91" s="604">
        <v>0</v>
      </c>
      <c r="AY91" s="603"/>
      <c r="AZ91" s="603">
        <v>34421.032578291044</v>
      </c>
      <c r="BC91" s="602">
        <v>449</v>
      </c>
    </row>
    <row r="92" spans="1:55" ht="15" x14ac:dyDescent="0.25">
      <c r="A92" s="602">
        <v>450</v>
      </c>
      <c r="B92" s="606" t="s">
        <v>1590</v>
      </c>
      <c r="F92" s="605">
        <v>831141.34682690329</v>
      </c>
      <c r="G92" s="603"/>
      <c r="H92" s="605">
        <v>498577.39556428313</v>
      </c>
      <c r="I92" s="603"/>
      <c r="J92" s="605">
        <v>332563.9512626201</v>
      </c>
      <c r="L92" s="617"/>
      <c r="N92" s="603">
        <v>0</v>
      </c>
      <c r="O92" s="603"/>
      <c r="P92" s="603">
        <v>332563.9512626201</v>
      </c>
      <c r="Q92" s="603"/>
      <c r="R92" s="603">
        <v>0</v>
      </c>
      <c r="S92" s="603"/>
      <c r="T92" s="603">
        <v>332563.9512626201</v>
      </c>
      <c r="U92" s="603"/>
      <c r="V92" s="603"/>
      <c r="W92" s="603"/>
      <c r="X92" s="603">
        <v>0</v>
      </c>
      <c r="Y92" s="603"/>
      <c r="Z92" s="616">
        <v>78894.945986824881</v>
      </c>
      <c r="AA92" s="603"/>
      <c r="AB92" s="603">
        <v>0</v>
      </c>
      <c r="AC92" s="603"/>
      <c r="AD92" s="603"/>
      <c r="AE92" s="603"/>
      <c r="AF92" s="604">
        <v>0</v>
      </c>
      <c r="AG92" s="603"/>
      <c r="AH92" s="604">
        <v>253669.00527579524</v>
      </c>
      <c r="AI92" s="603"/>
      <c r="AJ92" s="604">
        <v>0</v>
      </c>
      <c r="AK92" s="603"/>
      <c r="AL92" s="603">
        <v>253669.00527579524</v>
      </c>
      <c r="AN92" s="603">
        <v>0</v>
      </c>
      <c r="AO92" s="603"/>
      <c r="AP92" s="605">
        <v>4776.2151545522738</v>
      </c>
      <c r="AQ92" s="603"/>
      <c r="AR92" s="603">
        <v>0</v>
      </c>
      <c r="AS92" s="603"/>
      <c r="AT92" s="604">
        <v>0</v>
      </c>
      <c r="AU92" s="603"/>
      <c r="AV92" s="604">
        <v>248892.79012124296</v>
      </c>
      <c r="AW92" s="603"/>
      <c r="AX92" s="604">
        <v>0</v>
      </c>
      <c r="AY92" s="603"/>
      <c r="AZ92" s="603">
        <v>248892.79012124296</v>
      </c>
      <c r="BC92" s="602">
        <v>450</v>
      </c>
    </row>
    <row r="93" spans="1:55" ht="15" x14ac:dyDescent="0.25">
      <c r="A93" s="602">
        <v>451</v>
      </c>
      <c r="B93" s="606" t="s">
        <v>1589</v>
      </c>
      <c r="F93" s="605">
        <v>8456.3577108052286</v>
      </c>
      <c r="G93" s="603"/>
      <c r="H93" s="605">
        <v>5072.7008124667409</v>
      </c>
      <c r="I93" s="603"/>
      <c r="J93" s="605">
        <v>3383.6568983384873</v>
      </c>
      <c r="L93" s="617"/>
      <c r="N93" s="603">
        <v>0</v>
      </c>
      <c r="O93" s="603"/>
      <c r="P93" s="603">
        <v>3383.6568983384873</v>
      </c>
      <c r="Q93" s="603"/>
      <c r="R93" s="603">
        <v>0</v>
      </c>
      <c r="S93" s="603"/>
      <c r="T93" s="603">
        <v>3383.6568983384873</v>
      </c>
      <c r="U93" s="603"/>
      <c r="V93" s="603"/>
      <c r="W93" s="603"/>
      <c r="X93" s="603">
        <v>0</v>
      </c>
      <c r="Y93" s="603"/>
      <c r="Z93" s="616">
        <v>802.7130638147662</v>
      </c>
      <c r="AA93" s="603"/>
      <c r="AB93" s="603">
        <v>0</v>
      </c>
      <c r="AC93" s="603"/>
      <c r="AD93" s="603"/>
      <c r="AE93" s="603"/>
      <c r="AF93" s="604">
        <v>0</v>
      </c>
      <c r="AG93" s="603"/>
      <c r="AH93" s="604">
        <v>2580.9438345237213</v>
      </c>
      <c r="AI93" s="603"/>
      <c r="AJ93" s="604">
        <v>0</v>
      </c>
      <c r="AK93" s="603"/>
      <c r="AL93" s="603">
        <v>2580.9438345237213</v>
      </c>
      <c r="AN93" s="603">
        <v>0</v>
      </c>
      <c r="AO93" s="603"/>
      <c r="AP93" s="605">
        <v>48.595385321506193</v>
      </c>
      <c r="AQ93" s="603"/>
      <c r="AR93" s="603">
        <v>0</v>
      </c>
      <c r="AS93" s="603"/>
      <c r="AT93" s="604">
        <v>0</v>
      </c>
      <c r="AU93" s="603"/>
      <c r="AV93" s="604">
        <v>2532.3484492022153</v>
      </c>
      <c r="AW93" s="603"/>
      <c r="AX93" s="604">
        <v>0</v>
      </c>
      <c r="AY93" s="603"/>
      <c r="AZ93" s="603">
        <v>2532.3484492022153</v>
      </c>
      <c r="BC93" s="602">
        <v>451</v>
      </c>
    </row>
    <row r="94" spans="1:55" ht="15" x14ac:dyDescent="0.25">
      <c r="A94" s="602">
        <v>452</v>
      </c>
      <c r="B94" s="606" t="s">
        <v>1588</v>
      </c>
      <c r="F94" s="605">
        <v>-244.71339996627793</v>
      </c>
      <c r="G94" s="603"/>
      <c r="H94" s="605">
        <v>-146.77328667097626</v>
      </c>
      <c r="I94" s="603"/>
      <c r="J94" s="605">
        <v>-97.940113295301657</v>
      </c>
      <c r="L94" s="617"/>
      <c r="N94" s="603">
        <v>0</v>
      </c>
      <c r="O94" s="603"/>
      <c r="P94" s="603">
        <v>-97.940113295301657</v>
      </c>
      <c r="Q94" s="603"/>
      <c r="R94" s="603">
        <v>0</v>
      </c>
      <c r="S94" s="603"/>
      <c r="T94" s="603">
        <v>-97.940113295301657</v>
      </c>
      <c r="U94" s="603"/>
      <c r="V94" s="603"/>
      <c r="W94" s="603"/>
      <c r="X94" s="603">
        <v>0</v>
      </c>
      <c r="Y94" s="603"/>
      <c r="Z94" s="616">
        <v>-23.23456862669541</v>
      </c>
      <c r="AA94" s="603"/>
      <c r="AB94" s="603">
        <v>0</v>
      </c>
      <c r="AC94" s="603"/>
      <c r="AD94" s="603"/>
      <c r="AE94" s="603"/>
      <c r="AF94" s="604">
        <v>0</v>
      </c>
      <c r="AG94" s="603"/>
      <c r="AH94" s="604">
        <v>-74.705544668606251</v>
      </c>
      <c r="AI94" s="603"/>
      <c r="AJ94" s="604">
        <v>0</v>
      </c>
      <c r="AK94" s="603"/>
      <c r="AL94" s="603">
        <v>-74.705544668606251</v>
      </c>
      <c r="AN94" s="603">
        <v>0</v>
      </c>
      <c r="AO94" s="603"/>
      <c r="AP94" s="605">
        <v>-1.4065957888207377</v>
      </c>
      <c r="AQ94" s="603"/>
      <c r="AR94" s="603">
        <v>0</v>
      </c>
      <c r="AS94" s="603"/>
      <c r="AT94" s="604">
        <v>0</v>
      </c>
      <c r="AU94" s="603"/>
      <c r="AV94" s="604">
        <v>-73.298948879785513</v>
      </c>
      <c r="AW94" s="603"/>
      <c r="AX94" s="604">
        <v>0</v>
      </c>
      <c r="AY94" s="603"/>
      <c r="AZ94" s="603">
        <v>-73.298948879785513</v>
      </c>
      <c r="BC94" s="602">
        <v>452</v>
      </c>
    </row>
    <row r="95" spans="1:55" ht="15" x14ac:dyDescent="0.25">
      <c r="A95" s="602">
        <v>453</v>
      </c>
      <c r="B95" s="606" t="s">
        <v>1587</v>
      </c>
      <c r="F95" s="605">
        <v>82964.600265615823</v>
      </c>
      <c r="G95" s="603"/>
      <c r="H95" s="605">
        <v>49768.042533099309</v>
      </c>
      <c r="I95" s="603"/>
      <c r="J95" s="605">
        <v>33196.557732516521</v>
      </c>
      <c r="L95" s="617"/>
      <c r="N95" s="603">
        <v>0</v>
      </c>
      <c r="O95" s="603"/>
      <c r="P95" s="603">
        <v>33196.557732516521</v>
      </c>
      <c r="Q95" s="603"/>
      <c r="R95" s="603">
        <v>0</v>
      </c>
      <c r="S95" s="603"/>
      <c r="T95" s="603">
        <v>33196.557732516521</v>
      </c>
      <c r="U95" s="603"/>
      <c r="V95" s="603"/>
      <c r="W95" s="603"/>
      <c r="X95" s="603">
        <v>0</v>
      </c>
      <c r="Y95" s="603"/>
      <c r="Z95" s="616">
        <v>7875.2992298530662</v>
      </c>
      <c r="AA95" s="603"/>
      <c r="AB95" s="603">
        <v>0</v>
      </c>
      <c r="AC95" s="603"/>
      <c r="AD95" s="603"/>
      <c r="AE95" s="603"/>
      <c r="AF95" s="604">
        <v>0</v>
      </c>
      <c r="AG95" s="603"/>
      <c r="AH95" s="604">
        <v>25321.258502663455</v>
      </c>
      <c r="AI95" s="603"/>
      <c r="AJ95" s="604">
        <v>0</v>
      </c>
      <c r="AK95" s="603"/>
      <c r="AL95" s="603">
        <v>25321.258502663455</v>
      </c>
      <c r="AN95" s="603">
        <v>0</v>
      </c>
      <c r="AO95" s="603"/>
      <c r="AP95" s="605">
        <v>476.76214309772735</v>
      </c>
      <c r="AQ95" s="603"/>
      <c r="AR95" s="603">
        <v>0</v>
      </c>
      <c r="AS95" s="603"/>
      <c r="AT95" s="604">
        <v>0</v>
      </c>
      <c r="AU95" s="603"/>
      <c r="AV95" s="604">
        <v>24844.496359565728</v>
      </c>
      <c r="AW95" s="603"/>
      <c r="AX95" s="604">
        <v>0</v>
      </c>
      <c r="AY95" s="603"/>
      <c r="AZ95" s="603">
        <v>24844.496359565728</v>
      </c>
      <c r="BC95" s="602">
        <v>453</v>
      </c>
    </row>
    <row r="96" spans="1:55" ht="15" x14ac:dyDescent="0.25">
      <c r="A96" s="602">
        <v>454</v>
      </c>
      <c r="B96" s="606" t="s">
        <v>1586</v>
      </c>
      <c r="F96" s="605">
        <v>-2.5537923876161601</v>
      </c>
      <c r="G96" s="603"/>
      <c r="H96" s="605">
        <v>-1.5613586211721953</v>
      </c>
      <c r="I96" s="603"/>
      <c r="J96" s="605">
        <v>-0.99243376644396486</v>
      </c>
      <c r="L96" s="617"/>
      <c r="N96" s="603">
        <v>0</v>
      </c>
      <c r="O96" s="603"/>
      <c r="P96" s="603">
        <v>-0.99243376644396486</v>
      </c>
      <c r="Q96" s="603"/>
      <c r="R96" s="603">
        <v>0</v>
      </c>
      <c r="S96" s="603"/>
      <c r="T96" s="603">
        <v>-0.99243376644396486</v>
      </c>
      <c r="U96" s="603"/>
      <c r="V96" s="603"/>
      <c r="W96" s="603"/>
      <c r="X96" s="603">
        <v>0</v>
      </c>
      <c r="Y96" s="603"/>
      <c r="Z96" s="616">
        <v>-0.2354374492539848</v>
      </c>
      <c r="AA96" s="603"/>
      <c r="AB96" s="603">
        <v>0</v>
      </c>
      <c r="AC96" s="603"/>
      <c r="AD96" s="603"/>
      <c r="AE96" s="603"/>
      <c r="AF96" s="604">
        <v>0</v>
      </c>
      <c r="AG96" s="603"/>
      <c r="AH96" s="604">
        <v>-0.75699631718998006</v>
      </c>
      <c r="AI96" s="603"/>
      <c r="AJ96" s="604">
        <v>0</v>
      </c>
      <c r="AK96" s="603"/>
      <c r="AL96" s="603">
        <v>-0.75699631718998006</v>
      </c>
      <c r="AN96" s="603">
        <v>0</v>
      </c>
      <c r="AO96" s="603"/>
      <c r="AP96" s="605">
        <v>-1.4253129893311553E-2</v>
      </c>
      <c r="AQ96" s="603"/>
      <c r="AR96" s="603">
        <v>0</v>
      </c>
      <c r="AS96" s="603"/>
      <c r="AT96" s="604">
        <v>0</v>
      </c>
      <c r="AU96" s="603"/>
      <c r="AV96" s="604">
        <v>-0.74274318729666855</v>
      </c>
      <c r="AW96" s="603"/>
      <c r="AX96" s="604">
        <v>0</v>
      </c>
      <c r="AY96" s="603"/>
      <c r="AZ96" s="603">
        <v>-0.74274318729666855</v>
      </c>
      <c r="BC96" s="602">
        <v>454</v>
      </c>
    </row>
    <row r="97" spans="1:55" ht="15" x14ac:dyDescent="0.25">
      <c r="A97" s="602">
        <v>455</v>
      </c>
      <c r="B97" s="606" t="s">
        <v>1585</v>
      </c>
      <c r="F97" s="605">
        <v>50.62517850744976</v>
      </c>
      <c r="G97" s="603"/>
      <c r="H97" s="605">
        <v>30.560806869050776</v>
      </c>
      <c r="I97" s="603"/>
      <c r="J97" s="605">
        <v>20.064371638398988</v>
      </c>
      <c r="L97" s="617"/>
      <c r="N97" s="603">
        <v>0</v>
      </c>
      <c r="O97" s="603"/>
      <c r="P97" s="603">
        <v>20.064371638398988</v>
      </c>
      <c r="Q97" s="603"/>
      <c r="R97" s="603">
        <v>0</v>
      </c>
      <c r="S97" s="603"/>
      <c r="T97" s="603">
        <v>20.064371638398988</v>
      </c>
      <c r="U97" s="603"/>
      <c r="V97" s="603"/>
      <c r="W97" s="603"/>
      <c r="X97" s="603">
        <v>0</v>
      </c>
      <c r="Y97" s="603"/>
      <c r="Z97" s="616">
        <v>4.7599191393447784</v>
      </c>
      <c r="AA97" s="603"/>
      <c r="AB97" s="603">
        <v>0</v>
      </c>
      <c r="AC97" s="603"/>
      <c r="AD97" s="603"/>
      <c r="AE97" s="603"/>
      <c r="AF97" s="604">
        <v>0</v>
      </c>
      <c r="AG97" s="603"/>
      <c r="AH97" s="604">
        <v>15.304452499054211</v>
      </c>
      <c r="AI97" s="603"/>
      <c r="AJ97" s="604">
        <v>0</v>
      </c>
      <c r="AK97" s="603"/>
      <c r="AL97" s="603">
        <v>15.304452499054211</v>
      </c>
      <c r="AN97" s="603">
        <v>0</v>
      </c>
      <c r="AO97" s="603"/>
      <c r="AP97" s="605">
        <v>0.28816038395638793</v>
      </c>
      <c r="AQ97" s="603"/>
      <c r="AR97" s="603">
        <v>0</v>
      </c>
      <c r="AS97" s="603"/>
      <c r="AT97" s="604">
        <v>0</v>
      </c>
      <c r="AU97" s="603"/>
      <c r="AV97" s="604">
        <v>15.016292115097823</v>
      </c>
      <c r="AW97" s="603"/>
      <c r="AX97" s="604">
        <v>0</v>
      </c>
      <c r="AY97" s="603"/>
      <c r="AZ97" s="603">
        <v>15.016292115097823</v>
      </c>
      <c r="BC97" s="602">
        <v>455</v>
      </c>
    </row>
    <row r="98" spans="1:55" ht="15" x14ac:dyDescent="0.25">
      <c r="A98" s="602">
        <v>456</v>
      </c>
      <c r="B98" s="611"/>
      <c r="F98" s="605"/>
      <c r="G98" s="603"/>
      <c r="H98" s="605"/>
      <c r="I98" s="603"/>
      <c r="J98" s="605"/>
      <c r="L98" s="617"/>
      <c r="N98" s="603">
        <v>0</v>
      </c>
      <c r="O98" s="603"/>
      <c r="P98" s="603">
        <v>0</v>
      </c>
      <c r="Q98" s="603"/>
      <c r="R98" s="603">
        <v>0</v>
      </c>
      <c r="S98" s="603"/>
      <c r="T98" s="603">
        <v>0</v>
      </c>
      <c r="U98" s="603"/>
      <c r="V98" s="603"/>
      <c r="W98" s="603"/>
      <c r="X98" s="603">
        <v>0</v>
      </c>
      <c r="Y98" s="603"/>
      <c r="Z98" s="616">
        <v>0</v>
      </c>
      <c r="AA98" s="603"/>
      <c r="AB98" s="603">
        <v>0</v>
      </c>
      <c r="AC98" s="603"/>
      <c r="AD98" s="603"/>
      <c r="AE98" s="603"/>
      <c r="AF98" s="604">
        <v>0</v>
      </c>
      <c r="AG98" s="603"/>
      <c r="AH98" s="604">
        <v>0</v>
      </c>
      <c r="AI98" s="603"/>
      <c r="AJ98" s="604">
        <v>0</v>
      </c>
      <c r="AK98" s="603"/>
      <c r="AL98" s="603">
        <v>0</v>
      </c>
      <c r="AN98" s="603">
        <v>0</v>
      </c>
      <c r="AO98" s="603"/>
      <c r="AP98" s="605"/>
      <c r="AQ98" s="603"/>
      <c r="AR98" s="603">
        <v>0</v>
      </c>
      <c r="AS98" s="603"/>
      <c r="AT98" s="604">
        <v>0</v>
      </c>
      <c r="AU98" s="603"/>
      <c r="AV98" s="604">
        <v>0</v>
      </c>
      <c r="AW98" s="603"/>
      <c r="AX98" s="604">
        <v>0</v>
      </c>
      <c r="AY98" s="603"/>
      <c r="AZ98" s="603">
        <v>0</v>
      </c>
      <c r="BC98" s="602">
        <v>456</v>
      </c>
    </row>
    <row r="99" spans="1:55" ht="15" x14ac:dyDescent="0.25">
      <c r="A99" s="602">
        <v>457</v>
      </c>
      <c r="B99" s="611"/>
      <c r="F99" s="605"/>
      <c r="G99" s="603"/>
      <c r="H99" s="605"/>
      <c r="I99" s="603"/>
      <c r="J99" s="605"/>
      <c r="L99" s="617"/>
      <c r="N99" s="603">
        <v>0</v>
      </c>
      <c r="O99" s="603"/>
      <c r="P99" s="603">
        <v>0</v>
      </c>
      <c r="Q99" s="603"/>
      <c r="R99" s="603">
        <v>0</v>
      </c>
      <c r="S99" s="603"/>
      <c r="T99" s="603">
        <v>0</v>
      </c>
      <c r="U99" s="603"/>
      <c r="V99" s="603"/>
      <c r="W99" s="603"/>
      <c r="X99" s="603">
        <v>0</v>
      </c>
      <c r="Y99" s="603"/>
      <c r="Z99" s="616">
        <v>0</v>
      </c>
      <c r="AA99" s="603"/>
      <c r="AB99" s="603">
        <v>0</v>
      </c>
      <c r="AC99" s="603"/>
      <c r="AD99" s="603"/>
      <c r="AE99" s="603"/>
      <c r="AF99" s="604">
        <v>0</v>
      </c>
      <c r="AG99" s="603"/>
      <c r="AH99" s="604">
        <v>0</v>
      </c>
      <c r="AI99" s="603"/>
      <c r="AJ99" s="604">
        <v>0</v>
      </c>
      <c r="AK99" s="603"/>
      <c r="AL99" s="603">
        <v>0</v>
      </c>
      <c r="AN99" s="603">
        <v>0</v>
      </c>
      <c r="AO99" s="603"/>
      <c r="AP99" s="605"/>
      <c r="AQ99" s="603"/>
      <c r="AR99" s="603">
        <v>0</v>
      </c>
      <c r="AS99" s="603"/>
      <c r="AT99" s="604">
        <v>0</v>
      </c>
      <c r="AU99" s="603"/>
      <c r="AV99" s="604">
        <v>0</v>
      </c>
      <c r="AW99" s="603"/>
      <c r="AX99" s="604">
        <v>0</v>
      </c>
      <c r="AY99" s="603"/>
      <c r="AZ99" s="603">
        <v>0</v>
      </c>
      <c r="BC99" s="602">
        <v>457</v>
      </c>
    </row>
    <row r="100" spans="1:55" ht="15" x14ac:dyDescent="0.25">
      <c r="A100" s="602"/>
      <c r="B100" s="610"/>
      <c r="F100" s="603"/>
      <c r="G100" s="603"/>
      <c r="H100" s="603"/>
      <c r="I100" s="603"/>
      <c r="J100" s="603"/>
      <c r="L100" s="617"/>
      <c r="N100" s="603"/>
      <c r="O100" s="603"/>
      <c r="P100" s="603"/>
      <c r="Q100" s="603"/>
      <c r="R100" s="603"/>
      <c r="S100" s="603"/>
      <c r="T100" s="603"/>
      <c r="U100" s="603"/>
      <c r="V100" s="603"/>
      <c r="W100" s="603"/>
      <c r="X100" s="603"/>
      <c r="Y100" s="603"/>
      <c r="Z100" s="603"/>
      <c r="AA100" s="603"/>
      <c r="AB100" s="603"/>
      <c r="AC100" s="603"/>
      <c r="AD100" s="603"/>
      <c r="AE100" s="603"/>
      <c r="AF100" s="603"/>
      <c r="AG100" s="603"/>
      <c r="AH100" s="603"/>
      <c r="AI100" s="603"/>
      <c r="AJ100" s="603"/>
      <c r="AK100" s="603"/>
      <c r="AL100" s="603"/>
      <c r="AN100" s="603"/>
      <c r="AO100" s="603"/>
      <c r="AP100" s="603"/>
      <c r="AQ100" s="603"/>
      <c r="AR100" s="603"/>
      <c r="AS100" s="603"/>
      <c r="AT100" s="603"/>
      <c r="AU100" s="603"/>
      <c r="AV100" s="603"/>
      <c r="AW100" s="603"/>
      <c r="AX100" s="603"/>
      <c r="AY100" s="603"/>
      <c r="AZ100" s="603"/>
      <c r="BC100" s="602"/>
    </row>
    <row r="101" spans="1:55" ht="15" x14ac:dyDescent="0.25">
      <c r="A101" s="587" t="s">
        <v>99</v>
      </c>
      <c r="L101" s="617"/>
      <c r="T101" s="603"/>
      <c r="BC101" s="609" t="s">
        <v>99</v>
      </c>
    </row>
    <row r="102" spans="1:55" ht="15" x14ac:dyDescent="0.25">
      <c r="A102" s="602">
        <v>500</v>
      </c>
      <c r="B102" s="615" t="s">
        <v>1584</v>
      </c>
      <c r="F102" s="607">
        <v>9730734</v>
      </c>
      <c r="G102" s="603"/>
      <c r="H102" s="607">
        <v>5840030</v>
      </c>
      <c r="I102" s="603"/>
      <c r="J102" s="607">
        <v>3890704</v>
      </c>
      <c r="K102" s="602"/>
      <c r="L102" s="617"/>
      <c r="M102" s="602"/>
      <c r="N102" s="607">
        <v>0</v>
      </c>
      <c r="O102" s="603"/>
      <c r="P102" s="607">
        <v>0</v>
      </c>
      <c r="Q102" s="603"/>
      <c r="R102" s="607">
        <v>3890704</v>
      </c>
      <c r="S102" s="603"/>
      <c r="T102" s="607">
        <v>3890704</v>
      </c>
      <c r="U102" s="603"/>
      <c r="V102" s="603"/>
      <c r="W102" s="603"/>
      <c r="X102" s="607">
        <v>0</v>
      </c>
      <c r="Y102" s="603"/>
      <c r="Z102" s="607">
        <v>0</v>
      </c>
      <c r="AA102" s="603"/>
      <c r="AB102" s="607">
        <v>-280186.2902949811</v>
      </c>
      <c r="AC102" s="603"/>
      <c r="AD102" s="603"/>
      <c r="AE102" s="603"/>
      <c r="AF102" s="607">
        <v>0</v>
      </c>
      <c r="AG102" s="603"/>
      <c r="AH102" s="607">
        <v>0</v>
      </c>
      <c r="AI102" s="603"/>
      <c r="AJ102" s="607">
        <v>4170890.4261382692</v>
      </c>
      <c r="AK102" s="603"/>
      <c r="AL102" s="607">
        <v>4170890.4261382692</v>
      </c>
      <c r="AN102" s="607">
        <v>0</v>
      </c>
      <c r="AO102" s="603"/>
      <c r="AP102" s="607">
        <v>0</v>
      </c>
      <c r="AQ102" s="603"/>
      <c r="AR102" s="607">
        <v>78531.685090638581</v>
      </c>
      <c r="AS102" s="603"/>
      <c r="AT102" s="607">
        <v>0</v>
      </c>
      <c r="AU102" s="603"/>
      <c r="AV102" s="607">
        <v>0</v>
      </c>
      <c r="AW102" s="603"/>
      <c r="AX102" s="607">
        <v>4092358.741047631</v>
      </c>
      <c r="AY102" s="603"/>
      <c r="AZ102" s="607">
        <v>4092358.741047631</v>
      </c>
      <c r="BC102" s="602">
        <v>500</v>
      </c>
    </row>
    <row r="103" spans="1:55" ht="15" x14ac:dyDescent="0.25">
      <c r="A103" s="602">
        <v>501</v>
      </c>
      <c r="B103" s="612" t="s">
        <v>1583</v>
      </c>
      <c r="F103" s="605">
        <v>5449227.7939999998</v>
      </c>
      <c r="G103" s="603"/>
      <c r="H103" s="605">
        <v>3269536.6763999998</v>
      </c>
      <c r="I103" s="603"/>
      <c r="J103" s="605">
        <v>2179691.1176</v>
      </c>
      <c r="L103" s="617"/>
      <c r="N103" s="603">
        <v>0</v>
      </c>
      <c r="O103" s="603"/>
      <c r="P103" s="603">
        <v>0</v>
      </c>
      <c r="Q103" s="603"/>
      <c r="R103" s="603">
        <v>2179691.1176</v>
      </c>
      <c r="S103" s="603"/>
      <c r="T103" s="603">
        <v>2179691.1176</v>
      </c>
      <c r="U103" s="603"/>
      <c r="V103" s="603"/>
      <c r="W103" s="603"/>
      <c r="X103" s="603">
        <v>0</v>
      </c>
      <c r="Y103" s="603"/>
      <c r="Z103" s="603">
        <v>0</v>
      </c>
      <c r="AA103" s="603"/>
      <c r="AB103" s="616">
        <v>1574330</v>
      </c>
      <c r="AC103" s="603"/>
      <c r="AD103" s="603"/>
      <c r="AE103" s="603"/>
      <c r="AF103" s="604">
        <v>0</v>
      </c>
      <c r="AG103" s="603"/>
      <c r="AH103" s="604">
        <v>0</v>
      </c>
      <c r="AI103" s="603"/>
      <c r="AJ103" s="604">
        <v>605361.1176</v>
      </c>
      <c r="AK103" s="603"/>
      <c r="AL103" s="603">
        <v>605361.1176</v>
      </c>
      <c r="AN103" s="603">
        <v>0</v>
      </c>
      <c r="AO103" s="603"/>
      <c r="AP103" s="603">
        <v>0</v>
      </c>
      <c r="AQ103" s="603"/>
      <c r="AR103" s="605">
        <v>11398</v>
      </c>
      <c r="AS103" s="603"/>
      <c r="AT103" s="604">
        <v>0</v>
      </c>
      <c r="AU103" s="603"/>
      <c r="AV103" s="604">
        <v>0</v>
      </c>
      <c r="AW103" s="603"/>
      <c r="AX103" s="604">
        <v>593963.1176</v>
      </c>
      <c r="AY103" s="603"/>
      <c r="AZ103" s="603">
        <v>593963.1176</v>
      </c>
      <c r="BC103" s="602">
        <v>501</v>
      </c>
    </row>
    <row r="104" spans="1:55" ht="15" x14ac:dyDescent="0.25">
      <c r="A104" s="602">
        <v>502</v>
      </c>
      <c r="B104" s="612" t="s">
        <v>1409</v>
      </c>
      <c r="F104" s="605">
        <v>26635870</v>
      </c>
      <c r="G104" s="603"/>
      <c r="H104" s="605">
        <v>15981522</v>
      </c>
      <c r="I104" s="603"/>
      <c r="J104" s="605">
        <v>10654348</v>
      </c>
      <c r="L104" s="617"/>
      <c r="N104" s="603">
        <v>0</v>
      </c>
      <c r="O104" s="603"/>
      <c r="P104" s="603">
        <v>0</v>
      </c>
      <c r="Q104" s="603"/>
      <c r="R104" s="603">
        <v>10654348</v>
      </c>
      <c r="S104" s="603"/>
      <c r="T104" s="603">
        <v>10654348</v>
      </c>
      <c r="U104" s="603"/>
      <c r="V104" s="603"/>
      <c r="W104" s="603"/>
      <c r="X104" s="603">
        <v>0</v>
      </c>
      <c r="Y104" s="603"/>
      <c r="Z104" s="603">
        <v>0</v>
      </c>
      <c r="AA104" s="603"/>
      <c r="AB104" s="616">
        <v>-3168793.4525511921</v>
      </c>
      <c r="AC104" s="603"/>
      <c r="AD104" s="603"/>
      <c r="AE104" s="603"/>
      <c r="AF104" s="604">
        <v>0</v>
      </c>
      <c r="AG104" s="603"/>
      <c r="AH104" s="604">
        <v>0</v>
      </c>
      <c r="AI104" s="603"/>
      <c r="AJ104" s="604">
        <v>13823141.452551192</v>
      </c>
      <c r="AK104" s="603"/>
      <c r="AL104" s="603">
        <v>13823141.452551192</v>
      </c>
      <c r="AN104" s="603">
        <v>0</v>
      </c>
      <c r="AO104" s="603"/>
      <c r="AP104" s="603">
        <v>0</v>
      </c>
      <c r="AQ104" s="603"/>
      <c r="AR104" s="605">
        <v>260269.47051498722</v>
      </c>
      <c r="AS104" s="603"/>
      <c r="AT104" s="604">
        <v>0</v>
      </c>
      <c r="AU104" s="603"/>
      <c r="AV104" s="604">
        <v>0</v>
      </c>
      <c r="AW104" s="603"/>
      <c r="AX104" s="604">
        <v>13562871.982036205</v>
      </c>
      <c r="AY104" s="603"/>
      <c r="AZ104" s="603">
        <v>13562871.982036205</v>
      </c>
      <c r="BC104" s="602">
        <v>502</v>
      </c>
    </row>
    <row r="105" spans="1:55" ht="15" x14ac:dyDescent="0.25">
      <c r="A105" s="602" t="s">
        <v>1581</v>
      </c>
      <c r="B105" s="612" t="s">
        <v>1582</v>
      </c>
      <c r="F105" s="605">
        <v>-26601023.383000001</v>
      </c>
      <c r="G105" s="603"/>
      <c r="H105" s="605">
        <v>-15960614.0298</v>
      </c>
      <c r="I105" s="603"/>
      <c r="J105" s="605">
        <v>-10640409.3532</v>
      </c>
      <c r="L105" s="617"/>
      <c r="N105" s="603">
        <v>0</v>
      </c>
      <c r="O105" s="603"/>
      <c r="P105" s="603">
        <v>0</v>
      </c>
      <c r="Q105" s="603"/>
      <c r="R105" s="603">
        <v>-10640409.3532</v>
      </c>
      <c r="S105" s="603"/>
      <c r="T105" s="603">
        <v>-10640409.3532</v>
      </c>
      <c r="U105" s="603"/>
      <c r="V105" s="603"/>
      <c r="W105" s="603"/>
      <c r="X105" s="603">
        <v>0</v>
      </c>
      <c r="Y105" s="603"/>
      <c r="Z105" s="603">
        <v>0</v>
      </c>
      <c r="AA105" s="603"/>
      <c r="AB105" s="616">
        <v>0</v>
      </c>
      <c r="AC105" s="603"/>
      <c r="AD105" s="603"/>
      <c r="AE105" s="603"/>
      <c r="AF105" s="604">
        <v>0</v>
      </c>
      <c r="AG105" s="603"/>
      <c r="AH105" s="604">
        <v>0</v>
      </c>
      <c r="AI105" s="603"/>
      <c r="AJ105" s="604">
        <v>-10640409.3532</v>
      </c>
      <c r="AK105" s="603"/>
      <c r="AL105" s="603">
        <v>-10640409.3532</v>
      </c>
      <c r="AN105" s="603">
        <v>0</v>
      </c>
      <c r="AO105" s="603"/>
      <c r="AP105" s="603">
        <v>0</v>
      </c>
      <c r="AQ105" s="603"/>
      <c r="AR105" s="605">
        <v>-200343.29518555038</v>
      </c>
      <c r="AS105" s="603"/>
      <c r="AT105" s="604">
        <v>0</v>
      </c>
      <c r="AU105" s="603"/>
      <c r="AV105" s="604">
        <v>0</v>
      </c>
      <c r="AW105" s="603"/>
      <c r="AX105" s="604">
        <v>-10440066.058014449</v>
      </c>
      <c r="AY105" s="603"/>
      <c r="AZ105" s="603">
        <v>-10440066.058014449</v>
      </c>
      <c r="BC105" s="602" t="s">
        <v>1581</v>
      </c>
    </row>
    <row r="106" spans="1:55" ht="15" x14ac:dyDescent="0.25">
      <c r="A106" s="602">
        <v>503</v>
      </c>
      <c r="B106" s="606" t="s">
        <v>1580</v>
      </c>
      <c r="F106" s="605">
        <v>-47739682.848362915</v>
      </c>
      <c r="G106" s="603"/>
      <c r="H106" s="605">
        <v>-28643809.713524446</v>
      </c>
      <c r="I106" s="603"/>
      <c r="J106" s="605">
        <v>-19095873.134838477</v>
      </c>
      <c r="L106" s="617"/>
      <c r="N106" s="603">
        <v>0</v>
      </c>
      <c r="O106" s="603"/>
      <c r="P106" s="603">
        <v>0</v>
      </c>
      <c r="Q106" s="603"/>
      <c r="R106" s="603">
        <v>-19095873.134838477</v>
      </c>
      <c r="S106" s="603"/>
      <c r="T106" s="603">
        <v>-19095873.134838477</v>
      </c>
      <c r="U106" s="603"/>
      <c r="V106" s="603"/>
      <c r="W106" s="603"/>
      <c r="X106" s="603">
        <v>0</v>
      </c>
      <c r="Y106" s="603"/>
      <c r="Z106" s="603">
        <v>0</v>
      </c>
      <c r="AA106" s="603"/>
      <c r="AB106" s="616">
        <v>-14788550.447035514</v>
      </c>
      <c r="AC106" s="603"/>
      <c r="AD106" s="603"/>
      <c r="AE106" s="603"/>
      <c r="AF106" s="604">
        <v>0</v>
      </c>
      <c r="AG106" s="603"/>
      <c r="AH106" s="604">
        <v>0</v>
      </c>
      <c r="AI106" s="603"/>
      <c r="AJ106" s="604">
        <v>-4307322.687802963</v>
      </c>
      <c r="AK106" s="603"/>
      <c r="AL106" s="603">
        <v>-4307322.687802963</v>
      </c>
      <c r="AN106" s="603">
        <v>0</v>
      </c>
      <c r="AO106" s="603"/>
      <c r="AP106" s="603">
        <v>0</v>
      </c>
      <c r="AQ106" s="603"/>
      <c r="AR106" s="605">
        <v>-81100.56597046215</v>
      </c>
      <c r="AS106" s="603"/>
      <c r="AT106" s="604">
        <v>0</v>
      </c>
      <c r="AU106" s="603"/>
      <c r="AV106" s="604">
        <v>0</v>
      </c>
      <c r="AW106" s="603"/>
      <c r="AX106" s="604">
        <v>-4226222.1218325011</v>
      </c>
      <c r="AY106" s="603"/>
      <c r="AZ106" s="603">
        <v>-4226222.1218325011</v>
      </c>
      <c r="BC106" s="602">
        <v>503</v>
      </c>
    </row>
    <row r="107" spans="1:55" ht="15" x14ac:dyDescent="0.25">
      <c r="A107" s="602">
        <v>504</v>
      </c>
      <c r="B107" s="606" t="s">
        <v>1579</v>
      </c>
      <c r="F107" s="605">
        <v>-103799.5006187651</v>
      </c>
      <c r="G107" s="603"/>
      <c r="H107" s="605">
        <v>-62279.567696489263</v>
      </c>
      <c r="I107" s="603"/>
      <c r="J107" s="605">
        <v>-41519.932922275839</v>
      </c>
      <c r="L107" s="617"/>
      <c r="N107" s="603">
        <v>0</v>
      </c>
      <c r="O107" s="603"/>
      <c r="P107" s="603">
        <v>0</v>
      </c>
      <c r="Q107" s="603"/>
      <c r="R107" s="603">
        <v>-41519.932922275839</v>
      </c>
      <c r="S107" s="603"/>
      <c r="T107" s="603">
        <v>-41519.932922275839</v>
      </c>
      <c r="U107" s="603"/>
      <c r="V107" s="603"/>
      <c r="W107" s="603"/>
      <c r="X107" s="603">
        <v>0</v>
      </c>
      <c r="Y107" s="603"/>
      <c r="Z107" s="603">
        <v>0</v>
      </c>
      <c r="AA107" s="603"/>
      <c r="AB107" s="616">
        <v>-32154.571736151232</v>
      </c>
      <c r="AC107" s="603"/>
      <c r="AD107" s="603"/>
      <c r="AE107" s="603"/>
      <c r="AF107" s="604">
        <v>0</v>
      </c>
      <c r="AG107" s="603"/>
      <c r="AH107" s="604">
        <v>0</v>
      </c>
      <c r="AI107" s="603"/>
      <c r="AJ107" s="604">
        <v>-9365.3611861246063</v>
      </c>
      <c r="AK107" s="603"/>
      <c r="AL107" s="603">
        <v>-9365.3611861246063</v>
      </c>
      <c r="AN107" s="603">
        <v>0</v>
      </c>
      <c r="AO107" s="603"/>
      <c r="AP107" s="603">
        <v>0</v>
      </c>
      <c r="AQ107" s="603"/>
      <c r="AR107" s="605">
        <v>-176.33600910915757</v>
      </c>
      <c r="AS107" s="603"/>
      <c r="AT107" s="604">
        <v>0</v>
      </c>
      <c r="AU107" s="603"/>
      <c r="AV107" s="604">
        <v>0</v>
      </c>
      <c r="AW107" s="603"/>
      <c r="AX107" s="604">
        <v>-9189.0251770154482</v>
      </c>
      <c r="AY107" s="603"/>
      <c r="AZ107" s="603">
        <v>-9189.0251770154482</v>
      </c>
      <c r="BC107" s="602">
        <v>504</v>
      </c>
    </row>
    <row r="108" spans="1:55" ht="15" x14ac:dyDescent="0.25">
      <c r="A108" s="602">
        <v>505</v>
      </c>
      <c r="B108" s="606" t="s">
        <v>1578</v>
      </c>
      <c r="F108" s="605">
        <v>53593752.500699803</v>
      </c>
      <c r="G108" s="603"/>
      <c r="H108" s="605">
        <v>32156251.730074722</v>
      </c>
      <c r="I108" s="603"/>
      <c r="J108" s="605">
        <v>21437500.770625081</v>
      </c>
      <c r="L108" s="617"/>
      <c r="N108" s="603">
        <v>0</v>
      </c>
      <c r="O108" s="603"/>
      <c r="P108" s="603">
        <v>0</v>
      </c>
      <c r="Q108" s="603"/>
      <c r="R108" s="603">
        <v>21437500.770625081</v>
      </c>
      <c r="S108" s="603"/>
      <c r="T108" s="603">
        <v>21437500.770625081</v>
      </c>
      <c r="U108" s="603"/>
      <c r="V108" s="603"/>
      <c r="W108" s="603"/>
      <c r="X108" s="603">
        <v>0</v>
      </c>
      <c r="Y108" s="603"/>
      <c r="Z108" s="603">
        <v>0</v>
      </c>
      <c r="AA108" s="603"/>
      <c r="AB108" s="616">
        <v>16601993.497032797</v>
      </c>
      <c r="AC108" s="603"/>
      <c r="AD108" s="603"/>
      <c r="AE108" s="603"/>
      <c r="AF108" s="604">
        <v>0</v>
      </c>
      <c r="AG108" s="603"/>
      <c r="AH108" s="604">
        <v>0</v>
      </c>
      <c r="AI108" s="603"/>
      <c r="AJ108" s="604">
        <v>4835507.2735922839</v>
      </c>
      <c r="AK108" s="603"/>
      <c r="AL108" s="603">
        <v>4835507.2735922839</v>
      </c>
      <c r="AN108" s="603">
        <v>0</v>
      </c>
      <c r="AO108" s="603"/>
      <c r="AP108" s="603">
        <v>0</v>
      </c>
      <c r="AQ108" s="603"/>
      <c r="AR108" s="605">
        <v>91045.506702598839</v>
      </c>
      <c r="AS108" s="603"/>
      <c r="AT108" s="604">
        <v>0</v>
      </c>
      <c r="AU108" s="603"/>
      <c r="AV108" s="604">
        <v>0</v>
      </c>
      <c r="AW108" s="603"/>
      <c r="AX108" s="604">
        <v>4744461.7668896848</v>
      </c>
      <c r="AY108" s="603"/>
      <c r="AZ108" s="603">
        <v>4744461.7668896848</v>
      </c>
      <c r="BC108" s="602">
        <v>505</v>
      </c>
    </row>
    <row r="109" spans="1:55" ht="15" x14ac:dyDescent="0.25">
      <c r="A109" s="602">
        <v>506</v>
      </c>
      <c r="B109" s="606" t="s">
        <v>1577</v>
      </c>
      <c r="F109" s="605">
        <v>4213331.3249256369</v>
      </c>
      <c r="G109" s="603"/>
      <c r="H109" s="605">
        <v>2531567.1823000652</v>
      </c>
      <c r="I109" s="603"/>
      <c r="J109" s="605">
        <v>1681764.1426255719</v>
      </c>
      <c r="L109" s="617"/>
      <c r="N109" s="603">
        <v>0</v>
      </c>
      <c r="O109" s="603"/>
      <c r="P109" s="603">
        <v>0</v>
      </c>
      <c r="Q109" s="603"/>
      <c r="R109" s="603">
        <v>1681764.1426255719</v>
      </c>
      <c r="S109" s="603"/>
      <c r="T109" s="603">
        <v>1681764.1426255719</v>
      </c>
      <c r="U109" s="603"/>
      <c r="V109" s="603"/>
      <c r="W109" s="603"/>
      <c r="X109" s="603">
        <v>0</v>
      </c>
      <c r="Y109" s="603"/>
      <c r="Z109" s="603">
        <v>0</v>
      </c>
      <c r="AA109" s="603"/>
      <c r="AB109" s="616">
        <v>1302420.3547864673</v>
      </c>
      <c r="AC109" s="603"/>
      <c r="AD109" s="603"/>
      <c r="AE109" s="603"/>
      <c r="AF109" s="604">
        <v>0</v>
      </c>
      <c r="AG109" s="603"/>
      <c r="AH109" s="604">
        <v>0</v>
      </c>
      <c r="AI109" s="603"/>
      <c r="AJ109" s="604">
        <v>379343.78783910465</v>
      </c>
      <c r="AK109" s="603"/>
      <c r="AL109" s="603">
        <v>379343.78783910465</v>
      </c>
      <c r="AN109" s="603">
        <v>0</v>
      </c>
      <c r="AO109" s="603"/>
      <c r="AP109" s="603">
        <v>0</v>
      </c>
      <c r="AQ109" s="603"/>
      <c r="AR109" s="605">
        <v>7142.4869045097275</v>
      </c>
      <c r="AS109" s="603"/>
      <c r="AT109" s="604">
        <v>0</v>
      </c>
      <c r="AU109" s="603"/>
      <c r="AV109" s="604">
        <v>0</v>
      </c>
      <c r="AW109" s="603"/>
      <c r="AX109" s="604">
        <v>372201.30093459494</v>
      </c>
      <c r="AY109" s="603"/>
      <c r="AZ109" s="603">
        <v>372201.30093459494</v>
      </c>
      <c r="BC109" s="602">
        <v>506</v>
      </c>
    </row>
    <row r="110" spans="1:55" ht="15" x14ac:dyDescent="0.25">
      <c r="A110" s="602">
        <v>507</v>
      </c>
      <c r="B110" s="606" t="s">
        <v>1576</v>
      </c>
      <c r="F110" s="605">
        <v>9122.9710945983843</v>
      </c>
      <c r="G110" s="603"/>
      <c r="H110" s="605">
        <v>5504.3275068897183</v>
      </c>
      <c r="I110" s="603"/>
      <c r="J110" s="605">
        <v>3618.643587708666</v>
      </c>
      <c r="L110" s="617"/>
      <c r="N110" s="603">
        <v>0</v>
      </c>
      <c r="O110" s="603"/>
      <c r="P110" s="603">
        <v>0</v>
      </c>
      <c r="Q110" s="603"/>
      <c r="R110" s="603">
        <v>3618.643587708666</v>
      </c>
      <c r="S110" s="603"/>
      <c r="T110" s="603">
        <v>3618.643587708666</v>
      </c>
      <c r="U110" s="603"/>
      <c r="V110" s="603"/>
      <c r="W110" s="603"/>
      <c r="X110" s="603">
        <v>0</v>
      </c>
      <c r="Y110" s="603"/>
      <c r="Z110" s="603">
        <v>0</v>
      </c>
      <c r="AA110" s="603"/>
      <c r="AB110" s="616">
        <v>2802.4114356436235</v>
      </c>
      <c r="AC110" s="603"/>
      <c r="AD110" s="603"/>
      <c r="AE110" s="603"/>
      <c r="AF110" s="604">
        <v>0</v>
      </c>
      <c r="AG110" s="603"/>
      <c r="AH110" s="604">
        <v>0</v>
      </c>
      <c r="AI110" s="603"/>
      <c r="AJ110" s="604">
        <v>816.23215206504256</v>
      </c>
      <c r="AK110" s="603"/>
      <c r="AL110" s="603">
        <v>816.23215206504256</v>
      </c>
      <c r="AN110" s="603">
        <v>0</v>
      </c>
      <c r="AO110" s="603"/>
      <c r="AP110" s="603">
        <v>0</v>
      </c>
      <c r="AQ110" s="603"/>
      <c r="AR110" s="605">
        <v>15.368453745806624</v>
      </c>
      <c r="AS110" s="603"/>
      <c r="AT110" s="604">
        <v>0</v>
      </c>
      <c r="AU110" s="603"/>
      <c r="AV110" s="604">
        <v>0</v>
      </c>
      <c r="AW110" s="603"/>
      <c r="AX110" s="604">
        <v>800.86369831923594</v>
      </c>
      <c r="AY110" s="603"/>
      <c r="AZ110" s="603">
        <v>800.86369831923594</v>
      </c>
      <c r="BC110" s="602">
        <v>507</v>
      </c>
    </row>
    <row r="111" spans="1:55" ht="15" x14ac:dyDescent="0.25">
      <c r="A111" s="602">
        <v>508</v>
      </c>
      <c r="B111" s="606" t="s">
        <v>1575</v>
      </c>
      <c r="F111" s="605">
        <v>-5726065.1655639941</v>
      </c>
      <c r="G111" s="603"/>
      <c r="H111" s="605">
        <v>-3437649.0479296735</v>
      </c>
      <c r="I111" s="603"/>
      <c r="J111" s="605">
        <v>-2288416.1176343206</v>
      </c>
      <c r="L111" s="617"/>
      <c r="N111" s="603">
        <v>0</v>
      </c>
      <c r="O111" s="603"/>
      <c r="P111" s="603">
        <v>0</v>
      </c>
      <c r="Q111" s="603"/>
      <c r="R111" s="603">
        <v>-2288416.1176343206</v>
      </c>
      <c r="S111" s="603"/>
      <c r="T111" s="603">
        <v>-2288416.1176343206</v>
      </c>
      <c r="U111" s="603"/>
      <c r="V111" s="603"/>
      <c r="W111" s="603"/>
      <c r="X111" s="603">
        <v>0</v>
      </c>
      <c r="Y111" s="603"/>
      <c r="Z111" s="603">
        <v>0</v>
      </c>
      <c r="AA111" s="603"/>
      <c r="AB111" s="616">
        <v>-1772234.0822270322</v>
      </c>
      <c r="AC111" s="603"/>
      <c r="AD111" s="603"/>
      <c r="AE111" s="603"/>
      <c r="AF111" s="604">
        <v>0</v>
      </c>
      <c r="AG111" s="603"/>
      <c r="AH111" s="604">
        <v>0</v>
      </c>
      <c r="AI111" s="603"/>
      <c r="AJ111" s="604">
        <v>-516182.03540728847</v>
      </c>
      <c r="AK111" s="603"/>
      <c r="AL111" s="603">
        <v>-516182.03540728847</v>
      </c>
      <c r="AN111" s="603">
        <v>0</v>
      </c>
      <c r="AO111" s="603"/>
      <c r="AP111" s="603">
        <v>0</v>
      </c>
      <c r="AQ111" s="603"/>
      <c r="AR111" s="605">
        <v>-9718.9503200813451</v>
      </c>
      <c r="AS111" s="603"/>
      <c r="AT111" s="604">
        <v>0</v>
      </c>
      <c r="AU111" s="603"/>
      <c r="AV111" s="604">
        <v>0</v>
      </c>
      <c r="AW111" s="603"/>
      <c r="AX111" s="604">
        <v>-506463.08508720715</v>
      </c>
      <c r="AY111" s="603"/>
      <c r="AZ111" s="603">
        <v>-506463.08508720715</v>
      </c>
      <c r="BC111" s="602">
        <v>508</v>
      </c>
    </row>
    <row r="112" spans="1:55" ht="15" x14ac:dyDescent="0.25">
      <c r="A112" s="602">
        <v>509</v>
      </c>
      <c r="B112" s="606"/>
      <c r="F112" s="605"/>
      <c r="G112" s="603"/>
      <c r="H112" s="605"/>
      <c r="I112" s="603"/>
      <c r="J112" s="605"/>
      <c r="N112" s="603">
        <v>0</v>
      </c>
      <c r="O112" s="603"/>
      <c r="P112" s="603">
        <v>0</v>
      </c>
      <c r="Q112" s="603"/>
      <c r="R112" s="603">
        <v>0</v>
      </c>
      <c r="S112" s="603"/>
      <c r="T112" s="603">
        <v>0</v>
      </c>
      <c r="U112" s="603"/>
      <c r="V112" s="603"/>
      <c r="W112" s="603"/>
      <c r="X112" s="603">
        <v>0</v>
      </c>
      <c r="Y112" s="603"/>
      <c r="Z112" s="603">
        <v>0</v>
      </c>
      <c r="AA112" s="603"/>
      <c r="AB112" s="616">
        <v>0</v>
      </c>
      <c r="AC112" s="603"/>
      <c r="AD112" s="603"/>
      <c r="AE112" s="603"/>
      <c r="AF112" s="604">
        <v>0</v>
      </c>
      <c r="AG112" s="603"/>
      <c r="AH112" s="604">
        <v>0</v>
      </c>
      <c r="AI112" s="603"/>
      <c r="AJ112" s="604">
        <v>0</v>
      </c>
      <c r="AK112" s="603"/>
      <c r="AL112" s="603">
        <v>0</v>
      </c>
      <c r="AN112" s="603">
        <v>0</v>
      </c>
      <c r="AO112" s="603"/>
      <c r="AP112" s="603">
        <v>0</v>
      </c>
      <c r="AQ112" s="603"/>
      <c r="AR112" s="605"/>
      <c r="AS112" s="603"/>
      <c r="AT112" s="604">
        <v>0</v>
      </c>
      <c r="AU112" s="603"/>
      <c r="AV112" s="604">
        <v>0</v>
      </c>
      <c r="AW112" s="603"/>
      <c r="AX112" s="604">
        <v>0</v>
      </c>
      <c r="AY112" s="603"/>
      <c r="AZ112" s="603">
        <v>0</v>
      </c>
      <c r="BC112" s="602">
        <v>509</v>
      </c>
    </row>
    <row r="113" spans="1:55" ht="15" x14ac:dyDescent="0.25">
      <c r="A113" s="602">
        <v>508</v>
      </c>
      <c r="B113" s="606"/>
      <c r="F113" s="605"/>
      <c r="G113" s="603"/>
      <c r="H113" s="605"/>
      <c r="I113" s="603"/>
      <c r="J113" s="605"/>
      <c r="N113" s="603">
        <v>0</v>
      </c>
      <c r="O113" s="603"/>
      <c r="P113" s="603">
        <v>0</v>
      </c>
      <c r="Q113" s="603"/>
      <c r="R113" s="603">
        <v>0</v>
      </c>
      <c r="S113" s="603"/>
      <c r="T113" s="603">
        <v>0</v>
      </c>
      <c r="U113" s="603"/>
      <c r="V113" s="603"/>
      <c r="W113" s="603"/>
      <c r="X113" s="603">
        <v>0</v>
      </c>
      <c r="Y113" s="603"/>
      <c r="Z113" s="603">
        <v>0</v>
      </c>
      <c r="AA113" s="603"/>
      <c r="AB113" s="616">
        <v>0</v>
      </c>
      <c r="AC113" s="603"/>
      <c r="AD113" s="603"/>
      <c r="AE113" s="603"/>
      <c r="AF113" s="604">
        <v>0</v>
      </c>
      <c r="AG113" s="603"/>
      <c r="AH113" s="604">
        <v>0</v>
      </c>
      <c r="AI113" s="603"/>
      <c r="AJ113" s="604">
        <v>0</v>
      </c>
      <c r="AK113" s="603"/>
      <c r="AL113" s="603">
        <v>0</v>
      </c>
      <c r="AN113" s="603">
        <v>0</v>
      </c>
      <c r="AO113" s="603"/>
      <c r="AP113" s="603">
        <v>0</v>
      </c>
      <c r="AQ113" s="603"/>
      <c r="AR113" s="605"/>
      <c r="AS113" s="603"/>
      <c r="AT113" s="604">
        <v>0</v>
      </c>
      <c r="AU113" s="603"/>
      <c r="AV113" s="604">
        <v>0</v>
      </c>
      <c r="AW113" s="603"/>
      <c r="AX113" s="604">
        <v>0</v>
      </c>
      <c r="AY113" s="603"/>
      <c r="AZ113" s="603">
        <v>0</v>
      </c>
      <c r="BC113" s="602">
        <v>508</v>
      </c>
    </row>
    <row r="114" spans="1:55" ht="15" x14ac:dyDescent="0.25">
      <c r="A114" s="602"/>
      <c r="B114" s="610"/>
      <c r="F114" s="603"/>
      <c r="G114" s="603"/>
      <c r="H114" s="603"/>
      <c r="I114" s="603"/>
      <c r="J114" s="603"/>
      <c r="N114" s="603"/>
      <c r="O114" s="603"/>
      <c r="P114" s="603"/>
      <c r="Q114" s="603"/>
      <c r="R114" s="603"/>
      <c r="S114" s="603"/>
      <c r="T114" s="603"/>
      <c r="U114" s="603"/>
      <c r="V114" s="603"/>
      <c r="W114" s="603"/>
      <c r="X114" s="603"/>
      <c r="Y114" s="603"/>
      <c r="Z114" s="603"/>
      <c r="AA114" s="603"/>
      <c r="AB114" s="603"/>
      <c r="AC114" s="603"/>
      <c r="AD114" s="603"/>
      <c r="AE114" s="603"/>
      <c r="AF114" s="603"/>
      <c r="AG114" s="603"/>
      <c r="AH114" s="603"/>
      <c r="AI114" s="603"/>
      <c r="AJ114" s="603"/>
      <c r="AK114" s="603"/>
      <c r="AL114" s="603"/>
      <c r="AN114" s="603"/>
      <c r="AO114" s="603"/>
      <c r="AP114" s="603"/>
      <c r="AQ114" s="603"/>
      <c r="AR114" s="603"/>
      <c r="AS114" s="603"/>
      <c r="AT114" s="603"/>
      <c r="AU114" s="603"/>
      <c r="AV114" s="603"/>
      <c r="AW114" s="603"/>
      <c r="AX114" s="603"/>
      <c r="AY114" s="603"/>
      <c r="AZ114" s="603"/>
      <c r="BC114" s="602"/>
    </row>
    <row r="115" spans="1:55" ht="15" x14ac:dyDescent="0.25">
      <c r="A115" s="587" t="s">
        <v>99</v>
      </c>
      <c r="BC115" s="609" t="s">
        <v>99</v>
      </c>
    </row>
    <row r="116" spans="1:55" ht="15" x14ac:dyDescent="0.25">
      <c r="A116" s="602">
        <v>600</v>
      </c>
      <c r="B116" s="615" t="s">
        <v>1574</v>
      </c>
      <c r="F116" s="607">
        <v>336430551</v>
      </c>
      <c r="G116" s="603"/>
      <c r="H116" s="607">
        <v>201858330</v>
      </c>
      <c r="I116" s="603"/>
      <c r="J116" s="607">
        <v>134572220</v>
      </c>
      <c r="K116" s="602"/>
      <c r="L116" s="602"/>
      <c r="M116" s="602"/>
      <c r="N116" s="607">
        <v>134572220</v>
      </c>
      <c r="O116" s="603"/>
      <c r="P116" s="607">
        <v>0</v>
      </c>
      <c r="Q116" s="603"/>
      <c r="R116" s="607">
        <v>0</v>
      </c>
      <c r="S116" s="603"/>
      <c r="T116" s="607">
        <v>134572220</v>
      </c>
      <c r="U116" s="603"/>
      <c r="V116" s="603"/>
      <c r="W116" s="603"/>
      <c r="X116" s="607">
        <v>4444754.7878294298</v>
      </c>
      <c r="Y116" s="603"/>
      <c r="Z116" s="607">
        <v>0</v>
      </c>
      <c r="AA116" s="603"/>
      <c r="AB116" s="607">
        <v>0</v>
      </c>
      <c r="AC116" s="603"/>
      <c r="AD116" s="603"/>
      <c r="AE116" s="603"/>
      <c r="AF116" s="607">
        <v>130127465.41820458</v>
      </c>
      <c r="AG116" s="603"/>
      <c r="AH116" s="607">
        <v>0</v>
      </c>
      <c r="AI116" s="603"/>
      <c r="AJ116" s="607">
        <v>0</v>
      </c>
      <c r="AK116" s="603"/>
      <c r="AL116" s="607">
        <v>130127465.41820458</v>
      </c>
      <c r="AN116" s="607">
        <v>2174700.3264231398</v>
      </c>
      <c r="AO116" s="603"/>
      <c r="AP116" s="607">
        <v>0</v>
      </c>
      <c r="AQ116" s="603"/>
      <c r="AR116" s="607">
        <v>0</v>
      </c>
      <c r="AS116" s="603"/>
      <c r="AT116" s="607">
        <v>127952765.09178144</v>
      </c>
      <c r="AU116" s="603"/>
      <c r="AV116" s="607">
        <v>0</v>
      </c>
      <c r="AW116" s="603"/>
      <c r="AX116" s="607">
        <v>0</v>
      </c>
      <c r="AY116" s="603"/>
      <c r="AZ116" s="607">
        <v>127952765.09178144</v>
      </c>
      <c r="BC116" s="602">
        <v>600</v>
      </c>
    </row>
    <row r="117" spans="1:55" ht="15" x14ac:dyDescent="0.25">
      <c r="A117" s="602">
        <v>601</v>
      </c>
      <c r="B117" s="612" t="s">
        <v>1573</v>
      </c>
      <c r="F117" s="605">
        <v>336430550.515086</v>
      </c>
      <c r="G117" s="603"/>
      <c r="H117" s="605">
        <v>201858330.30905101</v>
      </c>
      <c r="I117" s="603"/>
      <c r="J117" s="605">
        <v>134572220.206034</v>
      </c>
      <c r="N117" s="603">
        <v>134572220.206034</v>
      </c>
      <c r="O117" s="603"/>
      <c r="P117" s="603">
        <v>0</v>
      </c>
      <c r="Q117" s="603"/>
      <c r="R117" s="603">
        <v>0</v>
      </c>
      <c r="S117" s="603"/>
      <c r="T117" s="603">
        <v>134572220.206034</v>
      </c>
      <c r="U117" s="603"/>
      <c r="V117" s="603"/>
      <c r="W117" s="603"/>
      <c r="X117" s="605">
        <v>4444754.7878294298</v>
      </c>
      <c r="Y117" s="603"/>
      <c r="Z117" s="603">
        <v>0</v>
      </c>
      <c r="AA117" s="603"/>
      <c r="AB117" s="603">
        <v>0</v>
      </c>
      <c r="AC117" s="603"/>
      <c r="AD117" s="603"/>
      <c r="AE117" s="603"/>
      <c r="AF117" s="604">
        <v>130127465.41820458</v>
      </c>
      <c r="AG117" s="603"/>
      <c r="AH117" s="604">
        <v>0</v>
      </c>
      <c r="AI117" s="603"/>
      <c r="AJ117" s="604">
        <v>0</v>
      </c>
      <c r="AK117" s="603"/>
      <c r="AL117" s="603">
        <v>130127465.41820458</v>
      </c>
      <c r="AN117" s="653">
        <v>2174700.3264231398</v>
      </c>
      <c r="AO117" s="603"/>
      <c r="AP117" s="603">
        <v>0</v>
      </c>
      <c r="AQ117" s="603"/>
      <c r="AR117" s="603">
        <v>0</v>
      </c>
      <c r="AS117" s="603"/>
      <c r="AT117" s="604">
        <v>127952765.09178144</v>
      </c>
      <c r="AU117" s="603"/>
      <c r="AV117" s="604">
        <v>0</v>
      </c>
      <c r="AW117" s="603"/>
      <c r="AX117" s="604">
        <v>0</v>
      </c>
      <c r="AY117" s="603"/>
      <c r="AZ117" s="603">
        <v>127952765.09178144</v>
      </c>
      <c r="BC117" s="602">
        <v>601</v>
      </c>
    </row>
    <row r="118" spans="1:55" ht="15" x14ac:dyDescent="0.25">
      <c r="A118" s="602">
        <v>602</v>
      </c>
      <c r="B118" s="612"/>
      <c r="F118" s="605"/>
      <c r="G118" s="603"/>
      <c r="H118" s="605"/>
      <c r="I118" s="603"/>
      <c r="J118" s="605"/>
      <c r="N118" s="603">
        <v>0</v>
      </c>
      <c r="O118" s="603"/>
      <c r="P118" s="603">
        <v>0</v>
      </c>
      <c r="Q118" s="603"/>
      <c r="R118" s="603">
        <v>0</v>
      </c>
      <c r="S118" s="603"/>
      <c r="T118" s="603">
        <v>0</v>
      </c>
      <c r="U118" s="603"/>
      <c r="V118" s="603"/>
      <c r="W118" s="603"/>
      <c r="X118" s="605"/>
      <c r="Y118" s="603"/>
      <c r="Z118" s="603">
        <v>0</v>
      </c>
      <c r="AA118" s="603"/>
      <c r="AB118" s="603">
        <v>0</v>
      </c>
      <c r="AC118" s="603"/>
      <c r="AD118" s="603"/>
      <c r="AE118" s="603"/>
      <c r="AF118" s="604">
        <v>0</v>
      </c>
      <c r="AG118" s="603"/>
      <c r="AH118" s="604">
        <v>0</v>
      </c>
      <c r="AI118" s="603"/>
      <c r="AJ118" s="604">
        <v>0</v>
      </c>
      <c r="AK118" s="603"/>
      <c r="AL118" s="603">
        <v>0</v>
      </c>
      <c r="AN118" s="605"/>
      <c r="AO118" s="603"/>
      <c r="AP118" s="603">
        <v>0</v>
      </c>
      <c r="AQ118" s="603"/>
      <c r="AR118" s="603">
        <v>0</v>
      </c>
      <c r="AS118" s="603"/>
      <c r="AT118" s="604">
        <v>0</v>
      </c>
      <c r="AU118" s="603"/>
      <c r="AV118" s="604">
        <v>0</v>
      </c>
      <c r="AW118" s="603"/>
      <c r="AX118" s="604">
        <v>0</v>
      </c>
      <c r="AY118" s="603"/>
      <c r="AZ118" s="603">
        <v>0</v>
      </c>
      <c r="BC118" s="602">
        <v>602</v>
      </c>
    </row>
    <row r="119" spans="1:55" ht="15" x14ac:dyDescent="0.25">
      <c r="A119" s="602">
        <v>603</v>
      </c>
      <c r="B119" s="611"/>
      <c r="F119" s="605"/>
      <c r="G119" s="603"/>
      <c r="H119" s="605"/>
      <c r="I119" s="603"/>
      <c r="J119" s="605"/>
      <c r="N119" s="603">
        <v>0</v>
      </c>
      <c r="O119" s="603"/>
      <c r="P119" s="603">
        <v>0</v>
      </c>
      <c r="Q119" s="603"/>
      <c r="R119" s="603">
        <v>0</v>
      </c>
      <c r="S119" s="603"/>
      <c r="T119" s="603">
        <v>0</v>
      </c>
      <c r="U119" s="603"/>
      <c r="V119" s="603"/>
      <c r="W119" s="603"/>
      <c r="X119" s="605"/>
      <c r="Y119" s="603"/>
      <c r="Z119" s="603">
        <v>0</v>
      </c>
      <c r="AA119" s="603"/>
      <c r="AB119" s="603">
        <v>0</v>
      </c>
      <c r="AC119" s="603"/>
      <c r="AD119" s="603"/>
      <c r="AE119" s="603"/>
      <c r="AF119" s="604">
        <v>0</v>
      </c>
      <c r="AG119" s="603"/>
      <c r="AH119" s="604">
        <v>0</v>
      </c>
      <c r="AI119" s="603"/>
      <c r="AJ119" s="604">
        <v>0</v>
      </c>
      <c r="AK119" s="603"/>
      <c r="AL119" s="603">
        <v>0</v>
      </c>
      <c r="AN119" s="605"/>
      <c r="AO119" s="603"/>
      <c r="AP119" s="603">
        <v>0</v>
      </c>
      <c r="AQ119" s="603"/>
      <c r="AR119" s="603">
        <v>0</v>
      </c>
      <c r="AS119" s="603"/>
      <c r="AT119" s="604">
        <v>0</v>
      </c>
      <c r="AU119" s="603"/>
      <c r="AV119" s="604">
        <v>0</v>
      </c>
      <c r="AW119" s="603"/>
      <c r="AX119" s="604">
        <v>0</v>
      </c>
      <c r="AY119" s="603"/>
      <c r="AZ119" s="603">
        <v>0</v>
      </c>
      <c r="BC119" s="602">
        <v>603</v>
      </c>
    </row>
    <row r="120" spans="1:55" ht="15" x14ac:dyDescent="0.25">
      <c r="A120" s="602">
        <v>604</v>
      </c>
      <c r="B120" s="611"/>
      <c r="F120" s="605"/>
      <c r="G120" s="603"/>
      <c r="H120" s="605"/>
      <c r="I120" s="603"/>
      <c r="J120" s="605"/>
      <c r="N120" s="603">
        <v>0</v>
      </c>
      <c r="O120" s="603"/>
      <c r="P120" s="603">
        <v>0</v>
      </c>
      <c r="Q120" s="603"/>
      <c r="R120" s="603">
        <v>0</v>
      </c>
      <c r="S120" s="603"/>
      <c r="T120" s="603">
        <v>0</v>
      </c>
      <c r="U120" s="603"/>
      <c r="V120" s="603"/>
      <c r="W120" s="603"/>
      <c r="X120" s="605"/>
      <c r="Y120" s="603"/>
      <c r="Z120" s="603">
        <v>0</v>
      </c>
      <c r="AA120" s="603"/>
      <c r="AB120" s="603">
        <v>0</v>
      </c>
      <c r="AC120" s="603"/>
      <c r="AD120" s="603"/>
      <c r="AE120" s="603"/>
      <c r="AF120" s="604">
        <v>0</v>
      </c>
      <c r="AG120" s="603"/>
      <c r="AH120" s="604">
        <v>0</v>
      </c>
      <c r="AI120" s="603"/>
      <c r="AJ120" s="604">
        <v>0</v>
      </c>
      <c r="AK120" s="603"/>
      <c r="AL120" s="603">
        <v>0</v>
      </c>
      <c r="AN120" s="605"/>
      <c r="AO120" s="603"/>
      <c r="AP120" s="603">
        <v>0</v>
      </c>
      <c r="AQ120" s="603"/>
      <c r="AR120" s="603">
        <v>0</v>
      </c>
      <c r="AS120" s="603"/>
      <c r="AT120" s="604">
        <v>0</v>
      </c>
      <c r="AU120" s="603"/>
      <c r="AV120" s="604">
        <v>0</v>
      </c>
      <c r="AW120" s="603"/>
      <c r="AX120" s="604">
        <v>0</v>
      </c>
      <c r="AY120" s="603"/>
      <c r="AZ120" s="603">
        <v>0</v>
      </c>
      <c r="BC120" s="602">
        <v>604</v>
      </c>
    </row>
    <row r="121" spans="1:55" ht="15" x14ac:dyDescent="0.25">
      <c r="A121" s="602">
        <v>605</v>
      </c>
      <c r="B121" s="611"/>
      <c r="F121" s="605"/>
      <c r="G121" s="603"/>
      <c r="H121" s="605"/>
      <c r="I121" s="603"/>
      <c r="J121" s="605"/>
      <c r="N121" s="603">
        <v>0</v>
      </c>
      <c r="O121" s="603"/>
      <c r="P121" s="603">
        <v>0</v>
      </c>
      <c r="Q121" s="603"/>
      <c r="R121" s="603">
        <v>0</v>
      </c>
      <c r="S121" s="603"/>
      <c r="T121" s="603">
        <v>0</v>
      </c>
      <c r="U121" s="603"/>
      <c r="V121" s="603"/>
      <c r="W121" s="603"/>
      <c r="X121" s="605"/>
      <c r="Y121" s="603"/>
      <c r="Z121" s="603">
        <v>0</v>
      </c>
      <c r="AA121" s="603"/>
      <c r="AB121" s="603">
        <v>0</v>
      </c>
      <c r="AC121" s="603"/>
      <c r="AD121" s="603"/>
      <c r="AE121" s="603"/>
      <c r="AF121" s="604">
        <v>0</v>
      </c>
      <c r="AG121" s="603"/>
      <c r="AH121" s="604">
        <v>0</v>
      </c>
      <c r="AI121" s="603"/>
      <c r="AJ121" s="604">
        <v>0</v>
      </c>
      <c r="AK121" s="603"/>
      <c r="AL121" s="603">
        <v>0</v>
      </c>
      <c r="AN121" s="605"/>
      <c r="AO121" s="603"/>
      <c r="AP121" s="603">
        <v>0</v>
      </c>
      <c r="AQ121" s="603"/>
      <c r="AR121" s="603">
        <v>0</v>
      </c>
      <c r="AS121" s="603"/>
      <c r="AT121" s="604">
        <v>0</v>
      </c>
      <c r="AU121" s="603"/>
      <c r="AV121" s="604">
        <v>0</v>
      </c>
      <c r="AW121" s="603"/>
      <c r="AX121" s="604">
        <v>0</v>
      </c>
      <c r="AY121" s="603"/>
      <c r="AZ121" s="603">
        <v>0</v>
      </c>
      <c r="BC121" s="602">
        <v>605</v>
      </c>
    </row>
    <row r="122" spans="1:55" ht="15" x14ac:dyDescent="0.25">
      <c r="A122" s="602"/>
      <c r="B122" s="610"/>
      <c r="F122" s="603"/>
      <c r="G122" s="603"/>
      <c r="H122" s="603"/>
      <c r="I122" s="603"/>
      <c r="J122" s="603"/>
      <c r="N122" s="603"/>
      <c r="O122" s="603"/>
      <c r="P122" s="603"/>
      <c r="Q122" s="603"/>
      <c r="R122" s="603"/>
      <c r="S122" s="603"/>
      <c r="T122" s="603"/>
      <c r="U122" s="603"/>
      <c r="V122" s="603"/>
      <c r="W122" s="603"/>
      <c r="X122" s="603"/>
      <c r="Y122" s="603"/>
      <c r="Z122" s="603"/>
      <c r="AA122" s="603"/>
      <c r="AB122" s="603"/>
      <c r="AC122" s="603"/>
      <c r="AD122" s="603"/>
      <c r="AE122" s="603"/>
      <c r="AF122" s="603">
        <v>0</v>
      </c>
      <c r="AG122" s="603"/>
      <c r="AH122" s="603">
        <v>0</v>
      </c>
      <c r="AI122" s="603"/>
      <c r="AJ122" s="603">
        <v>0</v>
      </c>
      <c r="AK122" s="603"/>
      <c r="AL122" s="603">
        <v>0</v>
      </c>
      <c r="AN122" s="603"/>
      <c r="AO122" s="603"/>
      <c r="AP122" s="603"/>
      <c r="AQ122" s="603"/>
      <c r="AR122" s="603"/>
      <c r="AS122" s="603"/>
      <c r="AT122" s="603">
        <v>0</v>
      </c>
      <c r="AU122" s="603"/>
      <c r="AV122" s="603">
        <v>0</v>
      </c>
      <c r="AW122" s="603"/>
      <c r="AX122" s="603">
        <v>0</v>
      </c>
      <c r="AY122" s="603"/>
      <c r="AZ122" s="603"/>
      <c r="BC122" s="602"/>
    </row>
    <row r="123" spans="1:55" ht="15" x14ac:dyDescent="0.25">
      <c r="A123" s="587" t="s">
        <v>99</v>
      </c>
      <c r="BC123" s="609" t="s">
        <v>99</v>
      </c>
    </row>
    <row r="124" spans="1:55" ht="15" x14ac:dyDescent="0.25">
      <c r="A124" s="602">
        <v>700</v>
      </c>
      <c r="B124" s="608" t="s">
        <v>1572</v>
      </c>
      <c r="F124" s="607">
        <v>-22361973.694661092</v>
      </c>
      <c r="G124" s="603"/>
      <c r="H124" s="607">
        <v>-13417682.378914446</v>
      </c>
      <c r="I124" s="603"/>
      <c r="J124" s="607">
        <v>-8944291.3157466538</v>
      </c>
      <c r="K124" s="602"/>
      <c r="L124" s="602"/>
      <c r="M124" s="602"/>
      <c r="N124" s="607">
        <v>0</v>
      </c>
      <c r="O124" s="603"/>
      <c r="P124" s="607">
        <v>-8944291.3157466538</v>
      </c>
      <c r="Q124" s="603"/>
      <c r="R124" s="607">
        <v>0</v>
      </c>
      <c r="S124" s="603"/>
      <c r="T124" s="607">
        <v>-8944291.3157466538</v>
      </c>
      <c r="U124" s="603"/>
      <c r="V124" s="603"/>
      <c r="W124" s="603"/>
      <c r="X124" s="607">
        <v>0</v>
      </c>
      <c r="Y124" s="603"/>
      <c r="Z124" s="607">
        <v>-2007129.7761870476</v>
      </c>
      <c r="AA124" s="603"/>
      <c r="AB124" s="607">
        <v>0</v>
      </c>
      <c r="AC124" s="603"/>
      <c r="AD124" s="603"/>
      <c r="AE124" s="603"/>
      <c r="AF124" s="607">
        <v>0</v>
      </c>
      <c r="AG124" s="603"/>
      <c r="AH124" s="607">
        <v>-6937161.5395596046</v>
      </c>
      <c r="AI124" s="603"/>
      <c r="AJ124" s="607">
        <v>0</v>
      </c>
      <c r="AK124" s="603"/>
      <c r="AL124" s="607">
        <v>-6937161.5395596046</v>
      </c>
      <c r="AN124" s="607">
        <v>0</v>
      </c>
      <c r="AO124" s="603"/>
      <c r="AP124" s="607">
        <v>-130616.5727215996</v>
      </c>
      <c r="AQ124" s="603"/>
      <c r="AR124" s="607">
        <v>0</v>
      </c>
      <c r="AS124" s="603"/>
      <c r="AT124" s="607">
        <v>0</v>
      </c>
      <c r="AU124" s="603"/>
      <c r="AV124" s="607">
        <v>-6806544.9668380041</v>
      </c>
      <c r="AW124" s="603"/>
      <c r="AX124" s="607">
        <v>0</v>
      </c>
      <c r="AY124" s="603"/>
      <c r="AZ124" s="607">
        <v>-6806544.9668380041</v>
      </c>
      <c r="BC124" s="602">
        <v>700</v>
      </c>
    </row>
    <row r="125" spans="1:55" ht="15" x14ac:dyDescent="0.25">
      <c r="A125" s="602">
        <v>701</v>
      </c>
      <c r="B125" s="606" t="s">
        <v>1571</v>
      </c>
      <c r="F125" s="605">
        <v>-29456149.263061095</v>
      </c>
      <c r="G125" s="603"/>
      <c r="H125" s="605">
        <v>-17673689.602903582</v>
      </c>
      <c r="I125" s="603"/>
      <c r="J125" s="605">
        <v>-11782459.660157517</v>
      </c>
      <c r="N125" s="603">
        <v>0</v>
      </c>
      <c r="O125" s="603"/>
      <c r="P125" s="603">
        <v>-11782459.660157517</v>
      </c>
      <c r="Q125" s="603"/>
      <c r="R125" s="603">
        <v>0</v>
      </c>
      <c r="S125" s="603"/>
      <c r="T125" s="603">
        <v>-11782459.660157517</v>
      </c>
      <c r="U125" s="603"/>
      <c r="V125" s="603"/>
      <c r="W125" s="603"/>
      <c r="X125" s="603"/>
      <c r="Y125" s="603"/>
      <c r="Z125" s="605">
        <v>-2644024.5275766398</v>
      </c>
      <c r="AA125" s="603"/>
      <c r="AB125" s="603"/>
      <c r="AC125" s="603"/>
      <c r="AD125" s="603"/>
      <c r="AE125" s="603"/>
      <c r="AF125" s="604">
        <v>0</v>
      </c>
      <c r="AG125" s="603"/>
      <c r="AH125" s="604">
        <v>-9138435.1325808764</v>
      </c>
      <c r="AI125" s="603"/>
      <c r="AJ125" s="604">
        <v>0</v>
      </c>
      <c r="AK125" s="603"/>
      <c r="AL125" s="603">
        <v>-9138435.1325808764</v>
      </c>
      <c r="AN125" s="603"/>
      <c r="AO125" s="603"/>
      <c r="AP125" s="605">
        <v>-172063.32449512873</v>
      </c>
      <c r="AQ125" s="603"/>
      <c r="AR125" s="603"/>
      <c r="AS125" s="603"/>
      <c r="AT125" s="604">
        <v>0</v>
      </c>
      <c r="AU125" s="603"/>
      <c r="AV125" s="604">
        <v>-8966371.8080857471</v>
      </c>
      <c r="AW125" s="603"/>
      <c r="AX125" s="604">
        <v>0</v>
      </c>
      <c r="AY125" s="603"/>
      <c r="AZ125" s="603">
        <v>-8966371.8080857471</v>
      </c>
      <c r="BC125" s="602">
        <v>701</v>
      </c>
    </row>
    <row r="126" spans="1:55" ht="15" x14ac:dyDescent="0.25">
      <c r="A126" s="602">
        <v>702</v>
      </c>
      <c r="B126" s="606" t="s">
        <v>1570</v>
      </c>
      <c r="F126" s="605">
        <v>3240926.9879999999</v>
      </c>
      <c r="G126" s="603"/>
      <c r="H126" s="605">
        <v>1944556.164138</v>
      </c>
      <c r="I126" s="603"/>
      <c r="J126" s="605">
        <v>1296370.8238620001</v>
      </c>
      <c r="N126" s="603">
        <v>0</v>
      </c>
      <c r="O126" s="603"/>
      <c r="P126" s="603">
        <v>1296370.8238620001</v>
      </c>
      <c r="Q126" s="603"/>
      <c r="R126" s="603">
        <v>0</v>
      </c>
      <c r="S126" s="603"/>
      <c r="T126" s="603">
        <v>1296370.8238620001</v>
      </c>
      <c r="U126" s="603"/>
      <c r="V126" s="603"/>
      <c r="W126" s="603"/>
      <c r="X126" s="603"/>
      <c r="Y126" s="603"/>
      <c r="Z126" s="605">
        <v>290910.077690862</v>
      </c>
      <c r="AA126" s="603"/>
      <c r="AB126" s="603"/>
      <c r="AC126" s="603"/>
      <c r="AD126" s="603"/>
      <c r="AE126" s="603"/>
      <c r="AF126" s="604">
        <v>0</v>
      </c>
      <c r="AG126" s="603"/>
      <c r="AH126" s="604">
        <v>1005460.7461711381</v>
      </c>
      <c r="AI126" s="603"/>
      <c r="AJ126" s="604">
        <v>0</v>
      </c>
      <c r="AK126" s="603"/>
      <c r="AL126" s="603">
        <v>1005460.7461711381</v>
      </c>
      <c r="AN126" s="603"/>
      <c r="AO126" s="603"/>
      <c r="AP126" s="605">
        <v>18931.350513039037</v>
      </c>
      <c r="AQ126" s="603"/>
      <c r="AR126" s="603"/>
      <c r="AS126" s="603"/>
      <c r="AT126" s="604">
        <v>0</v>
      </c>
      <c r="AU126" s="603"/>
      <c r="AV126" s="604">
        <v>986529.39565809909</v>
      </c>
      <c r="AW126" s="603"/>
      <c r="AX126" s="604">
        <v>0</v>
      </c>
      <c r="AY126" s="603"/>
      <c r="AZ126" s="603">
        <v>986529.39565809909</v>
      </c>
      <c r="BC126" s="602">
        <v>702</v>
      </c>
    </row>
    <row r="127" spans="1:55" ht="15" x14ac:dyDescent="0.25">
      <c r="A127" s="602">
        <v>703</v>
      </c>
      <c r="B127" s="606" t="s">
        <v>1569</v>
      </c>
      <c r="F127" s="605">
        <v>3853248.5804000003</v>
      </c>
      <c r="G127" s="603"/>
      <c r="H127" s="605">
        <v>2311451.0598511361</v>
      </c>
      <c r="I127" s="603"/>
      <c r="J127" s="605">
        <v>1541797.520548864</v>
      </c>
      <c r="N127" s="603">
        <v>0</v>
      </c>
      <c r="O127" s="603"/>
      <c r="P127" s="603">
        <v>1541797.520548864</v>
      </c>
      <c r="Q127" s="603"/>
      <c r="R127" s="603">
        <v>0</v>
      </c>
      <c r="S127" s="603"/>
      <c r="T127" s="603">
        <v>1541797.520548864</v>
      </c>
      <c r="U127" s="603"/>
      <c r="V127" s="603"/>
      <c r="W127" s="603"/>
      <c r="X127" s="603"/>
      <c r="Y127" s="603"/>
      <c r="Z127" s="605">
        <v>345984.67369873001</v>
      </c>
      <c r="AA127" s="603"/>
      <c r="AB127" s="603"/>
      <c r="AC127" s="603"/>
      <c r="AD127" s="603"/>
      <c r="AE127" s="603"/>
      <c r="AF127" s="604">
        <v>0</v>
      </c>
      <c r="AG127" s="603"/>
      <c r="AH127" s="604">
        <v>1195812.846850134</v>
      </c>
      <c r="AI127" s="603"/>
      <c r="AJ127" s="604">
        <v>0</v>
      </c>
      <c r="AK127" s="603"/>
      <c r="AL127" s="603">
        <v>1195812.846850134</v>
      </c>
      <c r="AN127" s="603"/>
      <c r="AO127" s="603"/>
      <c r="AP127" s="605">
        <v>22515.401260490085</v>
      </c>
      <c r="AQ127" s="603"/>
      <c r="AR127" s="603"/>
      <c r="AS127" s="603"/>
      <c r="AT127" s="604">
        <v>0</v>
      </c>
      <c r="AU127" s="603"/>
      <c r="AV127" s="604">
        <v>1173297.4455896439</v>
      </c>
      <c r="AW127" s="603"/>
      <c r="AX127" s="604">
        <v>0</v>
      </c>
      <c r="AY127" s="603"/>
      <c r="AZ127" s="603">
        <v>1173297.4455896439</v>
      </c>
      <c r="BC127" s="602">
        <v>703</v>
      </c>
    </row>
    <row r="128" spans="1:55" ht="15" x14ac:dyDescent="0.25">
      <c r="A128" s="602">
        <v>704</v>
      </c>
      <c r="B128" s="606"/>
      <c r="F128" s="605"/>
      <c r="G128" s="603"/>
      <c r="H128" s="605"/>
      <c r="I128" s="603"/>
      <c r="J128" s="605"/>
      <c r="N128" s="603">
        <v>0</v>
      </c>
      <c r="O128" s="603"/>
      <c r="P128" s="603">
        <v>0</v>
      </c>
      <c r="Q128" s="603"/>
      <c r="R128" s="603">
        <v>0</v>
      </c>
      <c r="S128" s="603"/>
      <c r="T128" s="603">
        <v>0</v>
      </c>
      <c r="U128" s="603"/>
      <c r="V128" s="603"/>
      <c r="W128" s="603"/>
      <c r="X128" s="603"/>
      <c r="Y128" s="603"/>
      <c r="Z128" s="605"/>
      <c r="AA128" s="603"/>
      <c r="AB128" s="603"/>
      <c r="AC128" s="603"/>
      <c r="AD128" s="603"/>
      <c r="AE128" s="603"/>
      <c r="AF128" s="604">
        <v>0</v>
      </c>
      <c r="AG128" s="603"/>
      <c r="AH128" s="604">
        <v>0</v>
      </c>
      <c r="AI128" s="603"/>
      <c r="AJ128" s="604">
        <v>0</v>
      </c>
      <c r="AK128" s="603"/>
      <c r="AL128" s="603">
        <v>0</v>
      </c>
      <c r="AN128" s="603"/>
      <c r="AO128" s="603"/>
      <c r="AP128" s="605"/>
      <c r="AQ128" s="603"/>
      <c r="AR128" s="603"/>
      <c r="AS128" s="603"/>
      <c r="AT128" s="604">
        <v>0</v>
      </c>
      <c r="AU128" s="603"/>
      <c r="AV128" s="604">
        <v>0</v>
      </c>
      <c r="AW128" s="603"/>
      <c r="AX128" s="604">
        <v>0</v>
      </c>
      <c r="AY128" s="603"/>
      <c r="AZ128" s="603">
        <v>0</v>
      </c>
      <c r="BC128" s="602">
        <v>704</v>
      </c>
    </row>
    <row r="129" spans="1:55" ht="15" x14ac:dyDescent="0.25">
      <c r="A129" s="602">
        <v>705</v>
      </c>
      <c r="B129" s="606"/>
      <c r="F129" s="605"/>
      <c r="G129" s="603"/>
      <c r="H129" s="605"/>
      <c r="I129" s="603"/>
      <c r="J129" s="605"/>
      <c r="N129" s="603">
        <v>0</v>
      </c>
      <c r="O129" s="603"/>
      <c r="P129" s="603">
        <v>0</v>
      </c>
      <c r="Q129" s="603"/>
      <c r="R129" s="603">
        <v>0</v>
      </c>
      <c r="S129" s="603"/>
      <c r="T129" s="603">
        <v>0</v>
      </c>
      <c r="U129" s="603"/>
      <c r="V129" s="603"/>
      <c r="W129" s="603"/>
      <c r="X129" s="603"/>
      <c r="Y129" s="603"/>
      <c r="Z129" s="605"/>
      <c r="AA129" s="603"/>
      <c r="AB129" s="603"/>
      <c r="AC129" s="603"/>
      <c r="AD129" s="603"/>
      <c r="AE129" s="603"/>
      <c r="AF129" s="604">
        <v>0</v>
      </c>
      <c r="AG129" s="603"/>
      <c r="AH129" s="604">
        <v>0</v>
      </c>
      <c r="AI129" s="603"/>
      <c r="AJ129" s="604">
        <v>0</v>
      </c>
      <c r="AK129" s="603"/>
      <c r="AL129" s="603">
        <v>0</v>
      </c>
      <c r="AN129" s="603"/>
      <c r="AO129" s="603"/>
      <c r="AP129" s="605"/>
      <c r="AQ129" s="603"/>
      <c r="AR129" s="603"/>
      <c r="AS129" s="603"/>
      <c r="AT129" s="604">
        <v>0</v>
      </c>
      <c r="AU129" s="603"/>
      <c r="AV129" s="604">
        <v>0</v>
      </c>
      <c r="AW129" s="603"/>
      <c r="AX129" s="604">
        <v>0</v>
      </c>
      <c r="AY129" s="603"/>
      <c r="AZ129" s="603">
        <v>0</v>
      </c>
      <c r="BC129" s="602">
        <v>705</v>
      </c>
    </row>
  </sheetData>
  <mergeCells count="4">
    <mergeCell ref="F4:J4"/>
    <mergeCell ref="N4:R4"/>
    <mergeCell ref="AF4:AJ4"/>
    <mergeCell ref="AT4:AX4"/>
  </mergeCells>
  <printOptions horizontalCentered="1"/>
  <pageMargins left="1" right="1" top="1" bottom="1" header="0.5" footer="0.5"/>
  <pageSetup scale="17"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6A1DF-C373-4BD2-AD91-210B916CB766}">
  <sheetPr>
    <tabColor theme="7" tint="0.59996337778862885"/>
    <pageSetUpPr fitToPage="1"/>
  </sheetPr>
  <dimension ref="A1:Q46"/>
  <sheetViews>
    <sheetView view="pageBreakPreview" topLeftCell="A2" zoomScaleNormal="80" zoomScaleSheetLayoutView="100" zoomScalePageLayoutView="55" workbookViewId="0">
      <pane xSplit="1" ySplit="9" topLeftCell="B23" activePane="bottomRight" state="frozen"/>
      <selection activeCell="X117" activeCellId="1" sqref="X27:X30 X117"/>
      <selection pane="topRight" activeCell="X117" activeCellId="1" sqref="X27:X30 X117"/>
      <selection pane="bottomLeft" activeCell="X117" activeCellId="1" sqref="X27:X30 X117"/>
      <selection pane="bottomRight" activeCell="X117" activeCellId="1" sqref="X27:X30 X117"/>
    </sheetView>
  </sheetViews>
  <sheetFormatPr defaultColWidth="9.28515625" defaultRowHeight="15" x14ac:dyDescent="0.25"/>
  <cols>
    <col min="1" max="1" width="7.28515625" bestFit="1" customWidth="1"/>
    <col min="2" max="2" width="8.7109375" customWidth="1"/>
    <col min="3" max="3" width="37.28515625" customWidth="1"/>
    <col min="4" max="5" width="17.7109375" bestFit="1" customWidth="1"/>
    <col min="6" max="6" width="18.28515625" bestFit="1" customWidth="1"/>
    <col min="7" max="7" width="16.7109375" bestFit="1" customWidth="1"/>
    <col min="8" max="9" width="17.7109375" bestFit="1" customWidth="1"/>
    <col min="10" max="10" width="16.42578125" bestFit="1" customWidth="1"/>
    <col min="11" max="12" width="18.28515625" bestFit="1" customWidth="1"/>
    <col min="13" max="13" width="17.7109375" customWidth="1"/>
    <col min="14" max="14" width="17.28515625" bestFit="1" customWidth="1"/>
    <col min="15" max="15" width="17.42578125" bestFit="1" customWidth="1"/>
    <col min="16" max="16" width="21.7109375" bestFit="1" customWidth="1"/>
    <col min="17" max="17" width="9.28515625" customWidth="1"/>
  </cols>
  <sheetData>
    <row r="1" spans="1:17" x14ac:dyDescent="0.25">
      <c r="B1" s="17" t="s">
        <v>28</v>
      </c>
      <c r="L1" s="68"/>
      <c r="P1" s="68" t="s">
        <v>476</v>
      </c>
    </row>
    <row r="2" spans="1:17" x14ac:dyDescent="0.25">
      <c r="B2" s="241" t="s">
        <v>369</v>
      </c>
      <c r="C2" s="84"/>
      <c r="L2" s="68"/>
      <c r="M2" s="68"/>
    </row>
    <row r="4" spans="1:17" ht="15" customHeight="1" x14ac:dyDescent="0.25">
      <c r="B4" s="260" t="s">
        <v>1759</v>
      </c>
      <c r="C4" s="17"/>
      <c r="D4" s="17"/>
      <c r="F4" s="382">
        <v>659302286.10865617</v>
      </c>
    </row>
    <row r="5" spans="1:17" x14ac:dyDescent="0.25">
      <c r="A5" s="33"/>
      <c r="I5" s="75"/>
      <c r="N5" s="33"/>
    </row>
    <row r="6" spans="1:17" x14ac:dyDescent="0.25">
      <c r="B6" s="33" t="s">
        <v>530</v>
      </c>
      <c r="C6" s="33" t="s">
        <v>529</v>
      </c>
      <c r="D6" s="33" t="s">
        <v>528</v>
      </c>
      <c r="E6" s="33" t="s">
        <v>527</v>
      </c>
      <c r="F6" s="33" t="s">
        <v>552</v>
      </c>
      <c r="G6" s="33" t="s">
        <v>551</v>
      </c>
      <c r="H6" s="33" t="s">
        <v>550</v>
      </c>
      <c r="I6" s="33" t="s">
        <v>575</v>
      </c>
      <c r="J6" s="33" t="s">
        <v>574</v>
      </c>
      <c r="K6" s="33" t="s">
        <v>710</v>
      </c>
      <c r="L6" s="33" t="s">
        <v>709</v>
      </c>
      <c r="M6" s="33" t="s">
        <v>708</v>
      </c>
      <c r="N6" s="33" t="s">
        <v>707</v>
      </c>
      <c r="O6" s="33" t="s">
        <v>706</v>
      </c>
      <c r="P6" s="33" t="s">
        <v>1706</v>
      </c>
      <c r="Q6" s="33"/>
    </row>
    <row r="7" spans="1:17" x14ac:dyDescent="0.25">
      <c r="A7" s="71" t="s">
        <v>160</v>
      </c>
      <c r="B7" s="92"/>
      <c r="C7" s="92"/>
      <c r="D7" s="92" t="s">
        <v>92</v>
      </c>
      <c r="E7" s="92" t="s">
        <v>92</v>
      </c>
      <c r="F7" s="93" t="s">
        <v>1758</v>
      </c>
      <c r="G7" s="92" t="s">
        <v>1757</v>
      </c>
      <c r="H7" s="92" t="s">
        <v>1757</v>
      </c>
      <c r="I7" s="92" t="s">
        <v>1286</v>
      </c>
      <c r="J7" s="92" t="s">
        <v>1756</v>
      </c>
      <c r="K7" s="92" t="s">
        <v>1755</v>
      </c>
      <c r="L7" s="92" t="s">
        <v>1754</v>
      </c>
      <c r="M7" s="92" t="s">
        <v>227</v>
      </c>
      <c r="N7" s="92" t="s">
        <v>1753</v>
      </c>
      <c r="O7" s="92" t="s">
        <v>1752</v>
      </c>
      <c r="P7" s="92" t="s">
        <v>1751</v>
      </c>
    </row>
    <row r="8" spans="1:17" ht="28.5" customHeight="1" x14ac:dyDescent="0.25">
      <c r="B8" s="672" t="s">
        <v>826</v>
      </c>
      <c r="C8" s="670" t="s">
        <v>1750</v>
      </c>
      <c r="D8" s="676" t="s">
        <v>1749</v>
      </c>
      <c r="E8" s="671"/>
      <c r="F8" s="671"/>
      <c r="G8" s="675" t="s">
        <v>823</v>
      </c>
      <c r="H8" s="674"/>
      <c r="I8" s="673"/>
      <c r="J8" s="671" t="s">
        <v>1748</v>
      </c>
      <c r="K8" s="671"/>
      <c r="L8" s="671"/>
      <c r="M8" s="672" t="s">
        <v>1747</v>
      </c>
      <c r="N8" s="671" t="s">
        <v>1746</v>
      </c>
      <c r="O8" s="671"/>
      <c r="P8" s="671"/>
    </row>
    <row r="9" spans="1:17" x14ac:dyDescent="0.25">
      <c r="A9" s="33" t="s">
        <v>99</v>
      </c>
      <c r="B9" s="669"/>
      <c r="C9" s="670"/>
      <c r="D9" s="668" t="s">
        <v>1745</v>
      </c>
      <c r="E9" s="668" t="s">
        <v>1744</v>
      </c>
      <c r="F9" s="668" t="s">
        <v>504</v>
      </c>
      <c r="G9" s="668" t="s">
        <v>1745</v>
      </c>
      <c r="H9" s="668" t="s">
        <v>1744</v>
      </c>
      <c r="I9" s="668" t="s">
        <v>504</v>
      </c>
      <c r="J9" s="668" t="s">
        <v>1745</v>
      </c>
      <c r="K9" s="668" t="s">
        <v>1744</v>
      </c>
      <c r="L9" s="668" t="s">
        <v>504</v>
      </c>
      <c r="M9" s="669"/>
      <c r="N9" s="668" t="s">
        <v>1745</v>
      </c>
      <c r="O9" s="668" t="s">
        <v>1744</v>
      </c>
      <c r="P9" s="668" t="s">
        <v>504</v>
      </c>
      <c r="Q9" s="33" t="s">
        <v>99</v>
      </c>
    </row>
    <row r="10" spans="1:17" ht="15.75" thickBot="1" x14ac:dyDescent="0.3">
      <c r="A10" s="6">
        <v>100</v>
      </c>
      <c r="B10" s="667" t="s">
        <v>1743</v>
      </c>
      <c r="C10" s="667"/>
      <c r="D10" s="666">
        <v>179605587.61000004</v>
      </c>
      <c r="E10" s="666">
        <v>519359400.33999997</v>
      </c>
      <c r="F10" s="666">
        <v>698964987.94999993</v>
      </c>
      <c r="G10" s="666">
        <v>-6508550.5888788635</v>
      </c>
      <c r="H10" s="666">
        <v>2202995.0588788381</v>
      </c>
      <c r="I10" s="666">
        <v>-4305555.5300000263</v>
      </c>
      <c r="J10" s="666">
        <v>173097037.02112117</v>
      </c>
      <c r="K10" s="666">
        <v>521562395.39887875</v>
      </c>
      <c r="L10" s="666">
        <v>694659432.41999984</v>
      </c>
      <c r="M10" s="666"/>
      <c r="N10" s="666">
        <v>164275104.66754553</v>
      </c>
      <c r="O10" s="666">
        <v>495027181.44111055</v>
      </c>
      <c r="P10" s="666">
        <v>659302286.10865617</v>
      </c>
      <c r="Q10" s="6">
        <v>100</v>
      </c>
    </row>
    <row r="11" spans="1:17" ht="15.75" thickTop="1" x14ac:dyDescent="0.25">
      <c r="A11" s="6">
        <v>101</v>
      </c>
      <c r="B11" s="293">
        <v>560</v>
      </c>
      <c r="C11" s="18" t="s">
        <v>1742</v>
      </c>
      <c r="D11" s="664">
        <v>4245610.0999999996</v>
      </c>
      <c r="E11" s="664">
        <v>-577621.49000000022</v>
      </c>
      <c r="F11" s="663">
        <v>3667988.6099999994</v>
      </c>
      <c r="G11" s="664"/>
      <c r="H11" s="664"/>
      <c r="I11" s="663">
        <v>0</v>
      </c>
      <c r="J11" s="663">
        <v>4245610.0999999996</v>
      </c>
      <c r="K11" s="663">
        <v>-577621.49000000022</v>
      </c>
      <c r="L11" s="663">
        <v>3667988.6099999994</v>
      </c>
      <c r="M11" s="662">
        <v>0.94903475815996097</v>
      </c>
      <c r="N11" s="661">
        <v>4029231.5544949872</v>
      </c>
      <c r="O11" s="661">
        <v>-548182.87107014656</v>
      </c>
      <c r="P11" s="661">
        <v>3481048.6834248407</v>
      </c>
      <c r="Q11" s="6">
        <v>101</v>
      </c>
    </row>
    <row r="12" spans="1:17" x14ac:dyDescent="0.25">
      <c r="A12" s="6">
        <v>102</v>
      </c>
      <c r="B12" s="293">
        <v>561.1</v>
      </c>
      <c r="C12" s="18" t="s">
        <v>1741</v>
      </c>
      <c r="D12" s="664"/>
      <c r="E12" s="664"/>
      <c r="F12" s="663">
        <v>0</v>
      </c>
      <c r="G12" s="664"/>
      <c r="H12" s="664"/>
      <c r="I12" s="663">
        <v>0</v>
      </c>
      <c r="J12" s="663">
        <v>0</v>
      </c>
      <c r="K12" s="663">
        <v>0</v>
      </c>
      <c r="L12" s="663">
        <v>0</v>
      </c>
      <c r="M12" s="662">
        <v>0.94903475815996097</v>
      </c>
      <c r="N12" s="661">
        <v>0</v>
      </c>
      <c r="O12" s="661">
        <v>0</v>
      </c>
      <c r="P12" s="661">
        <v>0</v>
      </c>
      <c r="Q12" s="6">
        <v>102</v>
      </c>
    </row>
    <row r="13" spans="1:17" ht="30" x14ac:dyDescent="0.25">
      <c r="A13" s="6">
        <v>103</v>
      </c>
      <c r="B13" s="293">
        <v>561.20000000000005</v>
      </c>
      <c r="C13" s="473" t="s">
        <v>1740</v>
      </c>
      <c r="D13" s="664">
        <v>45644038.219999999</v>
      </c>
      <c r="E13" s="664">
        <v>6482052.1700000009</v>
      </c>
      <c r="F13" s="663">
        <v>52126090.390000001</v>
      </c>
      <c r="G13" s="664">
        <v>1199293.3800000001</v>
      </c>
      <c r="H13" s="664">
        <v>243109.67999999988</v>
      </c>
      <c r="I13" s="663">
        <v>1442403.06</v>
      </c>
      <c r="J13" s="663">
        <v>46843331.600000001</v>
      </c>
      <c r="K13" s="663">
        <v>6725161.8500000006</v>
      </c>
      <c r="L13" s="663">
        <v>53568493.450000003</v>
      </c>
      <c r="M13" s="662">
        <v>0.94903475815996097</v>
      </c>
      <c r="N13" s="661">
        <v>44455949.876412861</v>
      </c>
      <c r="O13" s="661">
        <v>6382412.3499013465</v>
      </c>
      <c r="P13" s="661">
        <v>50838362.226314209</v>
      </c>
      <c r="Q13" s="6">
        <v>103</v>
      </c>
    </row>
    <row r="14" spans="1:17" ht="30" x14ac:dyDescent="0.25">
      <c r="A14" s="6">
        <v>104</v>
      </c>
      <c r="B14" s="293">
        <v>561.30000000000007</v>
      </c>
      <c r="C14" s="18" t="s">
        <v>1739</v>
      </c>
      <c r="D14" s="664"/>
      <c r="E14" s="664"/>
      <c r="F14" s="663">
        <v>0</v>
      </c>
      <c r="G14" s="664"/>
      <c r="H14" s="664"/>
      <c r="I14" s="663">
        <v>0</v>
      </c>
      <c r="J14" s="663">
        <v>0</v>
      </c>
      <c r="K14" s="663">
        <v>0</v>
      </c>
      <c r="L14" s="663">
        <v>0</v>
      </c>
      <c r="M14" s="662">
        <v>0.94903475815996097</v>
      </c>
      <c r="N14" s="661">
        <v>0</v>
      </c>
      <c r="O14" s="661">
        <v>0</v>
      </c>
      <c r="P14" s="661">
        <v>0</v>
      </c>
      <c r="Q14" s="6">
        <v>104</v>
      </c>
    </row>
    <row r="15" spans="1:17" ht="30" x14ac:dyDescent="0.25">
      <c r="A15" s="6">
        <v>105</v>
      </c>
      <c r="B15" s="293">
        <v>561.40000000000009</v>
      </c>
      <c r="C15" s="473" t="s">
        <v>1738</v>
      </c>
      <c r="D15" s="664"/>
      <c r="E15" s="664">
        <v>19933392.73</v>
      </c>
      <c r="F15" s="663">
        <v>19933392.73</v>
      </c>
      <c r="G15" s="664"/>
      <c r="H15" s="664">
        <v>-19933392.73</v>
      </c>
      <c r="I15" s="663">
        <v>-19933392.73</v>
      </c>
      <c r="J15" s="663">
        <v>0</v>
      </c>
      <c r="K15" s="663">
        <v>0</v>
      </c>
      <c r="L15" s="663">
        <v>0</v>
      </c>
      <c r="M15" s="662">
        <v>0.94903475815996097</v>
      </c>
      <c r="N15" s="661">
        <v>0</v>
      </c>
      <c r="O15" s="661">
        <v>0</v>
      </c>
      <c r="P15" s="661">
        <v>0</v>
      </c>
      <c r="Q15" s="6">
        <v>105</v>
      </c>
    </row>
    <row r="16" spans="1:17" ht="30" x14ac:dyDescent="0.25">
      <c r="A16" s="6">
        <v>106</v>
      </c>
      <c r="B16" s="293">
        <v>561.50000000000011</v>
      </c>
      <c r="C16" s="18" t="s">
        <v>1737</v>
      </c>
      <c r="D16" s="664"/>
      <c r="E16" s="664"/>
      <c r="F16" s="663">
        <v>0</v>
      </c>
      <c r="G16" s="664"/>
      <c r="H16" s="664"/>
      <c r="I16" s="663">
        <v>0</v>
      </c>
      <c r="J16" s="663">
        <v>0</v>
      </c>
      <c r="K16" s="663">
        <v>0</v>
      </c>
      <c r="L16" s="663">
        <v>0</v>
      </c>
      <c r="M16" s="662">
        <v>0.94903475815996097</v>
      </c>
      <c r="N16" s="661">
        <v>0</v>
      </c>
      <c r="O16" s="661">
        <v>0</v>
      </c>
      <c r="P16" s="661">
        <v>0</v>
      </c>
      <c r="Q16" s="6">
        <v>106</v>
      </c>
    </row>
    <row r="17" spans="1:17" x14ac:dyDescent="0.25">
      <c r="A17" s="6">
        <v>107</v>
      </c>
      <c r="B17" s="293">
        <v>561.60000000000014</v>
      </c>
      <c r="C17" s="18" t="s">
        <v>1736</v>
      </c>
      <c r="D17" s="664"/>
      <c r="E17" s="664"/>
      <c r="F17" s="663">
        <v>0</v>
      </c>
      <c r="G17" s="664"/>
      <c r="H17" s="664"/>
      <c r="I17" s="663">
        <v>0</v>
      </c>
      <c r="J17" s="663">
        <v>0</v>
      </c>
      <c r="K17" s="663">
        <v>0</v>
      </c>
      <c r="L17" s="663">
        <v>0</v>
      </c>
      <c r="M17" s="662">
        <v>0.94903475815996097</v>
      </c>
      <c r="N17" s="661">
        <v>0</v>
      </c>
      <c r="O17" s="661">
        <v>0</v>
      </c>
      <c r="P17" s="661">
        <v>0</v>
      </c>
      <c r="Q17" s="6">
        <v>107</v>
      </c>
    </row>
    <row r="18" spans="1:17" x14ac:dyDescent="0.25">
      <c r="A18" s="6">
        <v>108</v>
      </c>
      <c r="B18" s="293">
        <v>561.70000000000016</v>
      </c>
      <c r="C18" s="18" t="s">
        <v>1735</v>
      </c>
      <c r="D18" s="664"/>
      <c r="E18" s="664"/>
      <c r="F18" s="663">
        <v>0</v>
      </c>
      <c r="G18" s="664"/>
      <c r="H18" s="664"/>
      <c r="I18" s="663">
        <v>0</v>
      </c>
      <c r="J18" s="663">
        <v>0</v>
      </c>
      <c r="K18" s="663">
        <v>0</v>
      </c>
      <c r="L18" s="663">
        <v>0</v>
      </c>
      <c r="M18" s="662">
        <v>0.94903475815996097</v>
      </c>
      <c r="N18" s="661">
        <v>0</v>
      </c>
      <c r="O18" s="661">
        <v>0</v>
      </c>
      <c r="P18" s="661">
        <v>0</v>
      </c>
      <c r="Q18" s="6">
        <v>108</v>
      </c>
    </row>
    <row r="19" spans="1:17" ht="30" x14ac:dyDescent="0.25">
      <c r="A19" s="6">
        <v>109</v>
      </c>
      <c r="B19" s="293">
        <v>561.80000000000018</v>
      </c>
      <c r="C19" s="473" t="s">
        <v>1734</v>
      </c>
      <c r="D19" s="664"/>
      <c r="E19" s="664">
        <v>12024359.57</v>
      </c>
      <c r="F19" s="663">
        <v>12024359.57</v>
      </c>
      <c r="G19" s="664"/>
      <c r="H19" s="664">
        <v>-12024359.57</v>
      </c>
      <c r="I19" s="663">
        <v>-12024359.57</v>
      </c>
      <c r="J19" s="663">
        <v>0</v>
      </c>
      <c r="K19" s="663">
        <v>0</v>
      </c>
      <c r="L19" s="663">
        <v>0</v>
      </c>
      <c r="M19" s="662">
        <v>0.94903475815996097</v>
      </c>
      <c r="N19" s="661">
        <v>0</v>
      </c>
      <c r="O19" s="661">
        <v>0</v>
      </c>
      <c r="P19" s="661">
        <v>0</v>
      </c>
      <c r="Q19" s="6">
        <v>109</v>
      </c>
    </row>
    <row r="20" spans="1:17" x14ac:dyDescent="0.25">
      <c r="A20" s="6">
        <v>110</v>
      </c>
      <c r="B20" s="293">
        <v>562</v>
      </c>
      <c r="C20" s="18" t="s">
        <v>1733</v>
      </c>
      <c r="D20" s="664">
        <v>7077725.3900000006</v>
      </c>
      <c r="E20" s="664">
        <v>2912079.42</v>
      </c>
      <c r="F20" s="663">
        <v>9989804.8100000005</v>
      </c>
      <c r="G20" s="664">
        <v>1121.3499999999999</v>
      </c>
      <c r="H20" s="664">
        <v>6912.65</v>
      </c>
      <c r="I20" s="663">
        <v>8034</v>
      </c>
      <c r="J20" s="663">
        <v>7078846.7400000002</v>
      </c>
      <c r="K20" s="663">
        <v>2918992.07</v>
      </c>
      <c r="L20" s="663">
        <v>9997838.8100000005</v>
      </c>
      <c r="M20" s="662">
        <v>0.94903475815996097</v>
      </c>
      <c r="N20" s="661">
        <v>6718071.6039473284</v>
      </c>
      <c r="O20" s="661">
        <v>2770224.9332232936</v>
      </c>
      <c r="P20" s="661">
        <v>9488296.5371706225</v>
      </c>
      <c r="Q20" s="6">
        <v>110</v>
      </c>
    </row>
    <row r="21" spans="1:17" x14ac:dyDescent="0.25">
      <c r="A21" s="6">
        <v>111</v>
      </c>
      <c r="B21" s="293">
        <v>562.1</v>
      </c>
      <c r="C21" s="18" t="s">
        <v>1732</v>
      </c>
      <c r="D21" s="664"/>
      <c r="E21" s="664"/>
      <c r="F21" s="663">
        <v>0</v>
      </c>
      <c r="G21" s="664"/>
      <c r="H21" s="664"/>
      <c r="I21" s="663">
        <v>0</v>
      </c>
      <c r="J21" s="663">
        <v>0</v>
      </c>
      <c r="K21" s="663">
        <v>0</v>
      </c>
      <c r="L21" s="663">
        <v>0</v>
      </c>
      <c r="M21" s="662">
        <v>0.94903475815996097</v>
      </c>
      <c r="N21" s="661">
        <v>0</v>
      </c>
      <c r="O21" s="661">
        <v>0</v>
      </c>
      <c r="P21" s="661">
        <v>0</v>
      </c>
      <c r="Q21" s="6">
        <v>111</v>
      </c>
    </row>
    <row r="22" spans="1:17" x14ac:dyDescent="0.25">
      <c r="A22" s="6">
        <v>112</v>
      </c>
      <c r="B22" s="293">
        <v>563</v>
      </c>
      <c r="C22" s="18" t="s">
        <v>1731</v>
      </c>
      <c r="D22" s="664">
        <v>9242627.2899999991</v>
      </c>
      <c r="E22" s="664">
        <v>87686648.899999991</v>
      </c>
      <c r="F22" s="663">
        <v>96929276.189999998</v>
      </c>
      <c r="G22" s="664">
        <v>-23698.66</v>
      </c>
      <c r="H22" s="664">
        <v>507291.36</v>
      </c>
      <c r="I22" s="663">
        <v>483592.7</v>
      </c>
      <c r="J22" s="663">
        <v>9218928.629999999</v>
      </c>
      <c r="K22" s="663">
        <v>88193940.25999999</v>
      </c>
      <c r="L22" s="663">
        <v>97412868.889999986</v>
      </c>
      <c r="M22" s="662">
        <v>0.94903475815996097</v>
      </c>
      <c r="N22" s="661">
        <v>8749083.7028659899</v>
      </c>
      <c r="O22" s="661">
        <v>83699114.765823141</v>
      </c>
      <c r="P22" s="661">
        <v>92448198.468689129</v>
      </c>
      <c r="Q22" s="6">
        <v>112</v>
      </c>
    </row>
    <row r="23" spans="1:17" x14ac:dyDescent="0.25">
      <c r="A23" s="6">
        <v>113</v>
      </c>
      <c r="B23" s="293">
        <v>564</v>
      </c>
      <c r="C23" s="18" t="s">
        <v>1730</v>
      </c>
      <c r="D23" s="664">
        <v>285792.52</v>
      </c>
      <c r="E23" s="664">
        <v>24572.180000000015</v>
      </c>
      <c r="F23" s="663">
        <v>310364.7</v>
      </c>
      <c r="G23" s="664">
        <v>20228.53</v>
      </c>
      <c r="H23" s="664">
        <v>1172.67</v>
      </c>
      <c r="I23" s="663">
        <v>21401.199999999997</v>
      </c>
      <c r="J23" s="663">
        <v>306021.05000000005</v>
      </c>
      <c r="K23" s="663">
        <v>25744.850000000013</v>
      </c>
      <c r="L23" s="663">
        <v>331765.90000000008</v>
      </c>
      <c r="M23" s="662">
        <v>0.94903475815996097</v>
      </c>
      <c r="N23" s="661">
        <v>290424.61317860737</v>
      </c>
      <c r="O23" s="661">
        <v>24432.757493614485</v>
      </c>
      <c r="P23" s="661">
        <v>314857.37067222188</v>
      </c>
      <c r="Q23" s="6">
        <v>113</v>
      </c>
    </row>
    <row r="24" spans="1:17" x14ac:dyDescent="0.25">
      <c r="A24" s="6">
        <v>114</v>
      </c>
      <c r="B24" s="293">
        <v>565</v>
      </c>
      <c r="C24" s="18" t="s">
        <v>1729</v>
      </c>
      <c r="D24" s="664"/>
      <c r="E24" s="664">
        <v>1007240.43</v>
      </c>
      <c r="F24" s="663">
        <v>1007240.43</v>
      </c>
      <c r="G24" s="664">
        <v>0</v>
      </c>
      <c r="H24" s="664">
        <v>-98000</v>
      </c>
      <c r="I24" s="663">
        <v>-98000</v>
      </c>
      <c r="J24" s="663">
        <v>0</v>
      </c>
      <c r="K24" s="663">
        <v>909240.43</v>
      </c>
      <c r="L24" s="663">
        <v>909240.43</v>
      </c>
      <c r="M24" s="665">
        <v>1</v>
      </c>
      <c r="N24" s="661">
        <v>0</v>
      </c>
      <c r="O24" s="661">
        <v>909240.43</v>
      </c>
      <c r="P24" s="661">
        <v>909240.43</v>
      </c>
      <c r="Q24" s="6">
        <v>114</v>
      </c>
    </row>
    <row r="25" spans="1:17" x14ac:dyDescent="0.25">
      <c r="A25" s="6">
        <v>115</v>
      </c>
      <c r="B25" s="293">
        <v>566</v>
      </c>
      <c r="C25" s="18" t="s">
        <v>1728</v>
      </c>
      <c r="D25" s="664">
        <v>53367496.150000013</v>
      </c>
      <c r="E25" s="664">
        <v>112014433.81000006</v>
      </c>
      <c r="F25" s="663">
        <v>165381929.96000007</v>
      </c>
      <c r="G25" s="664">
        <v>-8248195.1500000004</v>
      </c>
      <c r="H25" s="664">
        <v>-10504069.6</v>
      </c>
      <c r="I25" s="663">
        <v>-18752264.75</v>
      </c>
      <c r="J25" s="663">
        <v>45119301.000000015</v>
      </c>
      <c r="K25" s="663">
        <v>101510364.21000007</v>
      </c>
      <c r="L25" s="663">
        <v>146629665.2100001</v>
      </c>
      <c r="M25" s="662">
        <v>0.94903475815996097</v>
      </c>
      <c r="N25" s="661">
        <v>42819784.912881501</v>
      </c>
      <c r="O25" s="661">
        <v>96336863.948766977</v>
      </c>
      <c r="P25" s="661">
        <v>139156648.86164847</v>
      </c>
      <c r="Q25" s="6">
        <v>115</v>
      </c>
    </row>
    <row r="26" spans="1:17" x14ac:dyDescent="0.25">
      <c r="A26" s="6">
        <v>116</v>
      </c>
      <c r="B26" s="293">
        <v>567</v>
      </c>
      <c r="C26" s="18" t="s">
        <v>1727</v>
      </c>
      <c r="D26" s="664"/>
      <c r="E26" s="664"/>
      <c r="F26" s="663">
        <v>0</v>
      </c>
      <c r="G26" s="664"/>
      <c r="H26" s="664"/>
      <c r="I26" s="663">
        <v>0</v>
      </c>
      <c r="J26" s="663">
        <v>0</v>
      </c>
      <c r="K26" s="663">
        <v>0</v>
      </c>
      <c r="L26" s="663">
        <v>0</v>
      </c>
      <c r="M26" s="662">
        <v>0.94903475815996097</v>
      </c>
      <c r="N26" s="661">
        <v>0</v>
      </c>
      <c r="O26" s="661">
        <v>0</v>
      </c>
      <c r="P26" s="661">
        <v>0</v>
      </c>
      <c r="Q26" s="6">
        <v>116</v>
      </c>
    </row>
    <row r="27" spans="1:17" ht="30" x14ac:dyDescent="0.25">
      <c r="A27" s="6">
        <v>117</v>
      </c>
      <c r="B27" s="293">
        <v>568</v>
      </c>
      <c r="C27" s="18" t="s">
        <v>1726</v>
      </c>
      <c r="D27" s="664">
        <v>2833536.8200000003</v>
      </c>
      <c r="E27" s="664">
        <v>-383294.83000000031</v>
      </c>
      <c r="F27" s="663">
        <v>2450241.9900000002</v>
      </c>
      <c r="G27" s="664"/>
      <c r="H27" s="664"/>
      <c r="I27" s="663">
        <v>0</v>
      </c>
      <c r="J27" s="663">
        <v>2833536.8200000003</v>
      </c>
      <c r="K27" s="663">
        <v>-383294.83000000031</v>
      </c>
      <c r="L27" s="663">
        <v>2450241.9900000002</v>
      </c>
      <c r="M27" s="662">
        <v>0.94903475815996097</v>
      </c>
      <c r="N27" s="661">
        <v>2689124.9307060451</v>
      </c>
      <c r="O27" s="661">
        <v>-363760.11629301362</v>
      </c>
      <c r="P27" s="661">
        <v>2325364.8144130316</v>
      </c>
      <c r="Q27" s="6">
        <v>117</v>
      </c>
    </row>
    <row r="28" spans="1:17" x14ac:dyDescent="0.25">
      <c r="A28" s="6">
        <v>118</v>
      </c>
      <c r="B28" s="293">
        <v>569</v>
      </c>
      <c r="C28" s="18" t="s">
        <v>1725</v>
      </c>
      <c r="D28" s="664">
        <v>40863.4</v>
      </c>
      <c r="E28" s="664">
        <v>827184.90999999992</v>
      </c>
      <c r="F28" s="663">
        <v>868048.30999999994</v>
      </c>
      <c r="G28" s="664"/>
      <c r="H28" s="664"/>
      <c r="I28" s="663">
        <v>0</v>
      </c>
      <c r="J28" s="663">
        <v>40863.4</v>
      </c>
      <c r="K28" s="663">
        <v>827184.90999999992</v>
      </c>
      <c r="L28" s="663">
        <v>868048.30999999994</v>
      </c>
      <c r="M28" s="662">
        <v>0.94903475815996097</v>
      </c>
      <c r="N28" s="661">
        <v>38780.786936593751</v>
      </c>
      <c r="O28" s="661">
        <v>785027.23101541901</v>
      </c>
      <c r="P28" s="661">
        <v>823808.01795201271</v>
      </c>
      <c r="Q28" s="6">
        <v>118</v>
      </c>
    </row>
    <row r="29" spans="1:17" x14ac:dyDescent="0.25">
      <c r="A29" s="6">
        <v>119</v>
      </c>
      <c r="B29" s="293">
        <v>569.1</v>
      </c>
      <c r="C29" s="18" t="s">
        <v>1724</v>
      </c>
      <c r="D29" s="664"/>
      <c r="E29" s="664"/>
      <c r="F29" s="663">
        <v>0</v>
      </c>
      <c r="G29" s="664"/>
      <c r="H29" s="664"/>
      <c r="I29" s="663">
        <v>0</v>
      </c>
      <c r="J29" s="663">
        <v>0</v>
      </c>
      <c r="K29" s="663">
        <v>0</v>
      </c>
      <c r="L29" s="663">
        <v>0</v>
      </c>
      <c r="M29" s="662">
        <v>0.94903475815996097</v>
      </c>
      <c r="N29" s="661">
        <v>0</v>
      </c>
      <c r="O29" s="661">
        <v>0</v>
      </c>
      <c r="P29" s="661">
        <v>0</v>
      </c>
      <c r="Q29" s="6">
        <v>119</v>
      </c>
    </row>
    <row r="30" spans="1:17" x14ac:dyDescent="0.25">
      <c r="A30" s="6">
        <v>120</v>
      </c>
      <c r="B30" s="293">
        <v>569.20000000000005</v>
      </c>
      <c r="C30" s="18" t="s">
        <v>1723</v>
      </c>
      <c r="D30" s="664"/>
      <c r="E30" s="664"/>
      <c r="F30" s="663">
        <v>0</v>
      </c>
      <c r="G30" s="664"/>
      <c r="H30" s="664"/>
      <c r="I30" s="663">
        <v>0</v>
      </c>
      <c r="J30" s="663">
        <v>0</v>
      </c>
      <c r="K30" s="663">
        <v>0</v>
      </c>
      <c r="L30" s="663">
        <v>0</v>
      </c>
      <c r="M30" s="662">
        <v>0.94903475815996097</v>
      </c>
      <c r="N30" s="661">
        <v>0</v>
      </c>
      <c r="O30" s="661">
        <v>0</v>
      </c>
      <c r="P30" s="661">
        <v>0</v>
      </c>
      <c r="Q30" s="6">
        <v>120</v>
      </c>
    </row>
    <row r="31" spans="1:17" ht="30" x14ac:dyDescent="0.25">
      <c r="A31" s="6">
        <v>121</v>
      </c>
      <c r="B31" s="293">
        <v>569.30000000000007</v>
      </c>
      <c r="C31" s="18" t="s">
        <v>1722</v>
      </c>
      <c r="D31" s="664"/>
      <c r="E31" s="664"/>
      <c r="F31" s="663">
        <v>0</v>
      </c>
      <c r="G31" s="664"/>
      <c r="H31" s="664"/>
      <c r="I31" s="663">
        <v>0</v>
      </c>
      <c r="J31" s="663">
        <v>0</v>
      </c>
      <c r="K31" s="663">
        <v>0</v>
      </c>
      <c r="L31" s="663">
        <v>0</v>
      </c>
      <c r="M31" s="662">
        <v>0.94903475815996097</v>
      </c>
      <c r="N31" s="661">
        <v>0</v>
      </c>
      <c r="O31" s="661">
        <v>0</v>
      </c>
      <c r="P31" s="661">
        <v>0</v>
      </c>
      <c r="Q31" s="6">
        <v>121</v>
      </c>
    </row>
    <row r="32" spans="1:17" ht="30" x14ac:dyDescent="0.25">
      <c r="A32" s="6">
        <v>122</v>
      </c>
      <c r="B32" s="293">
        <v>569.40000000000009</v>
      </c>
      <c r="C32" s="18" t="s">
        <v>1721</v>
      </c>
      <c r="D32" s="664"/>
      <c r="E32" s="664"/>
      <c r="F32" s="663">
        <v>0</v>
      </c>
      <c r="G32" s="664"/>
      <c r="H32" s="664"/>
      <c r="I32" s="663">
        <v>0</v>
      </c>
      <c r="J32" s="663">
        <v>0</v>
      </c>
      <c r="K32" s="663">
        <v>0</v>
      </c>
      <c r="L32" s="663">
        <v>0</v>
      </c>
      <c r="M32" s="662">
        <v>0.94903475815996097</v>
      </c>
      <c r="N32" s="661">
        <v>0</v>
      </c>
      <c r="O32" s="661">
        <v>0</v>
      </c>
      <c r="P32" s="661">
        <v>0</v>
      </c>
      <c r="Q32" s="6">
        <v>122</v>
      </c>
    </row>
    <row r="33" spans="1:17" x14ac:dyDescent="0.25">
      <c r="A33" s="6">
        <v>123</v>
      </c>
      <c r="B33" s="293">
        <v>570</v>
      </c>
      <c r="C33" s="18" t="s">
        <v>1720</v>
      </c>
      <c r="D33" s="664">
        <v>22049084.969999999</v>
      </c>
      <c r="E33" s="664">
        <v>28276931.920000002</v>
      </c>
      <c r="F33" s="663">
        <v>50326016.890000001</v>
      </c>
      <c r="G33" s="664">
        <v>42196.56</v>
      </c>
      <c r="H33" s="664">
        <v>-19069.859999999997</v>
      </c>
      <c r="I33" s="663">
        <v>23126.7</v>
      </c>
      <c r="J33" s="663">
        <v>22091281.529999997</v>
      </c>
      <c r="K33" s="663">
        <v>28257862.060000002</v>
      </c>
      <c r="L33" s="663">
        <v>50349143.590000004</v>
      </c>
      <c r="M33" s="662">
        <v>0.94903475815996097</v>
      </c>
      <c r="N33" s="661">
        <v>20965394.024267159</v>
      </c>
      <c r="O33" s="661">
        <v>26817693.28622964</v>
      </c>
      <c r="P33" s="661">
        <v>47783087.3104968</v>
      </c>
      <c r="Q33" s="6">
        <v>123</v>
      </c>
    </row>
    <row r="34" spans="1:17" ht="30" x14ac:dyDescent="0.25">
      <c r="A34" s="6">
        <v>124</v>
      </c>
      <c r="B34" s="293">
        <v>570.1</v>
      </c>
      <c r="C34" s="18" t="s">
        <v>1719</v>
      </c>
      <c r="D34" s="664"/>
      <c r="E34" s="664"/>
      <c r="F34" s="663">
        <v>0</v>
      </c>
      <c r="G34" s="664"/>
      <c r="H34" s="664"/>
      <c r="I34" s="663">
        <v>0</v>
      </c>
      <c r="J34" s="663">
        <v>0</v>
      </c>
      <c r="K34" s="663">
        <v>0</v>
      </c>
      <c r="L34" s="663">
        <v>0</v>
      </c>
      <c r="M34" s="662">
        <v>0.94903475815996097</v>
      </c>
      <c r="N34" s="661">
        <v>0</v>
      </c>
      <c r="O34" s="661">
        <v>0</v>
      </c>
      <c r="P34" s="661">
        <v>0</v>
      </c>
      <c r="Q34" s="6">
        <v>124</v>
      </c>
    </row>
    <row r="35" spans="1:17" x14ac:dyDescent="0.25">
      <c r="A35" s="6">
        <v>125</v>
      </c>
      <c r="B35" s="293">
        <v>571</v>
      </c>
      <c r="C35" s="18" t="s">
        <v>1718</v>
      </c>
      <c r="D35" s="664">
        <v>33500499.870000001</v>
      </c>
      <c r="E35" s="664">
        <v>247726071.67999989</v>
      </c>
      <c r="F35" s="663">
        <v>281226571.54999989</v>
      </c>
      <c r="G35" s="664">
        <v>507139.09112113755</v>
      </c>
      <c r="H35" s="664">
        <v>43951914.818878837</v>
      </c>
      <c r="I35" s="663">
        <v>44459053.909999974</v>
      </c>
      <c r="J35" s="663">
        <v>34007638.961121142</v>
      </c>
      <c r="K35" s="663">
        <v>291677986.49887872</v>
      </c>
      <c r="L35" s="663">
        <v>325685625.45999986</v>
      </c>
      <c r="M35" s="662">
        <v>0.94903475815996097</v>
      </c>
      <c r="N35" s="661">
        <v>32274431.41705887</v>
      </c>
      <c r="O35" s="661">
        <v>276812547.37754774</v>
      </c>
      <c r="P35" s="661">
        <v>309086978.79460663</v>
      </c>
      <c r="Q35" s="6">
        <v>125</v>
      </c>
    </row>
    <row r="36" spans="1:17" x14ac:dyDescent="0.25">
      <c r="A36" s="6">
        <v>126</v>
      </c>
      <c r="B36" s="293">
        <v>572</v>
      </c>
      <c r="C36" s="18" t="s">
        <v>1717</v>
      </c>
      <c r="D36" s="664">
        <v>1273366.8600000001</v>
      </c>
      <c r="E36" s="664">
        <v>985580.7</v>
      </c>
      <c r="F36" s="663">
        <v>2258947.56</v>
      </c>
      <c r="G36" s="664">
        <v>2.4299999999999997</v>
      </c>
      <c r="H36" s="664">
        <v>-2.4299999999999997</v>
      </c>
      <c r="I36" s="663">
        <v>0</v>
      </c>
      <c r="J36" s="663">
        <v>1273369.29</v>
      </c>
      <c r="K36" s="663">
        <v>985578.2699999999</v>
      </c>
      <c r="L36" s="663">
        <v>2258947.56</v>
      </c>
      <c r="M36" s="662">
        <v>0.94903475815996097</v>
      </c>
      <c r="N36" s="661">
        <v>1208471.7161834713</v>
      </c>
      <c r="O36" s="661">
        <v>935348.03511716262</v>
      </c>
      <c r="P36" s="661">
        <v>2143819.7513006339</v>
      </c>
      <c r="Q36" s="6">
        <v>126</v>
      </c>
    </row>
    <row r="37" spans="1:17" ht="30" x14ac:dyDescent="0.25">
      <c r="A37" s="6">
        <v>127</v>
      </c>
      <c r="B37" s="293">
        <v>573</v>
      </c>
      <c r="C37" s="18" t="s">
        <v>1716</v>
      </c>
      <c r="D37" s="664">
        <v>44946.020000000004</v>
      </c>
      <c r="E37" s="664">
        <v>419768.23999999993</v>
      </c>
      <c r="F37" s="663">
        <v>464714.25999999995</v>
      </c>
      <c r="G37" s="664">
        <v>-6638.12</v>
      </c>
      <c r="H37" s="664">
        <v>71488.070000000022</v>
      </c>
      <c r="I37" s="663">
        <v>64849.950000000019</v>
      </c>
      <c r="J37" s="663">
        <v>38307.9</v>
      </c>
      <c r="K37" s="663">
        <v>491256.30999999994</v>
      </c>
      <c r="L37" s="663">
        <v>529564.21</v>
      </c>
      <c r="M37" s="662">
        <v>0.94903475815996097</v>
      </c>
      <c r="N37" s="661">
        <v>36355.528612115973</v>
      </c>
      <c r="O37" s="661">
        <v>466219.31335540477</v>
      </c>
      <c r="P37" s="661">
        <v>502574.84196752077</v>
      </c>
      <c r="Q37" s="6">
        <v>127</v>
      </c>
    </row>
    <row r="38" spans="1:17" x14ac:dyDescent="0.25">
      <c r="C38" s="17"/>
      <c r="D38" s="658"/>
      <c r="E38" s="658"/>
      <c r="F38" s="659"/>
      <c r="G38" s="660"/>
      <c r="H38" s="660"/>
      <c r="I38" s="660"/>
      <c r="J38" s="658"/>
      <c r="K38" s="658"/>
      <c r="L38" s="658"/>
      <c r="M38" s="6"/>
    </row>
    <row r="39" spans="1:17" x14ac:dyDescent="0.25">
      <c r="C39" s="17"/>
      <c r="D39" s="658"/>
      <c r="E39" s="658"/>
      <c r="F39" s="659"/>
      <c r="G39" s="80"/>
      <c r="H39" s="80"/>
      <c r="I39" s="658"/>
      <c r="J39" s="658"/>
      <c r="K39" s="658"/>
      <c r="L39" s="658"/>
      <c r="M39" s="6"/>
    </row>
    <row r="40" spans="1:17" x14ac:dyDescent="0.25">
      <c r="C40" s="17"/>
      <c r="D40" s="658"/>
      <c r="E40" s="658"/>
      <c r="F40" s="659"/>
      <c r="G40" s="76"/>
      <c r="H40" s="76"/>
      <c r="I40" s="76"/>
      <c r="J40" s="658"/>
      <c r="K40" s="658"/>
      <c r="L40" s="658"/>
      <c r="M40" s="6"/>
    </row>
    <row r="41" spans="1:17" x14ac:dyDescent="0.25">
      <c r="B41" s="27" t="s">
        <v>148</v>
      </c>
      <c r="C41" s="27"/>
      <c r="D41" s="27"/>
      <c r="E41" s="27"/>
      <c r="F41" s="27"/>
      <c r="G41" s="27"/>
      <c r="H41" s="27"/>
      <c r="I41" s="27"/>
      <c r="J41" s="27"/>
      <c r="K41" s="27"/>
      <c r="L41" s="27"/>
    </row>
    <row r="42" spans="1:17" x14ac:dyDescent="0.25">
      <c r="B42" s="657" t="s">
        <v>1715</v>
      </c>
      <c r="C42" s="657"/>
      <c r="D42" s="657"/>
      <c r="E42" s="657"/>
      <c r="F42" s="657"/>
      <c r="G42" s="657"/>
      <c r="H42" s="657"/>
      <c r="I42" s="657"/>
      <c r="J42" s="657"/>
      <c r="K42" s="657"/>
      <c r="L42" s="657"/>
    </row>
    <row r="43" spans="1:17" x14ac:dyDescent="0.25">
      <c r="B43" s="656" t="s">
        <v>1714</v>
      </c>
      <c r="C43" s="656"/>
      <c r="D43" s="656"/>
      <c r="E43" s="656"/>
      <c r="F43" s="656"/>
      <c r="G43" s="656"/>
      <c r="H43" s="656"/>
      <c r="I43" s="656"/>
      <c r="J43" s="656"/>
      <c r="K43" s="656"/>
      <c r="L43" s="656"/>
    </row>
    <row r="44" spans="1:17" ht="14.45" customHeight="1" x14ac:dyDescent="0.25">
      <c r="B44" s="655" t="s">
        <v>1713</v>
      </c>
      <c r="C44" s="655"/>
      <c r="D44" s="655"/>
      <c r="E44" s="655"/>
      <c r="F44" s="655"/>
      <c r="G44" s="655"/>
      <c r="H44" s="655"/>
      <c r="I44" s="655"/>
      <c r="J44" s="655"/>
      <c r="K44" s="655"/>
      <c r="L44" s="655"/>
    </row>
    <row r="45" spans="1:17" x14ac:dyDescent="0.25">
      <c r="B45" s="655"/>
      <c r="C45" s="655"/>
      <c r="D45" s="655"/>
      <c r="E45" s="655"/>
      <c r="F45" s="655"/>
      <c r="G45" s="655"/>
      <c r="H45" s="655"/>
      <c r="I45" s="655"/>
      <c r="J45" s="655"/>
      <c r="K45" s="655"/>
      <c r="L45" s="655"/>
    </row>
    <row r="46" spans="1:17" x14ac:dyDescent="0.25">
      <c r="B46" t="s">
        <v>1712</v>
      </c>
    </row>
  </sheetData>
  <mergeCells count="4">
    <mergeCell ref="B41:L41"/>
    <mergeCell ref="B42:L42"/>
    <mergeCell ref="B43:L43"/>
    <mergeCell ref="B44:L45"/>
  </mergeCells>
  <printOptions horizontalCentered="1"/>
  <pageMargins left="1" right="1" top="1" bottom="1" header="0.5" footer="0.5"/>
  <pageSetup scale="38"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A1BD05-7190-456C-9C52-E6F7232DE72C}">
  <sheetPr>
    <tabColor theme="9" tint="0.59999389629810485"/>
    <pageSetUpPr fitToPage="1"/>
  </sheetPr>
  <dimension ref="A1:Q46"/>
  <sheetViews>
    <sheetView view="pageBreakPreview" topLeftCell="A2" zoomScaleNormal="80" zoomScaleSheetLayoutView="100" zoomScalePageLayoutView="55" workbookViewId="0">
      <pane xSplit="1" ySplit="9" topLeftCell="B23" activePane="bottomRight" state="frozen"/>
      <selection activeCell="X117" activeCellId="1" sqref="X27:X30 X117"/>
      <selection pane="topRight" activeCell="X117" activeCellId="1" sqref="X27:X30 X117"/>
      <selection pane="bottomLeft" activeCell="X117" activeCellId="1" sqref="X27:X30 X117"/>
      <selection pane="bottomRight" activeCell="X117" activeCellId="1" sqref="X27:X30 X117"/>
    </sheetView>
  </sheetViews>
  <sheetFormatPr defaultColWidth="9.28515625" defaultRowHeight="15" x14ac:dyDescent="0.25"/>
  <cols>
    <col min="1" max="1" width="7.28515625" bestFit="1" customWidth="1"/>
    <col min="2" max="2" width="8.7109375" customWidth="1"/>
    <col min="3" max="3" width="37.28515625" customWidth="1"/>
    <col min="4" max="5" width="17.7109375" bestFit="1" customWidth="1"/>
    <col min="6" max="6" width="18.28515625" bestFit="1" customWidth="1"/>
    <col min="7" max="7" width="16.7109375" bestFit="1" customWidth="1"/>
    <col min="8" max="9" width="17.7109375" bestFit="1" customWidth="1"/>
    <col min="10" max="10" width="16.42578125" bestFit="1" customWidth="1"/>
    <col min="11" max="12" width="18.28515625" bestFit="1" customWidth="1"/>
    <col min="13" max="13" width="17.7109375" customWidth="1"/>
    <col min="14" max="14" width="17.28515625" bestFit="1" customWidth="1"/>
    <col min="15" max="15" width="17.42578125" bestFit="1" customWidth="1"/>
    <col min="16" max="16" width="21.7109375" bestFit="1" customWidth="1"/>
    <col min="17" max="17" width="9.28515625" customWidth="1"/>
  </cols>
  <sheetData>
    <row r="1" spans="1:17" x14ac:dyDescent="0.25">
      <c r="B1" s="17" t="s">
        <v>28</v>
      </c>
      <c r="L1" s="68"/>
      <c r="P1" s="68" t="str">
        <f>CONCATENATE("Prior Year: ",'1-BaseTRR (RY27)'!$G$2)</f>
        <v>Prior Year: 2020</v>
      </c>
    </row>
    <row r="2" spans="1:17" x14ac:dyDescent="0.25">
      <c r="B2" s="241" t="s">
        <v>369</v>
      </c>
      <c r="C2" s="84"/>
      <c r="L2" s="68"/>
      <c r="M2" s="68"/>
    </row>
    <row r="4" spans="1:17" ht="15" customHeight="1" x14ac:dyDescent="0.25">
      <c r="B4" s="260" t="s">
        <v>1759</v>
      </c>
      <c r="C4" s="17"/>
      <c r="D4" s="17"/>
      <c r="F4" s="382">
        <f>P10</f>
        <v>661780502.67426276</v>
      </c>
    </row>
    <row r="5" spans="1:17" x14ac:dyDescent="0.25">
      <c r="A5" s="33"/>
      <c r="I5" s="75"/>
      <c r="N5" s="33"/>
    </row>
    <row r="6" spans="1:17" x14ac:dyDescent="0.25">
      <c r="B6" s="33" t="s">
        <v>530</v>
      </c>
      <c r="C6" s="33" t="s">
        <v>529</v>
      </c>
      <c r="D6" s="33" t="s">
        <v>528</v>
      </c>
      <c r="E6" s="33" t="s">
        <v>527</v>
      </c>
      <c r="F6" s="33" t="s">
        <v>552</v>
      </c>
      <c r="G6" s="33" t="s">
        <v>551</v>
      </c>
      <c r="H6" s="33" t="s">
        <v>550</v>
      </c>
      <c r="I6" s="33" t="s">
        <v>575</v>
      </c>
      <c r="J6" s="33" t="s">
        <v>574</v>
      </c>
      <c r="K6" s="33" t="s">
        <v>710</v>
      </c>
      <c r="L6" s="33" t="s">
        <v>709</v>
      </c>
      <c r="M6" s="33" t="s">
        <v>708</v>
      </c>
      <c r="N6" s="33" t="s">
        <v>707</v>
      </c>
      <c r="O6" s="33" t="s">
        <v>706</v>
      </c>
      <c r="P6" s="33" t="s">
        <v>1706</v>
      </c>
      <c r="Q6" s="33"/>
    </row>
    <row r="7" spans="1:17" x14ac:dyDescent="0.25">
      <c r="A7" s="71" t="s">
        <v>160</v>
      </c>
      <c r="B7" s="92"/>
      <c r="C7" s="92"/>
      <c r="D7" s="92" t="s">
        <v>92</v>
      </c>
      <c r="E7" s="92" t="s">
        <v>92</v>
      </c>
      <c r="F7" s="93" t="s">
        <v>1758</v>
      </c>
      <c r="G7" s="92" t="s">
        <v>1757</v>
      </c>
      <c r="H7" s="92" t="s">
        <v>1757</v>
      </c>
      <c r="I7" s="92" t="s">
        <v>1286</v>
      </c>
      <c r="J7" s="92" t="s">
        <v>1756</v>
      </c>
      <c r="K7" s="92" t="s">
        <v>1755</v>
      </c>
      <c r="L7" s="92" t="s">
        <v>1754</v>
      </c>
      <c r="M7" s="92" t="s">
        <v>227</v>
      </c>
      <c r="N7" s="92" t="s">
        <v>1753</v>
      </c>
      <c r="O7" s="92" t="s">
        <v>1752</v>
      </c>
      <c r="P7" s="92" t="s">
        <v>1751</v>
      </c>
    </row>
    <row r="8" spans="1:17" ht="28.5" customHeight="1" x14ac:dyDescent="0.25">
      <c r="B8" s="672" t="s">
        <v>826</v>
      </c>
      <c r="C8" s="670" t="s">
        <v>1750</v>
      </c>
      <c r="D8" s="676" t="s">
        <v>1749</v>
      </c>
      <c r="E8" s="671"/>
      <c r="F8" s="671"/>
      <c r="G8" s="675" t="s">
        <v>823</v>
      </c>
      <c r="H8" s="674"/>
      <c r="I8" s="673"/>
      <c r="J8" s="671" t="s">
        <v>1748</v>
      </c>
      <c r="K8" s="671"/>
      <c r="L8" s="671"/>
      <c r="M8" s="672" t="s">
        <v>1747</v>
      </c>
      <c r="N8" s="671" t="s">
        <v>1746</v>
      </c>
      <c r="O8" s="671"/>
      <c r="P8" s="671"/>
    </row>
    <row r="9" spans="1:17" x14ac:dyDescent="0.25">
      <c r="A9" s="33" t="s">
        <v>99</v>
      </c>
      <c r="B9" s="669"/>
      <c r="C9" s="670"/>
      <c r="D9" s="668" t="s">
        <v>1745</v>
      </c>
      <c r="E9" s="668" t="s">
        <v>1744</v>
      </c>
      <c r="F9" s="668" t="s">
        <v>504</v>
      </c>
      <c r="G9" s="668" t="s">
        <v>1745</v>
      </c>
      <c r="H9" s="668" t="s">
        <v>1744</v>
      </c>
      <c r="I9" s="668" t="s">
        <v>504</v>
      </c>
      <c r="J9" s="668" t="s">
        <v>1745</v>
      </c>
      <c r="K9" s="668" t="s">
        <v>1744</v>
      </c>
      <c r="L9" s="668" t="s">
        <v>504</v>
      </c>
      <c r="M9" s="669"/>
      <c r="N9" s="668" t="s">
        <v>1745</v>
      </c>
      <c r="O9" s="668" t="s">
        <v>1744</v>
      </c>
      <c r="P9" s="668" t="s">
        <v>504</v>
      </c>
      <c r="Q9" s="33" t="s">
        <v>99</v>
      </c>
    </row>
    <row r="10" spans="1:17" ht="15.75" thickBot="1" x14ac:dyDescent="0.3">
      <c r="A10" s="6">
        <v>100</v>
      </c>
      <c r="B10" s="667" t="s">
        <v>1743</v>
      </c>
      <c r="C10" s="667"/>
      <c r="D10" s="666">
        <f>SUM(D11:D37)</f>
        <v>179605587.61000004</v>
      </c>
      <c r="E10" s="666">
        <f>SUM(E11:E37)</f>
        <v>519359400.33999997</v>
      </c>
      <c r="F10" s="666">
        <f>SUM(F11:F37)</f>
        <v>698964987.94999993</v>
      </c>
      <c r="G10" s="666">
        <f>SUM(G11:G37)</f>
        <v>-6476638.4088788629</v>
      </c>
      <c r="H10" s="666">
        <f>SUM(H11:H37)</f>
        <v>5856265.3788788021</v>
      </c>
      <c r="I10" s="666">
        <f>SUM(I11:I37)</f>
        <v>-620373.03000006371</v>
      </c>
      <c r="J10" s="666">
        <f>SUM(J11:J37)</f>
        <v>173128949.20112118</v>
      </c>
      <c r="K10" s="666">
        <f>SUM(K11:K37)</f>
        <v>525215665.71887875</v>
      </c>
      <c r="L10" s="666">
        <f>SUM(L11:L37)</f>
        <v>698344614.91999984</v>
      </c>
      <c r="M10" s="666"/>
      <c r="N10" s="666">
        <f>SUM(N11:N37)</f>
        <v>164052400.22881618</v>
      </c>
      <c r="O10" s="666">
        <f>SUM(O11:O37)</f>
        <v>497728102.44544655</v>
      </c>
      <c r="P10" s="666">
        <f>SUM(P11:P37)</f>
        <v>661780502.67426276</v>
      </c>
      <c r="Q10" s="6">
        <f>A10</f>
        <v>100</v>
      </c>
    </row>
    <row r="11" spans="1:17" ht="15.75" thickTop="1" x14ac:dyDescent="0.25">
      <c r="A11" s="6">
        <f>A10+1</f>
        <v>101</v>
      </c>
      <c r="B11" s="293">
        <v>560</v>
      </c>
      <c r="C11" s="18" t="s">
        <v>1742</v>
      </c>
      <c r="D11" s="664">
        <v>4245610.0999999996</v>
      </c>
      <c r="E11" s="664">
        <v>-577621.49000000022</v>
      </c>
      <c r="F11" s="663">
        <f>D11+E11</f>
        <v>3667988.6099999994</v>
      </c>
      <c r="G11" s="664"/>
      <c r="H11" s="664"/>
      <c r="I11" s="663">
        <f>G11+H11</f>
        <v>0</v>
      </c>
      <c r="J11" s="663">
        <f>D11+G11</f>
        <v>4245610.0999999996</v>
      </c>
      <c r="K11" s="663">
        <f>E11+H11</f>
        <v>-577621.49000000022</v>
      </c>
      <c r="L11" s="663">
        <f>J11+K11</f>
        <v>3667988.6099999994</v>
      </c>
      <c r="M11" s="662">
        <f>'24-Allocators (RY26)'!$C$37</f>
        <v>0.94757347621996557</v>
      </c>
      <c r="N11" s="661">
        <f>J11*M11</f>
        <v>4023027.5211315951</v>
      </c>
      <c r="O11" s="661">
        <f>K11*M11</f>
        <v>-547338.80321865634</v>
      </c>
      <c r="P11" s="661">
        <f>N11+O11</f>
        <v>3475688.7179129389</v>
      </c>
      <c r="Q11" s="6">
        <f>A11</f>
        <v>101</v>
      </c>
    </row>
    <row r="12" spans="1:17" x14ac:dyDescent="0.25">
      <c r="A12" s="6">
        <f>A11+1</f>
        <v>102</v>
      </c>
      <c r="B12" s="293">
        <v>561.1</v>
      </c>
      <c r="C12" s="18" t="s">
        <v>1741</v>
      </c>
      <c r="D12" s="664"/>
      <c r="E12" s="664"/>
      <c r="F12" s="663">
        <f>D12+E12</f>
        <v>0</v>
      </c>
      <c r="G12" s="664"/>
      <c r="H12" s="664"/>
      <c r="I12" s="663">
        <f>G12+H12</f>
        <v>0</v>
      </c>
      <c r="J12" s="663">
        <f>D12+G12</f>
        <v>0</v>
      </c>
      <c r="K12" s="663">
        <f>E12+H12</f>
        <v>0</v>
      </c>
      <c r="L12" s="663">
        <f>J12+K12</f>
        <v>0</v>
      </c>
      <c r="M12" s="662">
        <f>'24-Allocators (RY26)'!$C$37</f>
        <v>0.94757347621996557</v>
      </c>
      <c r="N12" s="661">
        <f>J12*M12</f>
        <v>0</v>
      </c>
      <c r="O12" s="661">
        <f>K12*M12</f>
        <v>0</v>
      </c>
      <c r="P12" s="661">
        <f>N12+O12</f>
        <v>0</v>
      </c>
      <c r="Q12" s="6">
        <f>A12</f>
        <v>102</v>
      </c>
    </row>
    <row r="13" spans="1:17" ht="30" x14ac:dyDescent="0.25">
      <c r="A13" s="6">
        <f>A12+1</f>
        <v>103</v>
      </c>
      <c r="B13" s="293">
        <v>561.20000000000005</v>
      </c>
      <c r="C13" s="473" t="s">
        <v>1740</v>
      </c>
      <c r="D13" s="664">
        <v>45644038.219999999</v>
      </c>
      <c r="E13" s="664">
        <v>6482052.1700000009</v>
      </c>
      <c r="F13" s="663">
        <f>D13+E13</f>
        <v>52126090.390000001</v>
      </c>
      <c r="G13" s="664">
        <v>1199293.3800000001</v>
      </c>
      <c r="H13" s="664">
        <v>243109.67999999988</v>
      </c>
      <c r="I13" s="663">
        <f>G13+H13</f>
        <v>1442403.06</v>
      </c>
      <c r="J13" s="663">
        <f>D13+G13</f>
        <v>46843331.600000001</v>
      </c>
      <c r="K13" s="663">
        <f>E13+H13</f>
        <v>6725161.8500000006</v>
      </c>
      <c r="L13" s="663">
        <f>J13+K13</f>
        <v>53568493.450000003</v>
      </c>
      <c r="M13" s="662">
        <f>'24-Allocators (RY26)'!$C$37</f>
        <v>0.94757347621996557</v>
      </c>
      <c r="N13" s="661">
        <f>J13*M13</f>
        <v>44387498.561936565</v>
      </c>
      <c r="O13" s="661">
        <f>K13*M13</f>
        <v>6372584.9923463948</v>
      </c>
      <c r="P13" s="661">
        <f>N13+O13</f>
        <v>50760083.554282963</v>
      </c>
      <c r="Q13" s="6">
        <f>A13</f>
        <v>103</v>
      </c>
    </row>
    <row r="14" spans="1:17" ht="30" x14ac:dyDescent="0.25">
      <c r="A14" s="6">
        <f>A13+1</f>
        <v>104</v>
      </c>
      <c r="B14" s="293">
        <v>561.30000000000007</v>
      </c>
      <c r="C14" s="18" t="s">
        <v>1739</v>
      </c>
      <c r="D14" s="664"/>
      <c r="E14" s="664"/>
      <c r="F14" s="663">
        <f>D14+E14</f>
        <v>0</v>
      </c>
      <c r="G14" s="664"/>
      <c r="H14" s="664"/>
      <c r="I14" s="663">
        <f>G14+H14</f>
        <v>0</v>
      </c>
      <c r="J14" s="663">
        <f>D14+G14</f>
        <v>0</v>
      </c>
      <c r="K14" s="663">
        <f>E14+H14</f>
        <v>0</v>
      </c>
      <c r="L14" s="663">
        <f>J14+K14</f>
        <v>0</v>
      </c>
      <c r="M14" s="662">
        <f>'24-Allocators (RY26)'!$C$37</f>
        <v>0.94757347621996557</v>
      </c>
      <c r="N14" s="661">
        <f>J14*M14</f>
        <v>0</v>
      </c>
      <c r="O14" s="661">
        <f>K14*M14</f>
        <v>0</v>
      </c>
      <c r="P14" s="661">
        <f>N14+O14</f>
        <v>0</v>
      </c>
      <c r="Q14" s="6">
        <f>A14</f>
        <v>104</v>
      </c>
    </row>
    <row r="15" spans="1:17" ht="30" x14ac:dyDescent="0.25">
      <c r="A15" s="6">
        <f>A14+1</f>
        <v>105</v>
      </c>
      <c r="B15" s="293">
        <v>561.40000000000009</v>
      </c>
      <c r="C15" s="473" t="s">
        <v>1738</v>
      </c>
      <c r="D15" s="664"/>
      <c r="E15" s="664">
        <v>19933392.73</v>
      </c>
      <c r="F15" s="663">
        <f>D15+E15</f>
        <v>19933392.73</v>
      </c>
      <c r="G15" s="664"/>
      <c r="H15" s="664">
        <v>-19933392.73</v>
      </c>
      <c r="I15" s="663">
        <f>G15+H15</f>
        <v>-19933392.73</v>
      </c>
      <c r="J15" s="663">
        <f>D15+G15</f>
        <v>0</v>
      </c>
      <c r="K15" s="663">
        <f>E15+H15</f>
        <v>0</v>
      </c>
      <c r="L15" s="663">
        <f>J15+K15</f>
        <v>0</v>
      </c>
      <c r="M15" s="662">
        <f>'24-Allocators (RY26)'!$C$37</f>
        <v>0.94757347621996557</v>
      </c>
      <c r="N15" s="661">
        <f>J15*M15</f>
        <v>0</v>
      </c>
      <c r="O15" s="661">
        <f>K15*M15</f>
        <v>0</v>
      </c>
      <c r="P15" s="661">
        <f>N15+O15</f>
        <v>0</v>
      </c>
      <c r="Q15" s="6">
        <f>A15</f>
        <v>105</v>
      </c>
    </row>
    <row r="16" spans="1:17" ht="30" x14ac:dyDescent="0.25">
      <c r="A16" s="6">
        <f>A15+1</f>
        <v>106</v>
      </c>
      <c r="B16" s="293">
        <v>561.50000000000011</v>
      </c>
      <c r="C16" s="18" t="s">
        <v>1737</v>
      </c>
      <c r="D16" s="664"/>
      <c r="E16" s="664"/>
      <c r="F16" s="663">
        <f>D16+E16</f>
        <v>0</v>
      </c>
      <c r="G16" s="664"/>
      <c r="H16" s="664"/>
      <c r="I16" s="663">
        <f>G16+H16</f>
        <v>0</v>
      </c>
      <c r="J16" s="663">
        <f>D16+G16</f>
        <v>0</v>
      </c>
      <c r="K16" s="663">
        <f>E16+H16</f>
        <v>0</v>
      </c>
      <c r="L16" s="663">
        <f>J16+K16</f>
        <v>0</v>
      </c>
      <c r="M16" s="662">
        <f>'24-Allocators (RY26)'!$C$37</f>
        <v>0.94757347621996557</v>
      </c>
      <c r="N16" s="661">
        <f>J16*M16</f>
        <v>0</v>
      </c>
      <c r="O16" s="661">
        <f>K16*M16</f>
        <v>0</v>
      </c>
      <c r="P16" s="661">
        <f>N16+O16</f>
        <v>0</v>
      </c>
      <c r="Q16" s="6">
        <f>A16</f>
        <v>106</v>
      </c>
    </row>
    <row r="17" spans="1:17" x14ac:dyDescent="0.25">
      <c r="A17" s="6">
        <f>A16+1</f>
        <v>107</v>
      </c>
      <c r="B17" s="293">
        <v>561.60000000000014</v>
      </c>
      <c r="C17" s="18" t="s">
        <v>1736</v>
      </c>
      <c r="D17" s="664"/>
      <c r="E17" s="664"/>
      <c r="F17" s="663">
        <f>D17+E17</f>
        <v>0</v>
      </c>
      <c r="G17" s="664"/>
      <c r="H17" s="664"/>
      <c r="I17" s="663">
        <f>G17+H17</f>
        <v>0</v>
      </c>
      <c r="J17" s="663">
        <f>D17+G17</f>
        <v>0</v>
      </c>
      <c r="K17" s="663">
        <f>E17+H17</f>
        <v>0</v>
      </c>
      <c r="L17" s="663">
        <f>J17+K17</f>
        <v>0</v>
      </c>
      <c r="M17" s="662">
        <f>'24-Allocators (RY26)'!$C$37</f>
        <v>0.94757347621996557</v>
      </c>
      <c r="N17" s="661">
        <f>J17*M17</f>
        <v>0</v>
      </c>
      <c r="O17" s="661">
        <f>K17*M17</f>
        <v>0</v>
      </c>
      <c r="P17" s="661">
        <f>N17+O17</f>
        <v>0</v>
      </c>
      <c r="Q17" s="6">
        <f>A17</f>
        <v>107</v>
      </c>
    </row>
    <row r="18" spans="1:17" x14ac:dyDescent="0.25">
      <c r="A18" s="6">
        <f>A17+1</f>
        <v>108</v>
      </c>
      <c r="B18" s="293">
        <v>561.70000000000016</v>
      </c>
      <c r="C18" s="18" t="s">
        <v>1735</v>
      </c>
      <c r="D18" s="664"/>
      <c r="E18" s="664"/>
      <c r="F18" s="663">
        <f>D18+E18</f>
        <v>0</v>
      </c>
      <c r="G18" s="664"/>
      <c r="H18" s="664"/>
      <c r="I18" s="663">
        <f>G18+H18</f>
        <v>0</v>
      </c>
      <c r="J18" s="663">
        <f>D18+G18</f>
        <v>0</v>
      </c>
      <c r="K18" s="663">
        <f>E18+H18</f>
        <v>0</v>
      </c>
      <c r="L18" s="663">
        <f>J18+K18</f>
        <v>0</v>
      </c>
      <c r="M18" s="662">
        <f>'24-Allocators (RY26)'!$C$37</f>
        <v>0.94757347621996557</v>
      </c>
      <c r="N18" s="661">
        <f>J18*M18</f>
        <v>0</v>
      </c>
      <c r="O18" s="661">
        <f>K18*M18</f>
        <v>0</v>
      </c>
      <c r="P18" s="661">
        <f>N18+O18</f>
        <v>0</v>
      </c>
      <c r="Q18" s="6">
        <f>A18</f>
        <v>108</v>
      </c>
    </row>
    <row r="19" spans="1:17" ht="30" x14ac:dyDescent="0.25">
      <c r="A19" s="6">
        <f>A18+1</f>
        <v>109</v>
      </c>
      <c r="B19" s="293">
        <v>561.80000000000018</v>
      </c>
      <c r="C19" s="473" t="s">
        <v>1734</v>
      </c>
      <c r="D19" s="664"/>
      <c r="E19" s="664">
        <v>12024359.57</v>
      </c>
      <c r="F19" s="663">
        <f>D19+E19</f>
        <v>12024359.57</v>
      </c>
      <c r="G19" s="664"/>
      <c r="H19" s="664">
        <v>-12024359.57</v>
      </c>
      <c r="I19" s="663">
        <f>G19+H19</f>
        <v>-12024359.57</v>
      </c>
      <c r="J19" s="663">
        <f>D19+G19</f>
        <v>0</v>
      </c>
      <c r="K19" s="663">
        <f>E19+H19</f>
        <v>0</v>
      </c>
      <c r="L19" s="663">
        <f>J19+K19</f>
        <v>0</v>
      </c>
      <c r="M19" s="662">
        <f>'24-Allocators (RY26)'!$C$37</f>
        <v>0.94757347621996557</v>
      </c>
      <c r="N19" s="661">
        <f>J19*M19</f>
        <v>0</v>
      </c>
      <c r="O19" s="661">
        <f>K19*M19</f>
        <v>0</v>
      </c>
      <c r="P19" s="661">
        <f>N19+O19</f>
        <v>0</v>
      </c>
      <c r="Q19" s="6">
        <f>A19</f>
        <v>109</v>
      </c>
    </row>
    <row r="20" spans="1:17" x14ac:dyDescent="0.25">
      <c r="A20" s="6">
        <f>A19+1</f>
        <v>110</v>
      </c>
      <c r="B20" s="293">
        <v>562</v>
      </c>
      <c r="C20" s="18" t="s">
        <v>1733</v>
      </c>
      <c r="D20" s="664">
        <v>7077725.3900000006</v>
      </c>
      <c r="E20" s="664">
        <v>2912079.42</v>
      </c>
      <c r="F20" s="663">
        <f>D20+E20</f>
        <v>9989804.8100000005</v>
      </c>
      <c r="G20" s="664">
        <v>1121.3499999999999</v>
      </c>
      <c r="H20" s="664">
        <v>6912.65</v>
      </c>
      <c r="I20" s="663">
        <f>G20+H20</f>
        <v>8034</v>
      </c>
      <c r="J20" s="663">
        <f>D20+G20</f>
        <v>7078846.7400000002</v>
      </c>
      <c r="K20" s="663">
        <f>E20+H20</f>
        <v>2918992.07</v>
      </c>
      <c r="L20" s="663">
        <f>J20+K20</f>
        <v>9997838.8100000005</v>
      </c>
      <c r="M20" s="662">
        <f>'24-Allocators (RY26)'!$C$37</f>
        <v>0.94757347621996557</v>
      </c>
      <c r="N20" s="661">
        <f>J20*M20</f>
        <v>6707727.413050171</v>
      </c>
      <c r="O20" s="661">
        <f>K20*M20</f>
        <v>2765959.4628284131</v>
      </c>
      <c r="P20" s="661">
        <f>N20+O20</f>
        <v>9473686.8758785836</v>
      </c>
      <c r="Q20" s="6">
        <f>A20</f>
        <v>110</v>
      </c>
    </row>
    <row r="21" spans="1:17" x14ac:dyDescent="0.25">
      <c r="A21" s="6">
        <f>A20+1</f>
        <v>111</v>
      </c>
      <c r="B21" s="293">
        <v>562.1</v>
      </c>
      <c r="C21" s="18" t="s">
        <v>1732</v>
      </c>
      <c r="D21" s="664"/>
      <c r="E21" s="664"/>
      <c r="F21" s="663">
        <f>D21+E21</f>
        <v>0</v>
      </c>
      <c r="G21" s="664"/>
      <c r="H21" s="664"/>
      <c r="I21" s="663">
        <f>G21+H21</f>
        <v>0</v>
      </c>
      <c r="J21" s="663">
        <f>D21+G21</f>
        <v>0</v>
      </c>
      <c r="K21" s="663">
        <f>E21+H21</f>
        <v>0</v>
      </c>
      <c r="L21" s="663">
        <f>J21+K21</f>
        <v>0</v>
      </c>
      <c r="M21" s="662">
        <f>'24-Allocators (RY26)'!$C$37</f>
        <v>0.94757347621996557</v>
      </c>
      <c r="N21" s="661">
        <f>J21*M21</f>
        <v>0</v>
      </c>
      <c r="O21" s="661">
        <f>K21*M21</f>
        <v>0</v>
      </c>
      <c r="P21" s="661">
        <f>N21+O21</f>
        <v>0</v>
      </c>
      <c r="Q21" s="6">
        <f>A21</f>
        <v>111</v>
      </c>
    </row>
    <row r="22" spans="1:17" x14ac:dyDescent="0.25">
      <c r="A22" s="6">
        <f>A21+1</f>
        <v>112</v>
      </c>
      <c r="B22" s="293">
        <v>563</v>
      </c>
      <c r="C22" s="18" t="s">
        <v>1731</v>
      </c>
      <c r="D22" s="664">
        <v>9242627.2899999991</v>
      </c>
      <c r="E22" s="664">
        <v>87686648.899999991</v>
      </c>
      <c r="F22" s="663">
        <f>D22+E22</f>
        <v>96929276.189999998</v>
      </c>
      <c r="G22" s="664">
        <v>-23698.66</v>
      </c>
      <c r="H22" s="664">
        <v>507291.36</v>
      </c>
      <c r="I22" s="663">
        <f>G22+H22</f>
        <v>483592.7</v>
      </c>
      <c r="J22" s="663">
        <f>D22+G22</f>
        <v>9218928.629999999</v>
      </c>
      <c r="K22" s="663">
        <f>E22+H22</f>
        <v>88193940.25999999</v>
      </c>
      <c r="L22" s="663">
        <f>J22+K22</f>
        <v>97412868.889999986</v>
      </c>
      <c r="M22" s="662">
        <f>'24-Allocators (RY26)'!$C$37</f>
        <v>0.94757347621996557</v>
      </c>
      <c r="N22" s="661">
        <f>J22*M22</f>
        <v>8735612.2489528637</v>
      </c>
      <c r="O22" s="661">
        <f>K22*M22</f>
        <v>83570238.553704172</v>
      </c>
      <c r="P22" s="661">
        <f>N22+O22</f>
        <v>92305850.802657038</v>
      </c>
      <c r="Q22" s="6">
        <f>A22</f>
        <v>112</v>
      </c>
    </row>
    <row r="23" spans="1:17" x14ac:dyDescent="0.25">
      <c r="A23" s="6">
        <f>A22+1</f>
        <v>113</v>
      </c>
      <c r="B23" s="293">
        <v>564</v>
      </c>
      <c r="C23" s="18" t="s">
        <v>1730</v>
      </c>
      <c r="D23" s="664">
        <v>285792.52</v>
      </c>
      <c r="E23" s="664">
        <v>24572.180000000015</v>
      </c>
      <c r="F23" s="663">
        <f>D23+E23</f>
        <v>310364.7</v>
      </c>
      <c r="G23" s="664">
        <v>20228.53</v>
      </c>
      <c r="H23" s="664">
        <v>1172.67</v>
      </c>
      <c r="I23" s="663">
        <f>G23+H23</f>
        <v>21401.199999999997</v>
      </c>
      <c r="J23" s="663">
        <f>D23+G23</f>
        <v>306021.05000000005</v>
      </c>
      <c r="K23" s="663">
        <f>E23+H23</f>
        <v>25744.850000000013</v>
      </c>
      <c r="L23" s="663">
        <f>J23+K23</f>
        <v>331765.90000000008</v>
      </c>
      <c r="M23" s="662">
        <f>'24-Allocators (RY26)'!$C$37</f>
        <v>0.94757347621996557</v>
      </c>
      <c r="N23" s="661">
        <f>J23*M23</f>
        <v>289977.43014498393</v>
      </c>
      <c r="O23" s="661">
        <f>K23*M23</f>
        <v>24395.137009261594</v>
      </c>
      <c r="P23" s="661">
        <f>N23+O23</f>
        <v>314372.56715424551</v>
      </c>
      <c r="Q23" s="6">
        <f>A23</f>
        <v>113</v>
      </c>
    </row>
    <row r="24" spans="1:17" x14ac:dyDescent="0.25">
      <c r="A24" s="6">
        <f>A23+1</f>
        <v>114</v>
      </c>
      <c r="B24" s="293">
        <v>565</v>
      </c>
      <c r="C24" s="18" t="s">
        <v>1729</v>
      </c>
      <c r="D24" s="664"/>
      <c r="E24" s="664">
        <v>1007240.43</v>
      </c>
      <c r="F24" s="663">
        <f>D24+E24</f>
        <v>1007240.43</v>
      </c>
      <c r="G24" s="664">
        <v>0</v>
      </c>
      <c r="H24" s="664">
        <v>-98000</v>
      </c>
      <c r="I24" s="663">
        <f>G24+H24</f>
        <v>-98000</v>
      </c>
      <c r="J24" s="663">
        <f>D24+G24</f>
        <v>0</v>
      </c>
      <c r="K24" s="663">
        <f>E24+H24</f>
        <v>909240.43</v>
      </c>
      <c r="L24" s="663">
        <f>J24+K24</f>
        <v>909240.43</v>
      </c>
      <c r="M24" s="665">
        <v>1</v>
      </c>
      <c r="N24" s="661">
        <f>J24*M24</f>
        <v>0</v>
      </c>
      <c r="O24" s="661">
        <f>K24*M24</f>
        <v>909240.43</v>
      </c>
      <c r="P24" s="661">
        <f>N24+O24</f>
        <v>909240.43</v>
      </c>
      <c r="Q24" s="6">
        <f>A24</f>
        <v>114</v>
      </c>
    </row>
    <row r="25" spans="1:17" x14ac:dyDescent="0.25">
      <c r="A25" s="6">
        <f>A24+1</f>
        <v>115</v>
      </c>
      <c r="B25" s="293">
        <v>566</v>
      </c>
      <c r="C25" s="18" t="s">
        <v>1728</v>
      </c>
      <c r="D25" s="664">
        <v>53367496.150000013</v>
      </c>
      <c r="E25" s="664">
        <v>112014433.81000006</v>
      </c>
      <c r="F25" s="663">
        <f>D25+E25</f>
        <v>165381929.96000007</v>
      </c>
      <c r="G25" s="664">
        <v>-8248195.1500000004</v>
      </c>
      <c r="H25" s="664">
        <v>-10504069.6</v>
      </c>
      <c r="I25" s="663">
        <f>G25+H25</f>
        <v>-18752264.75</v>
      </c>
      <c r="J25" s="663">
        <f>D25+G25</f>
        <v>45119301.000000015</v>
      </c>
      <c r="K25" s="663">
        <f>E25+H25</f>
        <v>101510364.21000007</v>
      </c>
      <c r="L25" s="663">
        <f>J25+K25</f>
        <v>146629665.2100001</v>
      </c>
      <c r="M25" s="662">
        <f>'24-Allocators (RY26)'!$C$37</f>
        <v>0.94757347621996557</v>
      </c>
      <c r="N25" s="661">
        <f>J25*M25</f>
        <v>42753852.893184982</v>
      </c>
      <c r="O25" s="661">
        <f>K25*M25</f>
        <v>96188528.686824545</v>
      </c>
      <c r="P25" s="661">
        <f>N25+O25</f>
        <v>138942381.58000952</v>
      </c>
      <c r="Q25" s="6">
        <f>A25</f>
        <v>115</v>
      </c>
    </row>
    <row r="26" spans="1:17" x14ac:dyDescent="0.25">
      <c r="A26" s="6">
        <f>A25+1</f>
        <v>116</v>
      </c>
      <c r="B26" s="293">
        <v>567</v>
      </c>
      <c r="C26" s="18" t="s">
        <v>1727</v>
      </c>
      <c r="D26" s="664"/>
      <c r="E26" s="664"/>
      <c r="F26" s="663">
        <f>D26+E26</f>
        <v>0</v>
      </c>
      <c r="G26" s="664"/>
      <c r="H26" s="664"/>
      <c r="I26" s="663">
        <f>G26+H26</f>
        <v>0</v>
      </c>
      <c r="J26" s="663">
        <f>D26+G26</f>
        <v>0</v>
      </c>
      <c r="K26" s="663">
        <f>E26+H26</f>
        <v>0</v>
      </c>
      <c r="L26" s="663">
        <f>J26+K26</f>
        <v>0</v>
      </c>
      <c r="M26" s="662">
        <f>'24-Allocators (RY26)'!$C$37</f>
        <v>0.94757347621996557</v>
      </c>
      <c r="N26" s="661">
        <f>J26*M26</f>
        <v>0</v>
      </c>
      <c r="O26" s="661">
        <f>K26*M26</f>
        <v>0</v>
      </c>
      <c r="P26" s="661">
        <f>N26+O26</f>
        <v>0</v>
      </c>
      <c r="Q26" s="6">
        <f>A26</f>
        <v>116</v>
      </c>
    </row>
    <row r="27" spans="1:17" ht="30" x14ac:dyDescent="0.25">
      <c r="A27" s="6">
        <f>A26+1</f>
        <v>117</v>
      </c>
      <c r="B27" s="293">
        <v>568</v>
      </c>
      <c r="C27" s="18" t="s">
        <v>1726</v>
      </c>
      <c r="D27" s="664">
        <v>2833536.8200000003</v>
      </c>
      <c r="E27" s="664">
        <v>-383294.83000000031</v>
      </c>
      <c r="F27" s="663">
        <f>D27+E27</f>
        <v>2450241.9900000002</v>
      </c>
      <c r="G27" s="664"/>
      <c r="H27" s="664"/>
      <c r="I27" s="663">
        <f>G27+H27</f>
        <v>0</v>
      </c>
      <c r="J27" s="663">
        <f>D27+G27</f>
        <v>2833536.8200000003</v>
      </c>
      <c r="K27" s="663">
        <f>E27+H27</f>
        <v>-383294.83000000031</v>
      </c>
      <c r="L27" s="663">
        <f>J27+K27</f>
        <v>2450241.9900000002</v>
      </c>
      <c r="M27" s="662">
        <f>'24-Allocators (RY26)'!$C$37</f>
        <v>0.94757347621996557</v>
      </c>
      <c r="N27" s="661">
        <f>J27*M27</f>
        <v>2684984.3345246674</v>
      </c>
      <c r="O27" s="661">
        <f>K27*M27</f>
        <v>-363200.01448024105</v>
      </c>
      <c r="P27" s="661">
        <f>N27+O27</f>
        <v>2321784.3200444262</v>
      </c>
      <c r="Q27" s="6">
        <f>A27</f>
        <v>117</v>
      </c>
    </row>
    <row r="28" spans="1:17" x14ac:dyDescent="0.25">
      <c r="A28" s="6">
        <f>A27+1</f>
        <v>118</v>
      </c>
      <c r="B28" s="293">
        <v>569</v>
      </c>
      <c r="C28" s="18" t="s">
        <v>1725</v>
      </c>
      <c r="D28" s="664">
        <v>40863.4</v>
      </c>
      <c r="E28" s="664">
        <v>827184.90999999992</v>
      </c>
      <c r="F28" s="663">
        <f>D28+E28</f>
        <v>868048.30999999994</v>
      </c>
      <c r="G28" s="664"/>
      <c r="H28" s="664"/>
      <c r="I28" s="663">
        <f>G28+H28</f>
        <v>0</v>
      </c>
      <c r="J28" s="663">
        <f>D28+G28</f>
        <v>40863.4</v>
      </c>
      <c r="K28" s="663">
        <f>E28+H28</f>
        <v>827184.90999999992</v>
      </c>
      <c r="L28" s="663">
        <f>J28+K28</f>
        <v>868048.30999999994</v>
      </c>
      <c r="M28" s="662">
        <f>'24-Allocators (RY26)'!$C$37</f>
        <v>0.94757347621996557</v>
      </c>
      <c r="N28" s="661">
        <f>J28*M28</f>
        <v>38721.073988166943</v>
      </c>
      <c r="O28" s="661">
        <f>K28*M28</f>
        <v>783818.48064539931</v>
      </c>
      <c r="P28" s="661">
        <f>N28+O28</f>
        <v>822539.55463356629</v>
      </c>
      <c r="Q28" s="6">
        <f>A28</f>
        <v>118</v>
      </c>
    </row>
    <row r="29" spans="1:17" x14ac:dyDescent="0.25">
      <c r="A29" s="6">
        <f>A28+1</f>
        <v>119</v>
      </c>
      <c r="B29" s="293">
        <f>B28+0.1</f>
        <v>569.1</v>
      </c>
      <c r="C29" s="18" t="s">
        <v>1724</v>
      </c>
      <c r="D29" s="664"/>
      <c r="E29" s="664"/>
      <c r="F29" s="663">
        <f>D29+E29</f>
        <v>0</v>
      </c>
      <c r="G29" s="664"/>
      <c r="H29" s="664"/>
      <c r="I29" s="663">
        <f>G29+H29</f>
        <v>0</v>
      </c>
      <c r="J29" s="663">
        <f>D29+G29</f>
        <v>0</v>
      </c>
      <c r="K29" s="663">
        <f>E29+H29</f>
        <v>0</v>
      </c>
      <c r="L29" s="663">
        <f>J29+K29</f>
        <v>0</v>
      </c>
      <c r="M29" s="662">
        <f>'24-Allocators (RY26)'!$C$37</f>
        <v>0.94757347621996557</v>
      </c>
      <c r="N29" s="661">
        <f>J29*M29</f>
        <v>0</v>
      </c>
      <c r="O29" s="661">
        <f>K29*M29</f>
        <v>0</v>
      </c>
      <c r="P29" s="661">
        <f>N29+O29</f>
        <v>0</v>
      </c>
      <c r="Q29" s="6">
        <f>A29</f>
        <v>119</v>
      </c>
    </row>
    <row r="30" spans="1:17" x14ac:dyDescent="0.25">
      <c r="A30" s="6">
        <f>A29+1</f>
        <v>120</v>
      </c>
      <c r="B30" s="293">
        <f>B29+0.1</f>
        <v>569.20000000000005</v>
      </c>
      <c r="C30" s="18" t="s">
        <v>1723</v>
      </c>
      <c r="D30" s="664"/>
      <c r="E30" s="664"/>
      <c r="F30" s="663">
        <f>D30+E30</f>
        <v>0</v>
      </c>
      <c r="G30" s="664"/>
      <c r="H30" s="664"/>
      <c r="I30" s="663">
        <f>G30+H30</f>
        <v>0</v>
      </c>
      <c r="J30" s="663">
        <f>D30+G30</f>
        <v>0</v>
      </c>
      <c r="K30" s="663">
        <f>E30+H30</f>
        <v>0</v>
      </c>
      <c r="L30" s="663">
        <f>J30+K30</f>
        <v>0</v>
      </c>
      <c r="M30" s="662">
        <f>'24-Allocators (RY26)'!$C$37</f>
        <v>0.94757347621996557</v>
      </c>
      <c r="N30" s="661">
        <f>J30*M30</f>
        <v>0</v>
      </c>
      <c r="O30" s="661">
        <f>K30*M30</f>
        <v>0</v>
      </c>
      <c r="P30" s="661">
        <f>N30+O30</f>
        <v>0</v>
      </c>
      <c r="Q30" s="6">
        <f>A30</f>
        <v>120</v>
      </c>
    </row>
    <row r="31" spans="1:17" ht="30" x14ac:dyDescent="0.25">
      <c r="A31" s="6">
        <f>A30+1</f>
        <v>121</v>
      </c>
      <c r="B31" s="293">
        <f>B30+0.1</f>
        <v>569.30000000000007</v>
      </c>
      <c r="C31" s="18" t="s">
        <v>1722</v>
      </c>
      <c r="D31" s="664"/>
      <c r="E31" s="664"/>
      <c r="F31" s="663">
        <f>D31+E31</f>
        <v>0</v>
      </c>
      <c r="G31" s="664"/>
      <c r="H31" s="664"/>
      <c r="I31" s="663">
        <f>G31+H31</f>
        <v>0</v>
      </c>
      <c r="J31" s="663">
        <f>D31+G31</f>
        <v>0</v>
      </c>
      <c r="K31" s="663">
        <f>E31+H31</f>
        <v>0</v>
      </c>
      <c r="L31" s="663">
        <f>J31+K31</f>
        <v>0</v>
      </c>
      <c r="M31" s="662">
        <f>'24-Allocators (RY26)'!$C$37</f>
        <v>0.94757347621996557</v>
      </c>
      <c r="N31" s="661">
        <f>J31*M31</f>
        <v>0</v>
      </c>
      <c r="O31" s="661">
        <f>K31*M31</f>
        <v>0</v>
      </c>
      <c r="P31" s="661">
        <f>N31+O31</f>
        <v>0</v>
      </c>
      <c r="Q31" s="6">
        <f>A31</f>
        <v>121</v>
      </c>
    </row>
    <row r="32" spans="1:17" ht="30" x14ac:dyDescent="0.25">
      <c r="A32" s="6">
        <f>A31+1</f>
        <v>122</v>
      </c>
      <c r="B32" s="293">
        <f>B31+0.1</f>
        <v>569.40000000000009</v>
      </c>
      <c r="C32" s="18" t="s">
        <v>1721</v>
      </c>
      <c r="D32" s="664"/>
      <c r="E32" s="664"/>
      <c r="F32" s="663">
        <f>D32+E32</f>
        <v>0</v>
      </c>
      <c r="G32" s="664"/>
      <c r="H32" s="664"/>
      <c r="I32" s="663">
        <f>G32+H32</f>
        <v>0</v>
      </c>
      <c r="J32" s="663">
        <f>D32+G32</f>
        <v>0</v>
      </c>
      <c r="K32" s="663">
        <f>E32+H32</f>
        <v>0</v>
      </c>
      <c r="L32" s="663">
        <f>J32+K32</f>
        <v>0</v>
      </c>
      <c r="M32" s="662">
        <f>'24-Allocators (RY26)'!$C$37</f>
        <v>0.94757347621996557</v>
      </c>
      <c r="N32" s="661">
        <f>J32*M32</f>
        <v>0</v>
      </c>
      <c r="O32" s="661">
        <f>K32*M32</f>
        <v>0</v>
      </c>
      <c r="P32" s="661">
        <f>N32+O32</f>
        <v>0</v>
      </c>
      <c r="Q32" s="6">
        <f>A32</f>
        <v>122</v>
      </c>
    </row>
    <row r="33" spans="1:17" x14ac:dyDescent="0.25">
      <c r="A33" s="6">
        <f>A32+1</f>
        <v>123</v>
      </c>
      <c r="B33" s="293">
        <v>570</v>
      </c>
      <c r="C33" s="18" t="s">
        <v>1720</v>
      </c>
      <c r="D33" s="664">
        <v>22049084.969999999</v>
      </c>
      <c r="E33" s="664">
        <v>28276931.920000002</v>
      </c>
      <c r="F33" s="663">
        <f>D33+E33</f>
        <v>50326016.890000001</v>
      </c>
      <c r="G33" s="664">
        <v>42196.56</v>
      </c>
      <c r="H33" s="664">
        <v>-19069.859999999997</v>
      </c>
      <c r="I33" s="663">
        <f>G33+H33</f>
        <v>23126.7</v>
      </c>
      <c r="J33" s="663">
        <f>D33+G33</f>
        <v>22091281.529999997</v>
      </c>
      <c r="K33" s="663">
        <f>E33+H33</f>
        <v>28257862.060000002</v>
      </c>
      <c r="L33" s="663">
        <f>J33+K33</f>
        <v>50349143.590000004</v>
      </c>
      <c r="M33" s="662">
        <f>'24-Allocators (RY26)'!$C$37</f>
        <v>0.94757347621996557</v>
      </c>
      <c r="N33" s="661">
        <f>J33*M33</f>
        <v>20933112.433536015</v>
      </c>
      <c r="O33" s="661">
        <f>K33*M33</f>
        <v>26776400.582738478</v>
      </c>
      <c r="P33" s="661">
        <f>N33+O33</f>
        <v>47709513.016274497</v>
      </c>
      <c r="Q33" s="6">
        <f>A33</f>
        <v>123</v>
      </c>
    </row>
    <row r="34" spans="1:17" ht="30" x14ac:dyDescent="0.25">
      <c r="A34" s="6">
        <f>A33+1</f>
        <v>124</v>
      </c>
      <c r="B34" s="293">
        <f>B33+0.1</f>
        <v>570.1</v>
      </c>
      <c r="C34" s="18" t="s">
        <v>1719</v>
      </c>
      <c r="D34" s="664"/>
      <c r="E34" s="664"/>
      <c r="F34" s="663">
        <f>D34+E34</f>
        <v>0</v>
      </c>
      <c r="G34" s="664"/>
      <c r="H34" s="664"/>
      <c r="I34" s="663">
        <f>G34+H34</f>
        <v>0</v>
      </c>
      <c r="J34" s="663">
        <f>D34+G34</f>
        <v>0</v>
      </c>
      <c r="K34" s="663">
        <f>E34+H34</f>
        <v>0</v>
      </c>
      <c r="L34" s="663">
        <f>J34+K34</f>
        <v>0</v>
      </c>
      <c r="M34" s="662">
        <f>'24-Allocators (RY26)'!$C$37</f>
        <v>0.94757347621996557</v>
      </c>
      <c r="N34" s="661">
        <f>J34*M34</f>
        <v>0</v>
      </c>
      <c r="O34" s="661">
        <f>K34*M34</f>
        <v>0</v>
      </c>
      <c r="P34" s="661">
        <f>N34+O34</f>
        <v>0</v>
      </c>
      <c r="Q34" s="6">
        <f>A34</f>
        <v>124</v>
      </c>
    </row>
    <row r="35" spans="1:17" x14ac:dyDescent="0.25">
      <c r="A35" s="6">
        <f>A34+1</f>
        <v>125</v>
      </c>
      <c r="B35" s="293">
        <v>571</v>
      </c>
      <c r="C35" s="18" t="s">
        <v>1718</v>
      </c>
      <c r="D35" s="664">
        <v>33500499.870000001</v>
      </c>
      <c r="E35" s="664">
        <v>247726071.67999989</v>
      </c>
      <c r="F35" s="663">
        <f>D35+E35</f>
        <v>281226571.54999989</v>
      </c>
      <c r="G35" s="680">
        <f>507139.091121138+31912.18</f>
        <v>539051.27112113801</v>
      </c>
      <c r="H35" s="680">
        <f>43951914.8188788+3653270.32</f>
        <v>47605185.1388788</v>
      </c>
      <c r="I35" s="663">
        <f>G35+H35</f>
        <v>48144236.409999937</v>
      </c>
      <c r="J35" s="663">
        <f>D35+G35</f>
        <v>34039551.141121142</v>
      </c>
      <c r="K35" s="663">
        <f>E35+H35</f>
        <v>295331256.81887871</v>
      </c>
      <c r="L35" s="663">
        <f>J35+K35</f>
        <v>329370807.95999986</v>
      </c>
      <c r="M35" s="662">
        <f>'24-Allocators (RY26)'!$C$37</f>
        <v>0.94757347621996557</v>
      </c>
      <c r="N35" s="661">
        <f>J35*M35</f>
        <v>32254975.803759456</v>
      </c>
      <c r="O35" s="661">
        <f>K35*M35</f>
        <v>279848065.66027629</v>
      </c>
      <c r="P35" s="661">
        <f>N35+O35</f>
        <v>312103041.46403575</v>
      </c>
      <c r="Q35" s="6">
        <f>A35</f>
        <v>125</v>
      </c>
    </row>
    <row r="36" spans="1:17" x14ac:dyDescent="0.25">
      <c r="A36" s="6">
        <f>A35+1</f>
        <v>126</v>
      </c>
      <c r="B36" s="293">
        <v>572</v>
      </c>
      <c r="C36" s="18" t="s">
        <v>1717</v>
      </c>
      <c r="D36" s="664">
        <v>1273366.8600000001</v>
      </c>
      <c r="E36" s="664">
        <v>985580.7</v>
      </c>
      <c r="F36" s="663">
        <f>D36+E36</f>
        <v>2258947.56</v>
      </c>
      <c r="G36" s="664">
        <v>2.4299999999999997</v>
      </c>
      <c r="H36" s="664">
        <v>-2.4299999999999997</v>
      </c>
      <c r="I36" s="663">
        <f>G36+H36</f>
        <v>0</v>
      </c>
      <c r="J36" s="663">
        <f>D36+G36</f>
        <v>1273369.29</v>
      </c>
      <c r="K36" s="663">
        <f>E36+H36</f>
        <v>985578.2699999999</v>
      </c>
      <c r="L36" s="663">
        <f>J36+K36</f>
        <v>2258947.56</v>
      </c>
      <c r="M36" s="662">
        <f>'24-Allocators (RY26)'!$C$37</f>
        <v>0.94757347621996557</v>
      </c>
      <c r="N36" s="661">
        <f>J36*M36</f>
        <v>1206610.9646370495</v>
      </c>
      <c r="O36" s="661">
        <f>K36*M36</f>
        <v>933907.82739075972</v>
      </c>
      <c r="P36" s="661">
        <f>N36+O36</f>
        <v>2140518.7920278092</v>
      </c>
      <c r="Q36" s="6">
        <f>A36</f>
        <v>126</v>
      </c>
    </row>
    <row r="37" spans="1:17" ht="30" x14ac:dyDescent="0.25">
      <c r="A37" s="6">
        <f>A36+1</f>
        <v>127</v>
      </c>
      <c r="B37" s="293">
        <v>573</v>
      </c>
      <c r="C37" s="18" t="s">
        <v>1716</v>
      </c>
      <c r="D37" s="664">
        <v>44946.020000000004</v>
      </c>
      <c r="E37" s="664">
        <v>419768.23999999993</v>
      </c>
      <c r="F37" s="663">
        <f>D37+E37</f>
        <v>464714.25999999995</v>
      </c>
      <c r="G37" s="664">
        <v>-6638.12</v>
      </c>
      <c r="H37" s="664">
        <v>71488.070000000022</v>
      </c>
      <c r="I37" s="663">
        <f>G37+H37</f>
        <v>64849.950000000019</v>
      </c>
      <c r="J37" s="663">
        <f>D37+G37</f>
        <v>38307.9</v>
      </c>
      <c r="K37" s="663">
        <f>E37+H37</f>
        <v>491256.30999999994</v>
      </c>
      <c r="L37" s="663">
        <f>J37+K37</f>
        <v>529564.21</v>
      </c>
      <c r="M37" s="662">
        <f>'24-Allocators (RY26)'!$C$37</f>
        <v>0.94757347621996557</v>
      </c>
      <c r="N37" s="661">
        <f>J37*M37</f>
        <v>36299.549969686821</v>
      </c>
      <c r="O37" s="661">
        <f>K37*M37</f>
        <v>465501.44938169298</v>
      </c>
      <c r="P37" s="661">
        <f>N37+O37</f>
        <v>501800.99935137981</v>
      </c>
      <c r="Q37" s="6">
        <f>A37</f>
        <v>127</v>
      </c>
    </row>
    <row r="38" spans="1:17" x14ac:dyDescent="0.25">
      <c r="C38" s="17"/>
      <c r="D38" s="658"/>
      <c r="E38" s="658"/>
      <c r="F38" s="659"/>
      <c r="G38" s="660"/>
      <c r="H38" s="660"/>
      <c r="I38" s="660"/>
      <c r="J38" s="658"/>
      <c r="K38" s="658"/>
      <c r="L38" s="658"/>
      <c r="M38" s="6"/>
    </row>
    <row r="39" spans="1:17" x14ac:dyDescent="0.25">
      <c r="C39" s="17"/>
      <c r="D39" s="658"/>
      <c r="E39" s="658"/>
      <c r="F39" s="679" t="s">
        <v>1760</v>
      </c>
      <c r="G39" s="678">
        <f>G35-'18-OandM (RY25)'!G35</f>
        <v>31912.180000000459</v>
      </c>
      <c r="H39" s="678">
        <f>H35-'18-OandM (RY25)'!H35</f>
        <v>3653270.319999963</v>
      </c>
      <c r="I39" s="677">
        <f>G39+H39</f>
        <v>3685182.4999999637</v>
      </c>
      <c r="J39" s="658"/>
      <c r="K39" s="658"/>
      <c r="L39" s="658"/>
      <c r="M39" s="6"/>
    </row>
    <row r="40" spans="1:17" x14ac:dyDescent="0.25">
      <c r="C40" s="17"/>
      <c r="D40" s="658"/>
      <c r="E40" s="658"/>
      <c r="F40" s="659"/>
      <c r="G40" s="76"/>
      <c r="H40" s="76"/>
      <c r="I40" s="76"/>
      <c r="J40" s="658"/>
      <c r="K40" s="658"/>
      <c r="L40" s="658"/>
      <c r="M40" s="6"/>
    </row>
    <row r="41" spans="1:17" x14ac:dyDescent="0.25">
      <c r="B41" s="27" t="s">
        <v>148</v>
      </c>
      <c r="C41" s="27"/>
      <c r="D41" s="27"/>
      <c r="E41" s="27"/>
      <c r="F41" s="27"/>
      <c r="G41" s="27"/>
      <c r="H41" s="27"/>
      <c r="I41" s="27"/>
      <c r="J41" s="27"/>
      <c r="K41" s="27"/>
      <c r="L41" s="27"/>
    </row>
    <row r="42" spans="1:17" x14ac:dyDescent="0.25">
      <c r="B42" s="657" t="s">
        <v>1715</v>
      </c>
      <c r="C42" s="657"/>
      <c r="D42" s="657"/>
      <c r="E42" s="657"/>
      <c r="F42" s="657"/>
      <c r="G42" s="657"/>
      <c r="H42" s="657"/>
      <c r="I42" s="657"/>
      <c r="J42" s="657"/>
      <c r="K42" s="657"/>
      <c r="L42" s="657"/>
    </row>
    <row r="43" spans="1:17" x14ac:dyDescent="0.25">
      <c r="B43" s="656" t="s">
        <v>1714</v>
      </c>
      <c r="C43" s="656"/>
      <c r="D43" s="656"/>
      <c r="E43" s="656"/>
      <c r="F43" s="656"/>
      <c r="G43" s="656"/>
      <c r="H43" s="656"/>
      <c r="I43" s="656"/>
      <c r="J43" s="656"/>
      <c r="K43" s="656"/>
      <c r="L43" s="656"/>
    </row>
    <row r="44" spans="1:17" ht="14.45" customHeight="1" x14ac:dyDescent="0.25">
      <c r="B44" s="655" t="s">
        <v>1713</v>
      </c>
      <c r="C44" s="655"/>
      <c r="D44" s="655"/>
      <c r="E44" s="655"/>
      <c r="F44" s="655"/>
      <c r="G44" s="655"/>
      <c r="H44" s="655"/>
      <c r="I44" s="655"/>
      <c r="J44" s="655"/>
      <c r="K44" s="655"/>
      <c r="L44" s="655"/>
    </row>
    <row r="45" spans="1:17" x14ac:dyDescent="0.25">
      <c r="B45" s="655"/>
      <c r="C45" s="655"/>
      <c r="D45" s="655"/>
      <c r="E45" s="655"/>
      <c r="F45" s="655"/>
      <c r="G45" s="655"/>
      <c r="H45" s="655"/>
      <c r="I45" s="655"/>
      <c r="J45" s="655"/>
      <c r="K45" s="655"/>
      <c r="L45" s="655"/>
    </row>
    <row r="46" spans="1:17" x14ac:dyDescent="0.25">
      <c r="B46" t="s">
        <v>1712</v>
      </c>
    </row>
  </sheetData>
  <mergeCells count="4">
    <mergeCell ref="B41:L41"/>
    <mergeCell ref="B42:L42"/>
    <mergeCell ref="B43:L43"/>
    <mergeCell ref="B44:L45"/>
  </mergeCells>
  <printOptions horizontalCentered="1"/>
  <pageMargins left="1" right="1" top="1" bottom="1" header="0.5" footer="0.5"/>
  <pageSetup scale="38" orientation="landscape" r:id="rId1"/>
  <headerFooter>
    <oddHeader>&amp;C&amp;"-,Bold"Pacific Gas and Electric Company
Formula Rate Model
Schedule &amp;A&amp;R&amp;10TO Rate Year 2025 Annual Update
&amp;F</oddHead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B4C463-8C50-4732-B24B-DF0D99A68EF7}">
  <sheetPr>
    <tabColor theme="9"/>
    <pageSetUpPr fitToPage="1"/>
  </sheetPr>
  <dimension ref="A1:R50"/>
  <sheetViews>
    <sheetView view="pageBreakPreview" topLeftCell="A2" zoomScaleNormal="80" zoomScaleSheetLayoutView="100" zoomScalePageLayoutView="55" workbookViewId="0">
      <pane xSplit="1" ySplit="9" topLeftCell="D36" activePane="bottomRight" state="frozen"/>
      <selection activeCell="X117" activeCellId="1" sqref="X27:X30 X117"/>
      <selection pane="topRight" activeCell="X117" activeCellId="1" sqref="X27:X30 X117"/>
      <selection pane="bottomLeft" activeCell="X117" activeCellId="1" sqref="X27:X30 X117"/>
      <selection pane="bottomRight" activeCell="X117" activeCellId="1" sqref="X27:X30 X117"/>
    </sheetView>
  </sheetViews>
  <sheetFormatPr defaultColWidth="9.28515625" defaultRowHeight="15" x14ac:dyDescent="0.25"/>
  <cols>
    <col min="1" max="1" width="7.28515625" bestFit="1" customWidth="1"/>
    <col min="2" max="2" width="8.7109375" customWidth="1"/>
    <col min="3" max="3" width="37.28515625" customWidth="1"/>
    <col min="4" max="5" width="17.7109375" customWidth="1"/>
    <col min="6" max="6" width="18.28515625" bestFit="1" customWidth="1"/>
    <col min="7" max="7" width="16.7109375" bestFit="1" customWidth="1"/>
    <col min="8" max="9" width="17.7109375" bestFit="1" customWidth="1"/>
    <col min="10" max="10" width="16.42578125" bestFit="1" customWidth="1"/>
    <col min="11" max="12" width="18.28515625" bestFit="1" customWidth="1"/>
    <col min="13" max="13" width="17.7109375" customWidth="1"/>
    <col min="14" max="14" width="17.28515625" bestFit="1" customWidth="1"/>
    <col min="15" max="15" width="17.42578125" bestFit="1" customWidth="1"/>
    <col min="16" max="16" width="21.7109375" bestFit="1" customWidth="1"/>
    <col min="17" max="17" width="9.28515625" customWidth="1"/>
  </cols>
  <sheetData>
    <row r="1" spans="1:18" x14ac:dyDescent="0.25">
      <c r="B1" s="17" t="s">
        <v>28</v>
      </c>
      <c r="L1" s="68"/>
      <c r="P1" s="68" t="str">
        <f>CONCATENATE("Prior Year: ",'1-BaseTRR (RY27)'!$G$2)</f>
        <v>Prior Year: 2020</v>
      </c>
    </row>
    <row r="2" spans="1:18" x14ac:dyDescent="0.25">
      <c r="B2" s="241" t="s">
        <v>369</v>
      </c>
      <c r="C2" s="84"/>
      <c r="L2" s="68"/>
      <c r="M2" s="68"/>
    </row>
    <row r="4" spans="1:18" ht="15" customHeight="1" x14ac:dyDescent="0.25">
      <c r="B4" s="260" t="s">
        <v>1759</v>
      </c>
      <c r="C4" s="17"/>
      <c r="D4" s="17"/>
      <c r="F4" s="382">
        <f>P10</f>
        <v>661779863.06216633</v>
      </c>
    </row>
    <row r="5" spans="1:18" x14ac:dyDescent="0.25">
      <c r="A5" s="33"/>
      <c r="I5" s="75"/>
      <c r="N5" s="33"/>
    </row>
    <row r="6" spans="1:18" x14ac:dyDescent="0.25">
      <c r="B6" s="33" t="s">
        <v>530</v>
      </c>
      <c r="C6" s="33" t="s">
        <v>529</v>
      </c>
      <c r="D6" s="33" t="s">
        <v>528</v>
      </c>
      <c r="E6" s="33" t="s">
        <v>527</v>
      </c>
      <c r="F6" s="33" t="s">
        <v>552</v>
      </c>
      <c r="G6" s="33" t="s">
        <v>551</v>
      </c>
      <c r="H6" s="33" t="s">
        <v>550</v>
      </c>
      <c r="I6" s="33" t="s">
        <v>575</v>
      </c>
      <c r="J6" s="33" t="s">
        <v>574</v>
      </c>
      <c r="K6" s="33" t="s">
        <v>710</v>
      </c>
      <c r="L6" s="33" t="s">
        <v>709</v>
      </c>
      <c r="M6" s="33" t="s">
        <v>708</v>
      </c>
      <c r="N6" s="33" t="s">
        <v>707</v>
      </c>
      <c r="O6" s="33" t="s">
        <v>706</v>
      </c>
      <c r="P6" s="33" t="s">
        <v>1706</v>
      </c>
      <c r="Q6" s="33"/>
    </row>
    <row r="7" spans="1:18" x14ac:dyDescent="0.25">
      <c r="A7" s="71" t="s">
        <v>160</v>
      </c>
      <c r="B7" s="92"/>
      <c r="C7" s="92"/>
      <c r="D7" s="92" t="s">
        <v>92</v>
      </c>
      <c r="E7" s="92" t="s">
        <v>92</v>
      </c>
      <c r="F7" s="93" t="s">
        <v>1758</v>
      </c>
      <c r="G7" s="92" t="s">
        <v>1757</v>
      </c>
      <c r="H7" s="92" t="s">
        <v>1757</v>
      </c>
      <c r="I7" s="92" t="s">
        <v>1286</v>
      </c>
      <c r="J7" s="92" t="s">
        <v>1756</v>
      </c>
      <c r="K7" s="92" t="s">
        <v>1755</v>
      </c>
      <c r="L7" s="92" t="s">
        <v>1754</v>
      </c>
      <c r="M7" s="92" t="s">
        <v>227</v>
      </c>
      <c r="N7" s="92" t="s">
        <v>1753</v>
      </c>
      <c r="O7" s="92" t="s">
        <v>1752</v>
      </c>
      <c r="P7" s="92" t="s">
        <v>1751</v>
      </c>
    </row>
    <row r="8" spans="1:18" ht="28.5" customHeight="1" x14ac:dyDescent="0.25">
      <c r="B8" s="672" t="s">
        <v>826</v>
      </c>
      <c r="C8" s="670" t="s">
        <v>1750</v>
      </c>
      <c r="D8" s="676" t="s">
        <v>1749</v>
      </c>
      <c r="E8" s="671"/>
      <c r="F8" s="671"/>
      <c r="G8" s="675" t="s">
        <v>823</v>
      </c>
      <c r="H8" s="674"/>
      <c r="I8" s="673"/>
      <c r="J8" s="671" t="s">
        <v>1748</v>
      </c>
      <c r="K8" s="671"/>
      <c r="L8" s="671"/>
      <c r="M8" s="672" t="s">
        <v>1747</v>
      </c>
      <c r="N8" s="671" t="s">
        <v>1746</v>
      </c>
      <c r="O8" s="671"/>
      <c r="P8" s="671"/>
    </row>
    <row r="9" spans="1:18" x14ac:dyDescent="0.25">
      <c r="A9" s="33" t="s">
        <v>99</v>
      </c>
      <c r="B9" s="669"/>
      <c r="C9" s="670"/>
      <c r="D9" s="668" t="s">
        <v>1745</v>
      </c>
      <c r="E9" s="668" t="s">
        <v>1744</v>
      </c>
      <c r="F9" s="668" t="s">
        <v>504</v>
      </c>
      <c r="G9" s="668" t="s">
        <v>1745</v>
      </c>
      <c r="H9" s="668" t="s">
        <v>1744</v>
      </c>
      <c r="I9" s="668" t="s">
        <v>504</v>
      </c>
      <c r="J9" s="668" t="s">
        <v>1745</v>
      </c>
      <c r="K9" s="668" t="s">
        <v>1744</v>
      </c>
      <c r="L9" s="668" t="s">
        <v>504</v>
      </c>
      <c r="M9" s="669"/>
      <c r="N9" s="668" t="s">
        <v>1745</v>
      </c>
      <c r="O9" s="668" t="s">
        <v>1744</v>
      </c>
      <c r="P9" s="668" t="s">
        <v>504</v>
      </c>
      <c r="Q9" s="33" t="s">
        <v>99</v>
      </c>
    </row>
    <row r="10" spans="1:18" ht="15.75" thickBot="1" x14ac:dyDescent="0.3">
      <c r="A10" s="6">
        <v>100</v>
      </c>
      <c r="B10" s="667" t="s">
        <v>1743</v>
      </c>
      <c r="C10" s="667"/>
      <c r="D10" s="666">
        <f>SUM(D11:D37)</f>
        <v>179605587.61000004</v>
      </c>
      <c r="E10" s="666">
        <f>SUM(E11:E37)</f>
        <v>519359400.33999997</v>
      </c>
      <c r="F10" s="666">
        <f>SUM(F11:F37)</f>
        <v>698964987.94999993</v>
      </c>
      <c r="G10" s="666">
        <f>SUM(G11:G37)</f>
        <v>-6476638.4088788629</v>
      </c>
      <c r="H10" s="666">
        <f>SUM(H11:H37)</f>
        <v>5855590.3788788021</v>
      </c>
      <c r="I10" s="666">
        <f>SUM(I11:I37)</f>
        <v>-621048.03000006371</v>
      </c>
      <c r="J10" s="666">
        <f>SUM(J11:J37)</f>
        <v>173128949.20112118</v>
      </c>
      <c r="K10" s="666">
        <f>SUM(K11:K37)</f>
        <v>525214990.71887875</v>
      </c>
      <c r="L10" s="666">
        <f>SUM(L11:L37)</f>
        <v>698343939.91999984</v>
      </c>
      <c r="M10" s="666"/>
      <c r="N10" s="666">
        <f>SUM(N11:N37)</f>
        <v>164052400.22881618</v>
      </c>
      <c r="O10" s="666">
        <f>SUM(O11:O37)</f>
        <v>497727462.83335006</v>
      </c>
      <c r="P10" s="666">
        <f>SUM(P11:P37)</f>
        <v>661779863.06216633</v>
      </c>
      <c r="Q10" s="6">
        <f>A10</f>
        <v>100</v>
      </c>
      <c r="R10" s="78"/>
    </row>
    <row r="11" spans="1:18" ht="15.75" thickTop="1" x14ac:dyDescent="0.25">
      <c r="A11" s="6">
        <f>A10+1</f>
        <v>101</v>
      </c>
      <c r="B11" s="293">
        <v>560</v>
      </c>
      <c r="C11" s="18" t="s">
        <v>1742</v>
      </c>
      <c r="D11" s="664">
        <v>4245610.0999999996</v>
      </c>
      <c r="E11" s="664">
        <v>-577621.49000000022</v>
      </c>
      <c r="F11" s="663">
        <f>D11+E11</f>
        <v>3667988.6099999994</v>
      </c>
      <c r="G11" s="664"/>
      <c r="H11" s="664"/>
      <c r="I11" s="663">
        <f>G11+H11</f>
        <v>0</v>
      </c>
      <c r="J11" s="663">
        <f>D11+G11</f>
        <v>4245610.0999999996</v>
      </c>
      <c r="K11" s="663">
        <f>E11+H11</f>
        <v>-577621.49000000022</v>
      </c>
      <c r="L11" s="663">
        <f>J11+K11</f>
        <v>3667988.6099999994</v>
      </c>
      <c r="M11" s="662">
        <f>'24-Allocators (RY26)'!$C$37</f>
        <v>0.94757347621996557</v>
      </c>
      <c r="N11" s="661">
        <f>J11*M11</f>
        <v>4023027.5211315951</v>
      </c>
      <c r="O11" s="661">
        <f>K11*M11</f>
        <v>-547338.80321865634</v>
      </c>
      <c r="P11" s="661">
        <f>N11+O11</f>
        <v>3475688.7179129389</v>
      </c>
      <c r="Q11" s="6">
        <f>A11</f>
        <v>101</v>
      </c>
    </row>
    <row r="12" spans="1:18" x14ac:dyDescent="0.25">
      <c r="A12" s="6">
        <f>A11+1</f>
        <v>102</v>
      </c>
      <c r="B12" s="293">
        <v>561.1</v>
      </c>
      <c r="C12" s="18" t="s">
        <v>1741</v>
      </c>
      <c r="D12" s="664"/>
      <c r="E12" s="664"/>
      <c r="F12" s="663">
        <f>D12+E12</f>
        <v>0</v>
      </c>
      <c r="G12" s="664"/>
      <c r="H12" s="664"/>
      <c r="I12" s="663">
        <f>G12+H12</f>
        <v>0</v>
      </c>
      <c r="J12" s="663">
        <f>D12+G12</f>
        <v>0</v>
      </c>
      <c r="K12" s="663">
        <f>E12+H12</f>
        <v>0</v>
      </c>
      <c r="L12" s="663">
        <f>J12+K12</f>
        <v>0</v>
      </c>
      <c r="M12" s="662">
        <f>'24-Allocators (RY26)'!$C$37</f>
        <v>0.94757347621996557</v>
      </c>
      <c r="N12" s="661">
        <f>J12*M12</f>
        <v>0</v>
      </c>
      <c r="O12" s="661">
        <f>K12*M12</f>
        <v>0</v>
      </c>
      <c r="P12" s="661">
        <f>N12+O12</f>
        <v>0</v>
      </c>
      <c r="Q12" s="6">
        <f>A12</f>
        <v>102</v>
      </c>
    </row>
    <row r="13" spans="1:18" ht="30" x14ac:dyDescent="0.25">
      <c r="A13" s="6">
        <f>A12+1</f>
        <v>103</v>
      </c>
      <c r="B13" s="293">
        <v>561.20000000000005</v>
      </c>
      <c r="C13" s="473" t="s">
        <v>1740</v>
      </c>
      <c r="D13" s="664">
        <v>45644038.219999999</v>
      </c>
      <c r="E13" s="664">
        <v>6482052.1700000009</v>
      </c>
      <c r="F13" s="663">
        <f>D13+E13</f>
        <v>52126090.390000001</v>
      </c>
      <c r="G13" s="664">
        <v>1199293.3800000001</v>
      </c>
      <c r="H13" s="664">
        <v>243109.67999999988</v>
      </c>
      <c r="I13" s="663">
        <f>G13+H13</f>
        <v>1442403.06</v>
      </c>
      <c r="J13" s="663">
        <f>D13+G13</f>
        <v>46843331.600000001</v>
      </c>
      <c r="K13" s="663">
        <f>E13+H13</f>
        <v>6725161.8500000006</v>
      </c>
      <c r="L13" s="663">
        <f>J13+K13</f>
        <v>53568493.450000003</v>
      </c>
      <c r="M13" s="662">
        <f>'24-Allocators (RY26)'!$C$37</f>
        <v>0.94757347621996557</v>
      </c>
      <c r="N13" s="661">
        <f>J13*M13</f>
        <v>44387498.561936565</v>
      </c>
      <c r="O13" s="661">
        <f>K13*M13</f>
        <v>6372584.9923463948</v>
      </c>
      <c r="P13" s="661">
        <f>N13+O13</f>
        <v>50760083.554282963</v>
      </c>
      <c r="Q13" s="6">
        <f>A13</f>
        <v>103</v>
      </c>
    </row>
    <row r="14" spans="1:18" ht="30" x14ac:dyDescent="0.25">
      <c r="A14" s="6">
        <f>A13+1</f>
        <v>104</v>
      </c>
      <c r="B14" s="293">
        <v>561.30000000000007</v>
      </c>
      <c r="C14" s="18" t="s">
        <v>1739</v>
      </c>
      <c r="D14" s="664"/>
      <c r="E14" s="664"/>
      <c r="F14" s="663">
        <f>D14+E14</f>
        <v>0</v>
      </c>
      <c r="G14" s="664"/>
      <c r="H14" s="664"/>
      <c r="I14" s="663">
        <f>G14+H14</f>
        <v>0</v>
      </c>
      <c r="J14" s="663">
        <f>D14+G14</f>
        <v>0</v>
      </c>
      <c r="K14" s="663">
        <f>E14+H14</f>
        <v>0</v>
      </c>
      <c r="L14" s="663">
        <f>J14+K14</f>
        <v>0</v>
      </c>
      <c r="M14" s="662">
        <f>'24-Allocators (RY26)'!$C$37</f>
        <v>0.94757347621996557</v>
      </c>
      <c r="N14" s="661">
        <f>J14*M14</f>
        <v>0</v>
      </c>
      <c r="O14" s="661">
        <f>K14*M14</f>
        <v>0</v>
      </c>
      <c r="P14" s="661">
        <f>N14+O14</f>
        <v>0</v>
      </c>
      <c r="Q14" s="6">
        <f>A14</f>
        <v>104</v>
      </c>
    </row>
    <row r="15" spans="1:18" ht="30" x14ac:dyDescent="0.25">
      <c r="A15" s="6">
        <f>A14+1</f>
        <v>105</v>
      </c>
      <c r="B15" s="293">
        <v>561.40000000000009</v>
      </c>
      <c r="C15" s="473" t="s">
        <v>1738</v>
      </c>
      <c r="D15" s="664"/>
      <c r="E15" s="664">
        <v>19933392.73</v>
      </c>
      <c r="F15" s="663">
        <f>D15+E15</f>
        <v>19933392.73</v>
      </c>
      <c r="G15" s="664"/>
      <c r="H15" s="664">
        <v>-19933392.73</v>
      </c>
      <c r="I15" s="663">
        <f>G15+H15</f>
        <v>-19933392.73</v>
      </c>
      <c r="J15" s="663">
        <f>D15+G15</f>
        <v>0</v>
      </c>
      <c r="K15" s="663">
        <f>E15+H15</f>
        <v>0</v>
      </c>
      <c r="L15" s="663">
        <f>J15+K15</f>
        <v>0</v>
      </c>
      <c r="M15" s="662">
        <f>'24-Allocators (RY26)'!$C$37</f>
        <v>0.94757347621996557</v>
      </c>
      <c r="N15" s="661">
        <f>J15*M15</f>
        <v>0</v>
      </c>
      <c r="O15" s="661">
        <f>K15*M15</f>
        <v>0</v>
      </c>
      <c r="P15" s="661">
        <f>N15+O15</f>
        <v>0</v>
      </c>
      <c r="Q15" s="6">
        <f>A15</f>
        <v>105</v>
      </c>
    </row>
    <row r="16" spans="1:18" ht="30" x14ac:dyDescent="0.25">
      <c r="A16" s="6">
        <f>A15+1</f>
        <v>106</v>
      </c>
      <c r="B16" s="293">
        <v>561.50000000000011</v>
      </c>
      <c r="C16" s="18" t="s">
        <v>1737</v>
      </c>
      <c r="D16" s="664"/>
      <c r="E16" s="664"/>
      <c r="F16" s="663">
        <f>D16+E16</f>
        <v>0</v>
      </c>
      <c r="G16" s="664"/>
      <c r="H16" s="664"/>
      <c r="I16" s="663">
        <f>G16+H16</f>
        <v>0</v>
      </c>
      <c r="J16" s="663">
        <f>D16+G16</f>
        <v>0</v>
      </c>
      <c r="K16" s="663">
        <f>E16+H16</f>
        <v>0</v>
      </c>
      <c r="L16" s="663">
        <f>J16+K16</f>
        <v>0</v>
      </c>
      <c r="M16" s="662">
        <f>'24-Allocators (RY26)'!$C$37</f>
        <v>0.94757347621996557</v>
      </c>
      <c r="N16" s="661">
        <f>J16*M16</f>
        <v>0</v>
      </c>
      <c r="O16" s="661">
        <f>K16*M16</f>
        <v>0</v>
      </c>
      <c r="P16" s="661">
        <f>N16+O16</f>
        <v>0</v>
      </c>
      <c r="Q16" s="6">
        <f>A16</f>
        <v>106</v>
      </c>
    </row>
    <row r="17" spans="1:17" x14ac:dyDescent="0.25">
      <c r="A17" s="6">
        <f>A16+1</f>
        <v>107</v>
      </c>
      <c r="B17" s="293">
        <v>561.60000000000014</v>
      </c>
      <c r="C17" s="18" t="s">
        <v>1736</v>
      </c>
      <c r="D17" s="664"/>
      <c r="E17" s="664"/>
      <c r="F17" s="663">
        <f>D17+E17</f>
        <v>0</v>
      </c>
      <c r="G17" s="664"/>
      <c r="H17" s="664"/>
      <c r="I17" s="663">
        <f>G17+H17</f>
        <v>0</v>
      </c>
      <c r="J17" s="663">
        <f>D17+G17</f>
        <v>0</v>
      </c>
      <c r="K17" s="663">
        <f>E17+H17</f>
        <v>0</v>
      </c>
      <c r="L17" s="663">
        <f>J17+K17</f>
        <v>0</v>
      </c>
      <c r="M17" s="662">
        <f>'24-Allocators (RY26)'!$C$37</f>
        <v>0.94757347621996557</v>
      </c>
      <c r="N17" s="661">
        <f>J17*M17</f>
        <v>0</v>
      </c>
      <c r="O17" s="661">
        <f>K17*M17</f>
        <v>0</v>
      </c>
      <c r="P17" s="661">
        <f>N17+O17</f>
        <v>0</v>
      </c>
      <c r="Q17" s="6">
        <f>A17</f>
        <v>107</v>
      </c>
    </row>
    <row r="18" spans="1:17" x14ac:dyDescent="0.25">
      <c r="A18" s="6">
        <f>A17+1</f>
        <v>108</v>
      </c>
      <c r="B18" s="293">
        <v>561.70000000000016</v>
      </c>
      <c r="C18" s="18" t="s">
        <v>1735</v>
      </c>
      <c r="D18" s="664"/>
      <c r="E18" s="664"/>
      <c r="F18" s="663">
        <f>D18+E18</f>
        <v>0</v>
      </c>
      <c r="G18" s="664"/>
      <c r="H18" s="664"/>
      <c r="I18" s="663">
        <f>G18+H18</f>
        <v>0</v>
      </c>
      <c r="J18" s="663">
        <f>D18+G18</f>
        <v>0</v>
      </c>
      <c r="K18" s="663">
        <f>E18+H18</f>
        <v>0</v>
      </c>
      <c r="L18" s="663">
        <f>J18+K18</f>
        <v>0</v>
      </c>
      <c r="M18" s="662">
        <f>'24-Allocators (RY26)'!$C$37</f>
        <v>0.94757347621996557</v>
      </c>
      <c r="N18" s="661">
        <f>J18*M18</f>
        <v>0</v>
      </c>
      <c r="O18" s="661">
        <f>K18*M18</f>
        <v>0</v>
      </c>
      <c r="P18" s="661">
        <f>N18+O18</f>
        <v>0</v>
      </c>
      <c r="Q18" s="6">
        <f>A18</f>
        <v>108</v>
      </c>
    </row>
    <row r="19" spans="1:17" ht="30" x14ac:dyDescent="0.25">
      <c r="A19" s="6">
        <f>A18+1</f>
        <v>109</v>
      </c>
      <c r="B19" s="293">
        <v>561.80000000000018</v>
      </c>
      <c r="C19" s="473" t="s">
        <v>1734</v>
      </c>
      <c r="D19" s="664"/>
      <c r="E19" s="664">
        <v>12024359.57</v>
      </c>
      <c r="F19" s="663">
        <f>D19+E19</f>
        <v>12024359.57</v>
      </c>
      <c r="G19" s="664"/>
      <c r="H19" s="664">
        <v>-12024359.57</v>
      </c>
      <c r="I19" s="663">
        <f>G19+H19</f>
        <v>-12024359.57</v>
      </c>
      <c r="J19" s="663">
        <f>D19+G19</f>
        <v>0</v>
      </c>
      <c r="K19" s="663">
        <f>E19+H19</f>
        <v>0</v>
      </c>
      <c r="L19" s="663">
        <f>J19+K19</f>
        <v>0</v>
      </c>
      <c r="M19" s="662">
        <f>'24-Allocators (RY26)'!$C$37</f>
        <v>0.94757347621996557</v>
      </c>
      <c r="N19" s="661">
        <f>J19*M19</f>
        <v>0</v>
      </c>
      <c r="O19" s="661">
        <f>K19*M19</f>
        <v>0</v>
      </c>
      <c r="P19" s="661">
        <f>N19+O19</f>
        <v>0</v>
      </c>
      <c r="Q19" s="6">
        <f>A19</f>
        <v>109</v>
      </c>
    </row>
    <row r="20" spans="1:17" x14ac:dyDescent="0.25">
      <c r="A20" s="6">
        <f>A19+1</f>
        <v>110</v>
      </c>
      <c r="B20" s="293">
        <v>562</v>
      </c>
      <c r="C20" s="18" t="s">
        <v>1733</v>
      </c>
      <c r="D20" s="664">
        <v>7077725.3900000006</v>
      </c>
      <c r="E20" s="664">
        <v>2912079.42</v>
      </c>
      <c r="F20" s="663">
        <f>D20+E20</f>
        <v>9989804.8100000005</v>
      </c>
      <c r="G20" s="664">
        <v>1121.3499999999999</v>
      </c>
      <c r="H20" s="664">
        <v>6912.65</v>
      </c>
      <c r="I20" s="663">
        <f>G20+H20</f>
        <v>8034</v>
      </c>
      <c r="J20" s="663">
        <f>D20+G20</f>
        <v>7078846.7400000002</v>
      </c>
      <c r="K20" s="663">
        <f>E20+H20</f>
        <v>2918992.07</v>
      </c>
      <c r="L20" s="663">
        <f>J20+K20</f>
        <v>9997838.8100000005</v>
      </c>
      <c r="M20" s="662">
        <f>'24-Allocators (RY26)'!$C$37</f>
        <v>0.94757347621996557</v>
      </c>
      <c r="N20" s="661">
        <f>J20*M20</f>
        <v>6707727.413050171</v>
      </c>
      <c r="O20" s="661">
        <f>K20*M20</f>
        <v>2765959.4628284131</v>
      </c>
      <c r="P20" s="661">
        <f>N20+O20</f>
        <v>9473686.8758785836</v>
      </c>
      <c r="Q20" s="6">
        <f>A20</f>
        <v>110</v>
      </c>
    </row>
    <row r="21" spans="1:17" x14ac:dyDescent="0.25">
      <c r="A21" s="6">
        <f>A20+1</f>
        <v>111</v>
      </c>
      <c r="B21" s="293">
        <v>562.1</v>
      </c>
      <c r="C21" s="18" t="s">
        <v>1732</v>
      </c>
      <c r="D21" s="664"/>
      <c r="E21" s="664"/>
      <c r="F21" s="663">
        <f>D21+E21</f>
        <v>0</v>
      </c>
      <c r="G21" s="664"/>
      <c r="H21" s="664"/>
      <c r="I21" s="663">
        <f>G21+H21</f>
        <v>0</v>
      </c>
      <c r="J21" s="663">
        <f>D21+G21</f>
        <v>0</v>
      </c>
      <c r="K21" s="663">
        <f>E21+H21</f>
        <v>0</v>
      </c>
      <c r="L21" s="663">
        <f>J21+K21</f>
        <v>0</v>
      </c>
      <c r="M21" s="662">
        <f>'24-Allocators (RY26)'!$C$37</f>
        <v>0.94757347621996557</v>
      </c>
      <c r="N21" s="661">
        <f>J21*M21</f>
        <v>0</v>
      </c>
      <c r="O21" s="661">
        <f>K21*M21</f>
        <v>0</v>
      </c>
      <c r="P21" s="661">
        <f>N21+O21</f>
        <v>0</v>
      </c>
      <c r="Q21" s="6">
        <f>A21</f>
        <v>111</v>
      </c>
    </row>
    <row r="22" spans="1:17" x14ac:dyDescent="0.25">
      <c r="A22" s="6">
        <f>A21+1</f>
        <v>112</v>
      </c>
      <c r="B22" s="293">
        <v>563</v>
      </c>
      <c r="C22" s="18" t="s">
        <v>1731</v>
      </c>
      <c r="D22" s="664">
        <v>9242627.2899999991</v>
      </c>
      <c r="E22" s="664">
        <v>87686648.899999991</v>
      </c>
      <c r="F22" s="663">
        <f>D22+E22</f>
        <v>96929276.189999998</v>
      </c>
      <c r="G22" s="664">
        <v>-23698.66</v>
      </c>
      <c r="H22" s="664">
        <v>507291.36</v>
      </c>
      <c r="I22" s="663">
        <f>G22+H22</f>
        <v>483592.7</v>
      </c>
      <c r="J22" s="663">
        <f>D22+G22</f>
        <v>9218928.629999999</v>
      </c>
      <c r="K22" s="663">
        <f>E22+H22</f>
        <v>88193940.25999999</v>
      </c>
      <c r="L22" s="663">
        <f>J22+K22</f>
        <v>97412868.889999986</v>
      </c>
      <c r="M22" s="662">
        <f>'24-Allocators (RY26)'!$C$37</f>
        <v>0.94757347621996557</v>
      </c>
      <c r="N22" s="661">
        <f>J22*M22</f>
        <v>8735612.2489528637</v>
      </c>
      <c r="O22" s="661">
        <f>K22*M22</f>
        <v>83570238.553704172</v>
      </c>
      <c r="P22" s="661">
        <f>N22+O22</f>
        <v>92305850.802657038</v>
      </c>
      <c r="Q22" s="6">
        <f>A22</f>
        <v>112</v>
      </c>
    </row>
    <row r="23" spans="1:17" x14ac:dyDescent="0.25">
      <c r="A23" s="6">
        <f>A22+1</f>
        <v>113</v>
      </c>
      <c r="B23" s="293">
        <v>564</v>
      </c>
      <c r="C23" s="18" t="s">
        <v>1730</v>
      </c>
      <c r="D23" s="664">
        <v>285792.52</v>
      </c>
      <c r="E23" s="664">
        <v>24572.180000000015</v>
      </c>
      <c r="F23" s="663">
        <f>D23+E23</f>
        <v>310364.7</v>
      </c>
      <c r="G23" s="664">
        <v>20228.53</v>
      </c>
      <c r="H23" s="664">
        <v>1172.67</v>
      </c>
      <c r="I23" s="663">
        <f>G23+H23</f>
        <v>21401.199999999997</v>
      </c>
      <c r="J23" s="663">
        <f>D23+G23</f>
        <v>306021.05000000005</v>
      </c>
      <c r="K23" s="663">
        <f>E23+H23</f>
        <v>25744.850000000013</v>
      </c>
      <c r="L23" s="663">
        <f>J23+K23</f>
        <v>331765.90000000008</v>
      </c>
      <c r="M23" s="662">
        <f>'24-Allocators (RY26)'!$C$37</f>
        <v>0.94757347621996557</v>
      </c>
      <c r="N23" s="661">
        <f>J23*M23</f>
        <v>289977.43014498393</v>
      </c>
      <c r="O23" s="661">
        <f>K23*M23</f>
        <v>24395.137009261594</v>
      </c>
      <c r="P23" s="661">
        <f>N23+O23</f>
        <v>314372.56715424551</v>
      </c>
      <c r="Q23" s="6">
        <f>A23</f>
        <v>113</v>
      </c>
    </row>
    <row r="24" spans="1:17" x14ac:dyDescent="0.25">
      <c r="A24" s="6">
        <f>A23+1</f>
        <v>114</v>
      </c>
      <c r="B24" s="293">
        <v>565</v>
      </c>
      <c r="C24" s="18" t="s">
        <v>1729</v>
      </c>
      <c r="D24" s="664"/>
      <c r="E24" s="664">
        <v>1007240.43</v>
      </c>
      <c r="F24" s="663">
        <f>D24+E24</f>
        <v>1007240.43</v>
      </c>
      <c r="G24" s="664">
        <v>0</v>
      </c>
      <c r="H24" s="664">
        <v>-98000</v>
      </c>
      <c r="I24" s="663">
        <f>G24+H24</f>
        <v>-98000</v>
      </c>
      <c r="J24" s="663">
        <f>D24+G24</f>
        <v>0</v>
      </c>
      <c r="K24" s="663">
        <f>E24+H24</f>
        <v>909240.43</v>
      </c>
      <c r="L24" s="663">
        <f>J24+K24</f>
        <v>909240.43</v>
      </c>
      <c r="M24" s="665">
        <v>1</v>
      </c>
      <c r="N24" s="661">
        <f>J24*M24</f>
        <v>0</v>
      </c>
      <c r="O24" s="661">
        <f>K24*M24</f>
        <v>909240.43</v>
      </c>
      <c r="P24" s="661">
        <f>N24+O24</f>
        <v>909240.43</v>
      </c>
      <c r="Q24" s="6">
        <f>A24</f>
        <v>114</v>
      </c>
    </row>
    <row r="25" spans="1:17" x14ac:dyDescent="0.25">
      <c r="A25" s="6">
        <f>A24+1</f>
        <v>115</v>
      </c>
      <c r="B25" s="293">
        <v>566</v>
      </c>
      <c r="C25" s="18" t="s">
        <v>1728</v>
      </c>
      <c r="D25" s="664">
        <v>53367496.150000013</v>
      </c>
      <c r="E25" s="664">
        <v>112014433.81000006</v>
      </c>
      <c r="F25" s="663">
        <f>D25+E25</f>
        <v>165381929.96000007</v>
      </c>
      <c r="G25" s="664">
        <v>-8248195.1500000004</v>
      </c>
      <c r="H25" s="691">
        <f>-10504069.6+H49</f>
        <v>-10504744.6</v>
      </c>
      <c r="I25" s="663">
        <f>G25+H25</f>
        <v>-18752939.75</v>
      </c>
      <c r="J25" s="663">
        <f>D25+G25</f>
        <v>45119301.000000015</v>
      </c>
      <c r="K25" s="663">
        <f>E25+H25</f>
        <v>101509689.21000007</v>
      </c>
      <c r="L25" s="663">
        <f>J25+K25</f>
        <v>146628990.2100001</v>
      </c>
      <c r="M25" s="662">
        <f>'24-Allocators (RY26)'!$C$37</f>
        <v>0.94757347621996557</v>
      </c>
      <c r="N25" s="661">
        <f>J25*M25</f>
        <v>42753852.893184982</v>
      </c>
      <c r="O25" s="661">
        <f>K25*M25</f>
        <v>96187889.074728101</v>
      </c>
      <c r="P25" s="661">
        <f>N25+O25</f>
        <v>138941741.96791309</v>
      </c>
      <c r="Q25" s="6">
        <f>A25</f>
        <v>115</v>
      </c>
    </row>
    <row r="26" spans="1:17" x14ac:dyDescent="0.25">
      <c r="A26" s="6">
        <f>A25+1</f>
        <v>116</v>
      </c>
      <c r="B26" s="293">
        <v>567</v>
      </c>
      <c r="C26" s="18" t="s">
        <v>1727</v>
      </c>
      <c r="D26" s="664"/>
      <c r="E26" s="664"/>
      <c r="F26" s="663">
        <f>D26+E26</f>
        <v>0</v>
      </c>
      <c r="G26" s="664"/>
      <c r="H26" s="664"/>
      <c r="I26" s="663">
        <f>G26+H26</f>
        <v>0</v>
      </c>
      <c r="J26" s="663">
        <f>D26+G26</f>
        <v>0</v>
      </c>
      <c r="K26" s="663">
        <f>E26+H26</f>
        <v>0</v>
      </c>
      <c r="L26" s="663">
        <f>J26+K26</f>
        <v>0</v>
      </c>
      <c r="M26" s="662">
        <f>'24-Allocators (RY26)'!$C$37</f>
        <v>0.94757347621996557</v>
      </c>
      <c r="N26" s="661">
        <f>J26*M26</f>
        <v>0</v>
      </c>
      <c r="O26" s="661">
        <f>K26*M26</f>
        <v>0</v>
      </c>
      <c r="P26" s="661">
        <f>N26+O26</f>
        <v>0</v>
      </c>
      <c r="Q26" s="6">
        <f>A26</f>
        <v>116</v>
      </c>
    </row>
    <row r="27" spans="1:17" ht="30" x14ac:dyDescent="0.25">
      <c r="A27" s="6">
        <f>A26+1</f>
        <v>117</v>
      </c>
      <c r="B27" s="293">
        <v>568</v>
      </c>
      <c r="C27" s="18" t="s">
        <v>1726</v>
      </c>
      <c r="D27" s="664">
        <v>2833536.8200000003</v>
      </c>
      <c r="E27" s="664">
        <v>-383294.83000000031</v>
      </c>
      <c r="F27" s="663">
        <f>D27+E27</f>
        <v>2450241.9900000002</v>
      </c>
      <c r="G27" s="664"/>
      <c r="H27" s="664"/>
      <c r="I27" s="663">
        <f>G27+H27</f>
        <v>0</v>
      </c>
      <c r="J27" s="663">
        <f>D27+G27</f>
        <v>2833536.8200000003</v>
      </c>
      <c r="K27" s="663">
        <f>E27+H27</f>
        <v>-383294.83000000031</v>
      </c>
      <c r="L27" s="663">
        <f>J27+K27</f>
        <v>2450241.9900000002</v>
      </c>
      <c r="M27" s="662">
        <f>'24-Allocators (RY26)'!$C$37</f>
        <v>0.94757347621996557</v>
      </c>
      <c r="N27" s="661">
        <f>J27*M27</f>
        <v>2684984.3345246674</v>
      </c>
      <c r="O27" s="661">
        <f>K27*M27</f>
        <v>-363200.01448024105</v>
      </c>
      <c r="P27" s="661">
        <f>N27+O27</f>
        <v>2321784.3200444262</v>
      </c>
      <c r="Q27" s="6">
        <f>A27</f>
        <v>117</v>
      </c>
    </row>
    <row r="28" spans="1:17" x14ac:dyDescent="0.25">
      <c r="A28" s="6">
        <f>A27+1</f>
        <v>118</v>
      </c>
      <c r="B28" s="293">
        <v>569</v>
      </c>
      <c r="C28" s="18" t="s">
        <v>1725</v>
      </c>
      <c r="D28" s="664">
        <v>40863.4</v>
      </c>
      <c r="E28" s="664">
        <v>827184.90999999992</v>
      </c>
      <c r="F28" s="663">
        <f>D28+E28</f>
        <v>868048.30999999994</v>
      </c>
      <c r="G28" s="664"/>
      <c r="H28" s="664"/>
      <c r="I28" s="663">
        <f>G28+H28</f>
        <v>0</v>
      </c>
      <c r="J28" s="663">
        <f>D28+G28</f>
        <v>40863.4</v>
      </c>
      <c r="K28" s="663">
        <f>E28+H28</f>
        <v>827184.90999999992</v>
      </c>
      <c r="L28" s="663">
        <f>J28+K28</f>
        <v>868048.30999999994</v>
      </c>
      <c r="M28" s="662">
        <f>'24-Allocators (RY26)'!$C$37</f>
        <v>0.94757347621996557</v>
      </c>
      <c r="N28" s="661">
        <f>J28*M28</f>
        <v>38721.073988166943</v>
      </c>
      <c r="O28" s="661">
        <f>K28*M28</f>
        <v>783818.48064539931</v>
      </c>
      <c r="P28" s="661">
        <f>N28+O28</f>
        <v>822539.55463356629</v>
      </c>
      <c r="Q28" s="6">
        <f>A28</f>
        <v>118</v>
      </c>
    </row>
    <row r="29" spans="1:17" x14ac:dyDescent="0.25">
      <c r="A29" s="6">
        <f>A28+1</f>
        <v>119</v>
      </c>
      <c r="B29" s="293">
        <f>B28+0.1</f>
        <v>569.1</v>
      </c>
      <c r="C29" s="18" t="s">
        <v>1724</v>
      </c>
      <c r="D29" s="664"/>
      <c r="E29" s="664"/>
      <c r="F29" s="663">
        <f>D29+E29</f>
        <v>0</v>
      </c>
      <c r="G29" s="664"/>
      <c r="H29" s="664"/>
      <c r="I29" s="663">
        <f>G29+H29</f>
        <v>0</v>
      </c>
      <c r="J29" s="663">
        <f>D29+G29</f>
        <v>0</v>
      </c>
      <c r="K29" s="663">
        <f>E29+H29</f>
        <v>0</v>
      </c>
      <c r="L29" s="663">
        <f>J29+K29</f>
        <v>0</v>
      </c>
      <c r="M29" s="662">
        <f>'24-Allocators (RY26)'!$C$37</f>
        <v>0.94757347621996557</v>
      </c>
      <c r="N29" s="661">
        <f>J29*M29</f>
        <v>0</v>
      </c>
      <c r="O29" s="661">
        <f>K29*M29</f>
        <v>0</v>
      </c>
      <c r="P29" s="661">
        <f>N29+O29</f>
        <v>0</v>
      </c>
      <c r="Q29" s="6">
        <f>A29</f>
        <v>119</v>
      </c>
    </row>
    <row r="30" spans="1:17" x14ac:dyDescent="0.25">
      <c r="A30" s="6">
        <f>A29+1</f>
        <v>120</v>
      </c>
      <c r="B30" s="293">
        <f>B29+0.1</f>
        <v>569.20000000000005</v>
      </c>
      <c r="C30" s="18" t="s">
        <v>1723</v>
      </c>
      <c r="D30" s="664"/>
      <c r="E30" s="664"/>
      <c r="F30" s="663">
        <f>D30+E30</f>
        <v>0</v>
      </c>
      <c r="G30" s="664"/>
      <c r="H30" s="664"/>
      <c r="I30" s="663">
        <f>G30+H30</f>
        <v>0</v>
      </c>
      <c r="J30" s="663">
        <f>D30+G30</f>
        <v>0</v>
      </c>
      <c r="K30" s="663">
        <f>E30+H30</f>
        <v>0</v>
      </c>
      <c r="L30" s="663">
        <f>J30+K30</f>
        <v>0</v>
      </c>
      <c r="M30" s="662">
        <f>'24-Allocators (RY26)'!$C$37</f>
        <v>0.94757347621996557</v>
      </c>
      <c r="N30" s="661">
        <f>J30*M30</f>
        <v>0</v>
      </c>
      <c r="O30" s="661">
        <f>K30*M30</f>
        <v>0</v>
      </c>
      <c r="P30" s="661">
        <f>N30+O30</f>
        <v>0</v>
      </c>
      <c r="Q30" s="6">
        <f>A30</f>
        <v>120</v>
      </c>
    </row>
    <row r="31" spans="1:17" ht="30" x14ac:dyDescent="0.25">
      <c r="A31" s="6">
        <f>A30+1</f>
        <v>121</v>
      </c>
      <c r="B31" s="293">
        <f>B30+0.1</f>
        <v>569.30000000000007</v>
      </c>
      <c r="C31" s="18" t="s">
        <v>1722</v>
      </c>
      <c r="D31" s="664"/>
      <c r="E31" s="664"/>
      <c r="F31" s="663">
        <f>D31+E31</f>
        <v>0</v>
      </c>
      <c r="G31" s="664"/>
      <c r="H31" s="664"/>
      <c r="I31" s="663">
        <f>G31+H31</f>
        <v>0</v>
      </c>
      <c r="J31" s="663">
        <f>D31+G31</f>
        <v>0</v>
      </c>
      <c r="K31" s="663">
        <f>E31+H31</f>
        <v>0</v>
      </c>
      <c r="L31" s="663">
        <f>J31+K31</f>
        <v>0</v>
      </c>
      <c r="M31" s="662">
        <f>'24-Allocators (RY26)'!$C$37</f>
        <v>0.94757347621996557</v>
      </c>
      <c r="N31" s="661">
        <f>J31*M31</f>
        <v>0</v>
      </c>
      <c r="O31" s="661">
        <f>K31*M31</f>
        <v>0</v>
      </c>
      <c r="P31" s="661">
        <f>N31+O31</f>
        <v>0</v>
      </c>
      <c r="Q31" s="6">
        <f>A31</f>
        <v>121</v>
      </c>
    </row>
    <row r="32" spans="1:17" ht="30" x14ac:dyDescent="0.25">
      <c r="A32" s="6">
        <f>A31+1</f>
        <v>122</v>
      </c>
      <c r="B32" s="293">
        <f>B31+0.1</f>
        <v>569.40000000000009</v>
      </c>
      <c r="C32" s="18" t="s">
        <v>1721</v>
      </c>
      <c r="D32" s="664"/>
      <c r="E32" s="664"/>
      <c r="F32" s="663">
        <f>D32+E32</f>
        <v>0</v>
      </c>
      <c r="G32" s="664"/>
      <c r="H32" s="664"/>
      <c r="I32" s="663">
        <f>G32+H32</f>
        <v>0</v>
      </c>
      <c r="J32" s="663">
        <f>D32+G32</f>
        <v>0</v>
      </c>
      <c r="K32" s="663">
        <f>E32+H32</f>
        <v>0</v>
      </c>
      <c r="L32" s="663">
        <f>J32+K32</f>
        <v>0</v>
      </c>
      <c r="M32" s="662">
        <f>'24-Allocators (RY26)'!$C$37</f>
        <v>0.94757347621996557</v>
      </c>
      <c r="N32" s="661">
        <f>J32*M32</f>
        <v>0</v>
      </c>
      <c r="O32" s="661">
        <f>K32*M32</f>
        <v>0</v>
      </c>
      <c r="P32" s="661">
        <f>N32+O32</f>
        <v>0</v>
      </c>
      <c r="Q32" s="6">
        <f>A32</f>
        <v>122</v>
      </c>
    </row>
    <row r="33" spans="1:17" x14ac:dyDescent="0.25">
      <c r="A33" s="6">
        <f>A32+1</f>
        <v>123</v>
      </c>
      <c r="B33" s="293">
        <v>570</v>
      </c>
      <c r="C33" s="18" t="s">
        <v>1720</v>
      </c>
      <c r="D33" s="664">
        <v>22049084.969999999</v>
      </c>
      <c r="E33" s="664">
        <v>28276931.920000002</v>
      </c>
      <c r="F33" s="663">
        <f>D33+E33</f>
        <v>50326016.890000001</v>
      </c>
      <c r="G33" s="664">
        <v>42196.56</v>
      </c>
      <c r="H33" s="664">
        <v>-19069.859999999997</v>
      </c>
      <c r="I33" s="663">
        <f>G33+H33</f>
        <v>23126.7</v>
      </c>
      <c r="J33" s="663">
        <f>D33+G33</f>
        <v>22091281.529999997</v>
      </c>
      <c r="K33" s="663">
        <f>E33+H33</f>
        <v>28257862.060000002</v>
      </c>
      <c r="L33" s="663">
        <f>J33+K33</f>
        <v>50349143.590000004</v>
      </c>
      <c r="M33" s="662">
        <f>'24-Allocators (RY26)'!$C$37</f>
        <v>0.94757347621996557</v>
      </c>
      <c r="N33" s="661">
        <f>J33*M33</f>
        <v>20933112.433536015</v>
      </c>
      <c r="O33" s="661">
        <f>K33*M33</f>
        <v>26776400.582738478</v>
      </c>
      <c r="P33" s="661">
        <f>N33+O33</f>
        <v>47709513.016274497</v>
      </c>
      <c r="Q33" s="6">
        <f>A33</f>
        <v>123</v>
      </c>
    </row>
    <row r="34" spans="1:17" ht="30" x14ac:dyDescent="0.25">
      <c r="A34" s="6">
        <f>A33+1</f>
        <v>124</v>
      </c>
      <c r="B34" s="293">
        <f>B33+0.1</f>
        <v>570.1</v>
      </c>
      <c r="C34" s="18" t="s">
        <v>1719</v>
      </c>
      <c r="D34" s="664"/>
      <c r="E34" s="664"/>
      <c r="F34" s="663">
        <f>D34+E34</f>
        <v>0</v>
      </c>
      <c r="G34" s="664"/>
      <c r="H34" s="664"/>
      <c r="I34" s="663">
        <f>G34+H34</f>
        <v>0</v>
      </c>
      <c r="J34" s="663">
        <f>D34+G34</f>
        <v>0</v>
      </c>
      <c r="K34" s="663">
        <f>E34+H34</f>
        <v>0</v>
      </c>
      <c r="L34" s="663">
        <f>J34+K34</f>
        <v>0</v>
      </c>
      <c r="M34" s="662">
        <f>'24-Allocators (RY26)'!$C$37</f>
        <v>0.94757347621996557</v>
      </c>
      <c r="N34" s="661">
        <f>J34*M34</f>
        <v>0</v>
      </c>
      <c r="O34" s="661">
        <f>K34*M34</f>
        <v>0</v>
      </c>
      <c r="P34" s="661">
        <f>N34+O34</f>
        <v>0</v>
      </c>
      <c r="Q34" s="6">
        <f>A34</f>
        <v>124</v>
      </c>
    </row>
    <row r="35" spans="1:17" x14ac:dyDescent="0.25">
      <c r="A35" s="6">
        <f>A34+1</f>
        <v>125</v>
      </c>
      <c r="B35" s="293">
        <v>571</v>
      </c>
      <c r="C35" s="18" t="s">
        <v>1718</v>
      </c>
      <c r="D35" s="664">
        <v>33500499.870000001</v>
      </c>
      <c r="E35" s="664">
        <v>247726071.67999989</v>
      </c>
      <c r="F35" s="663">
        <f>D35+E35</f>
        <v>281226571.54999989</v>
      </c>
      <c r="G35" s="664">
        <f>507139.091121138+31912.18</f>
        <v>539051.27112113801</v>
      </c>
      <c r="H35" s="664">
        <f>43951914.8188788+3653270.32</f>
        <v>47605185.1388788</v>
      </c>
      <c r="I35" s="663">
        <f>G35+H35</f>
        <v>48144236.409999937</v>
      </c>
      <c r="J35" s="663">
        <f>D35+G35</f>
        <v>34039551.141121142</v>
      </c>
      <c r="K35" s="663">
        <f>E35+H35</f>
        <v>295331256.81887871</v>
      </c>
      <c r="L35" s="663">
        <f>J35+K35</f>
        <v>329370807.95999986</v>
      </c>
      <c r="M35" s="662">
        <f>'24-Allocators (RY26)'!$C$37</f>
        <v>0.94757347621996557</v>
      </c>
      <c r="N35" s="661">
        <f>J35*M35</f>
        <v>32254975.803759456</v>
      </c>
      <c r="O35" s="661">
        <f>K35*M35</f>
        <v>279848065.66027629</v>
      </c>
      <c r="P35" s="661">
        <f>N35+O35</f>
        <v>312103041.46403575</v>
      </c>
      <c r="Q35" s="6">
        <f>A35</f>
        <v>125</v>
      </c>
    </row>
    <row r="36" spans="1:17" x14ac:dyDescent="0.25">
      <c r="A36" s="6">
        <f>A35+1</f>
        <v>126</v>
      </c>
      <c r="B36" s="293">
        <v>572</v>
      </c>
      <c r="C36" s="18" t="s">
        <v>1717</v>
      </c>
      <c r="D36" s="664">
        <v>1273366.8600000001</v>
      </c>
      <c r="E36" s="664">
        <v>985580.7</v>
      </c>
      <c r="F36" s="663">
        <f>D36+E36</f>
        <v>2258947.56</v>
      </c>
      <c r="G36" s="664">
        <v>2.4299999999999997</v>
      </c>
      <c r="H36" s="664">
        <v>-2.4299999999999997</v>
      </c>
      <c r="I36" s="663">
        <f>G36+H36</f>
        <v>0</v>
      </c>
      <c r="J36" s="663">
        <f>D36+G36</f>
        <v>1273369.29</v>
      </c>
      <c r="K36" s="663">
        <f>E36+H36</f>
        <v>985578.2699999999</v>
      </c>
      <c r="L36" s="663">
        <f>J36+K36</f>
        <v>2258947.56</v>
      </c>
      <c r="M36" s="662">
        <f>'24-Allocators (RY26)'!$C$37</f>
        <v>0.94757347621996557</v>
      </c>
      <c r="N36" s="661">
        <f>J36*M36</f>
        <v>1206610.9646370495</v>
      </c>
      <c r="O36" s="661">
        <f>K36*M36</f>
        <v>933907.82739075972</v>
      </c>
      <c r="P36" s="661">
        <f>N36+O36</f>
        <v>2140518.7920278092</v>
      </c>
      <c r="Q36" s="6">
        <f>A36</f>
        <v>126</v>
      </c>
    </row>
    <row r="37" spans="1:17" ht="30" x14ac:dyDescent="0.25">
      <c r="A37" s="6">
        <f>A36+1</f>
        <v>127</v>
      </c>
      <c r="B37" s="293">
        <v>573</v>
      </c>
      <c r="C37" s="18" t="s">
        <v>1716</v>
      </c>
      <c r="D37" s="664">
        <v>44946.020000000004</v>
      </c>
      <c r="E37" s="664">
        <v>419768.23999999993</v>
      </c>
      <c r="F37" s="663">
        <f>D37+E37</f>
        <v>464714.25999999995</v>
      </c>
      <c r="G37" s="664">
        <v>-6638.12</v>
      </c>
      <c r="H37" s="664">
        <v>71488.070000000022</v>
      </c>
      <c r="I37" s="663">
        <f>G37+H37</f>
        <v>64849.950000000019</v>
      </c>
      <c r="J37" s="663">
        <f>D37+G37</f>
        <v>38307.9</v>
      </c>
      <c r="K37" s="663">
        <f>E37+H37</f>
        <v>491256.30999999994</v>
      </c>
      <c r="L37" s="663">
        <f>J37+K37</f>
        <v>529564.21</v>
      </c>
      <c r="M37" s="662">
        <f>'24-Allocators (RY26)'!$C$37</f>
        <v>0.94757347621996557</v>
      </c>
      <c r="N37" s="661">
        <f>J37*M37</f>
        <v>36299.549969686821</v>
      </c>
      <c r="O37" s="661">
        <f>K37*M37</f>
        <v>465501.44938169298</v>
      </c>
      <c r="P37" s="661">
        <f>N37+O37</f>
        <v>501800.99935137981</v>
      </c>
      <c r="Q37" s="6">
        <f>A37</f>
        <v>127</v>
      </c>
    </row>
    <row r="38" spans="1:17" x14ac:dyDescent="0.25">
      <c r="C38" s="17"/>
      <c r="D38" s="658"/>
      <c r="E38" s="658"/>
      <c r="F38" s="659"/>
      <c r="G38" s="660"/>
      <c r="H38" s="660"/>
      <c r="I38" s="660"/>
      <c r="J38" s="658"/>
      <c r="K38" s="658"/>
      <c r="L38" s="658"/>
      <c r="M38" s="6"/>
    </row>
    <row r="39" spans="1:17" x14ac:dyDescent="0.25">
      <c r="C39" s="17"/>
      <c r="D39" s="658"/>
      <c r="E39" s="658"/>
      <c r="F39" s="679"/>
      <c r="G39" s="678"/>
      <c r="H39" s="678"/>
      <c r="I39" s="677"/>
      <c r="J39" s="658"/>
      <c r="K39" s="658"/>
      <c r="L39" s="658"/>
      <c r="M39" s="6"/>
    </row>
    <row r="40" spans="1:17" x14ac:dyDescent="0.25">
      <c r="C40" s="17"/>
      <c r="D40" s="658"/>
      <c r="E40" s="658"/>
      <c r="F40" s="659"/>
      <c r="G40" s="76"/>
      <c r="H40" s="76"/>
      <c r="I40" s="76"/>
      <c r="J40" s="658"/>
      <c r="K40" s="658"/>
      <c r="L40" s="658"/>
      <c r="M40" s="6"/>
    </row>
    <row r="41" spans="1:17" x14ac:dyDescent="0.25">
      <c r="B41" s="27" t="s">
        <v>148</v>
      </c>
      <c r="C41" s="27"/>
      <c r="D41" s="27"/>
      <c r="E41" s="27"/>
      <c r="F41" s="27"/>
      <c r="G41" s="27"/>
      <c r="H41" s="27"/>
      <c r="I41" s="27"/>
      <c r="J41" s="27"/>
      <c r="K41" s="27"/>
      <c r="L41" s="27"/>
    </row>
    <row r="42" spans="1:17" x14ac:dyDescent="0.25">
      <c r="B42" s="657" t="s">
        <v>1715</v>
      </c>
      <c r="C42" s="657"/>
      <c r="D42" s="657"/>
      <c r="E42" s="657"/>
      <c r="F42" s="657"/>
      <c r="G42" s="657"/>
      <c r="H42" s="657"/>
      <c r="I42" s="657"/>
      <c r="J42" s="657"/>
      <c r="K42" s="657"/>
      <c r="L42" s="657"/>
    </row>
    <row r="43" spans="1:17" x14ac:dyDescent="0.25">
      <c r="B43" s="656" t="s">
        <v>1714</v>
      </c>
      <c r="C43" s="656"/>
      <c r="D43" s="656"/>
      <c r="E43" s="656"/>
      <c r="F43" s="656"/>
      <c r="G43" s="656"/>
      <c r="H43" s="656"/>
      <c r="I43" s="656"/>
      <c r="J43" s="656"/>
      <c r="K43" s="656"/>
      <c r="L43" s="656"/>
    </row>
    <row r="44" spans="1:17" ht="14.45" customHeight="1" x14ac:dyDescent="0.25">
      <c r="B44" s="655" t="s">
        <v>1713</v>
      </c>
      <c r="C44" s="655"/>
      <c r="D44" s="655"/>
      <c r="E44" s="655"/>
      <c r="F44" s="655"/>
      <c r="G44" s="655"/>
      <c r="H44" s="655"/>
      <c r="I44" s="655"/>
      <c r="J44" s="655"/>
      <c r="K44" s="655"/>
      <c r="L44" s="655"/>
    </row>
    <row r="45" spans="1:17" x14ac:dyDescent="0.25">
      <c r="B45" s="655"/>
      <c r="C45" s="655"/>
      <c r="D45" s="655"/>
      <c r="E45" s="655"/>
      <c r="F45" s="655"/>
      <c r="G45" s="655"/>
      <c r="H45" s="655"/>
      <c r="I45" s="655"/>
      <c r="J45" s="655"/>
      <c r="K45" s="655"/>
      <c r="L45" s="655"/>
    </row>
    <row r="46" spans="1:17" x14ac:dyDescent="0.25">
      <c r="B46" t="s">
        <v>1712</v>
      </c>
    </row>
    <row r="48" spans="1:17" x14ac:dyDescent="0.25">
      <c r="D48" s="690" t="s">
        <v>1762</v>
      </c>
      <c r="E48" s="689"/>
      <c r="F48" s="681"/>
      <c r="G48" s="688" t="s">
        <v>551</v>
      </c>
      <c r="H48" s="688" t="s">
        <v>550</v>
      </c>
      <c r="I48" s="681"/>
      <c r="J48" s="681"/>
      <c r="K48" s="681"/>
      <c r="L48" s="681"/>
      <c r="M48" s="681"/>
      <c r="N48" s="681"/>
      <c r="O48" s="681"/>
    </row>
    <row r="49" spans="4:15" x14ac:dyDescent="0.25">
      <c r="D49" s="687" t="s">
        <v>1761</v>
      </c>
      <c r="E49" s="686"/>
      <c r="F49" s="685">
        <v>566</v>
      </c>
      <c r="G49" s="684">
        <v>0</v>
      </c>
      <c r="H49" s="684">
        <v>-675</v>
      </c>
      <c r="I49" s="681"/>
      <c r="J49" s="681"/>
      <c r="K49" s="681"/>
      <c r="L49" s="681"/>
      <c r="M49" s="683">
        <f>M25</f>
        <v>0.94757347621996557</v>
      </c>
      <c r="N49" s="681"/>
      <c r="O49" s="682">
        <f>M49*H49</f>
        <v>-639.61209644847679</v>
      </c>
    </row>
    <row r="50" spans="4:15" x14ac:dyDescent="0.25">
      <c r="D50" s="681"/>
      <c r="E50" s="681"/>
      <c r="F50" s="681"/>
      <c r="G50" s="681"/>
      <c r="H50" s="681"/>
      <c r="I50" s="681"/>
      <c r="J50" s="681"/>
      <c r="K50" s="681"/>
      <c r="L50" s="681"/>
      <c r="M50" s="681"/>
      <c r="N50" s="681"/>
      <c r="O50" s="681"/>
    </row>
  </sheetData>
  <mergeCells count="4">
    <mergeCell ref="B44:L45"/>
    <mergeCell ref="B43:L43"/>
    <mergeCell ref="B42:L42"/>
    <mergeCell ref="B41:L41"/>
  </mergeCells>
  <printOptions horizontalCentered="1"/>
  <pageMargins left="1" right="1" top="1" bottom="1" header="0.5" footer="0.5"/>
  <pageSetup scale="38"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8CADA-61B3-4DC3-B477-8ACF8114D562}">
  <sheetPr>
    <pageSetUpPr fitToPage="1"/>
  </sheetPr>
  <dimension ref="A1:Q46"/>
  <sheetViews>
    <sheetView view="pageBreakPreview" topLeftCell="A2" zoomScaleNormal="80" zoomScaleSheetLayoutView="100" zoomScalePageLayoutView="55" workbookViewId="0">
      <pane xSplit="1" ySplit="9" topLeftCell="G39" activePane="bottomRight" state="frozen"/>
      <selection activeCell="X117" activeCellId="1" sqref="X27:X30 X117"/>
      <selection pane="topRight" activeCell="X117" activeCellId="1" sqref="X27:X30 X117"/>
      <selection pane="bottomLeft" activeCell="X117" activeCellId="1" sqref="X27:X30 X117"/>
      <selection pane="bottomRight" activeCell="X117" activeCellId="1" sqref="X27:X30 X117"/>
    </sheetView>
  </sheetViews>
  <sheetFormatPr defaultColWidth="9.28515625" defaultRowHeight="15" x14ac:dyDescent="0.25"/>
  <cols>
    <col min="1" max="1" width="7.28515625" bestFit="1" customWidth="1"/>
    <col min="2" max="2" width="8.7109375" customWidth="1"/>
    <col min="3" max="3" width="37.28515625" customWidth="1"/>
    <col min="4" max="5" width="17.7109375" bestFit="1" customWidth="1"/>
    <col min="6" max="6" width="18.28515625" bestFit="1" customWidth="1"/>
    <col min="7" max="7" width="16.7109375" bestFit="1" customWidth="1"/>
    <col min="8" max="9" width="17.7109375" bestFit="1" customWidth="1"/>
    <col min="10" max="10" width="16.42578125" bestFit="1" customWidth="1"/>
    <col min="11" max="12" width="18.28515625" bestFit="1" customWidth="1"/>
    <col min="13" max="13" width="17.7109375" customWidth="1"/>
    <col min="14" max="14" width="17.28515625" bestFit="1" customWidth="1"/>
    <col min="15" max="15" width="17.42578125" bestFit="1" customWidth="1"/>
    <col min="16" max="16" width="21.7109375" bestFit="1" customWidth="1"/>
    <col min="17" max="17" width="9.28515625" customWidth="1"/>
  </cols>
  <sheetData>
    <row r="1" spans="1:17" x14ac:dyDescent="0.25">
      <c r="B1" s="17" t="s">
        <v>28</v>
      </c>
      <c r="L1" s="68"/>
      <c r="P1" s="68" t="str">
        <f>CONCATENATE("Prior Year: ",'1-BaseTRR (RY27)'!$G$2)</f>
        <v>Prior Year: 2020</v>
      </c>
    </row>
    <row r="2" spans="1:17" x14ac:dyDescent="0.25">
      <c r="B2" s="241" t="s">
        <v>369</v>
      </c>
      <c r="C2" s="84"/>
      <c r="L2" s="68"/>
      <c r="M2" s="68"/>
    </row>
    <row r="4" spans="1:17" ht="15" customHeight="1" x14ac:dyDescent="0.25">
      <c r="B4" s="260" t="s">
        <v>1759</v>
      </c>
      <c r="C4" s="17"/>
      <c r="D4" s="17"/>
      <c r="F4" s="382">
        <f>P10</f>
        <v>616258249.07332659</v>
      </c>
    </row>
    <row r="5" spans="1:17" x14ac:dyDescent="0.25">
      <c r="A5" s="33"/>
      <c r="I5" s="75"/>
      <c r="N5" s="33"/>
    </row>
    <row r="6" spans="1:17" x14ac:dyDescent="0.25">
      <c r="B6" s="33" t="s">
        <v>530</v>
      </c>
      <c r="C6" s="33" t="s">
        <v>529</v>
      </c>
      <c r="D6" s="33" t="s">
        <v>528</v>
      </c>
      <c r="E6" s="33" t="s">
        <v>527</v>
      </c>
      <c r="F6" s="33" t="s">
        <v>552</v>
      </c>
      <c r="G6" s="33" t="s">
        <v>551</v>
      </c>
      <c r="H6" s="33" t="s">
        <v>550</v>
      </c>
      <c r="I6" s="33" t="s">
        <v>575</v>
      </c>
      <c r="J6" s="33" t="s">
        <v>574</v>
      </c>
      <c r="K6" s="33" t="s">
        <v>710</v>
      </c>
      <c r="L6" s="33" t="s">
        <v>709</v>
      </c>
      <c r="M6" s="33" t="s">
        <v>708</v>
      </c>
      <c r="N6" s="33" t="s">
        <v>707</v>
      </c>
      <c r="O6" s="33" t="s">
        <v>706</v>
      </c>
      <c r="P6" s="33" t="s">
        <v>1706</v>
      </c>
      <c r="Q6" s="33"/>
    </row>
    <row r="7" spans="1:17" x14ac:dyDescent="0.25">
      <c r="A7" s="71" t="s">
        <v>160</v>
      </c>
      <c r="B7" s="92"/>
      <c r="C7" s="92"/>
      <c r="D7" s="92" t="s">
        <v>92</v>
      </c>
      <c r="E7" s="92" t="s">
        <v>92</v>
      </c>
      <c r="F7" s="93" t="s">
        <v>1758</v>
      </c>
      <c r="G7" s="92" t="s">
        <v>1757</v>
      </c>
      <c r="H7" s="92" t="s">
        <v>1757</v>
      </c>
      <c r="I7" s="92" t="s">
        <v>1286</v>
      </c>
      <c r="J7" s="92" t="s">
        <v>1756</v>
      </c>
      <c r="K7" s="92" t="s">
        <v>1755</v>
      </c>
      <c r="L7" s="92" t="s">
        <v>1754</v>
      </c>
      <c r="M7" s="92" t="s">
        <v>227</v>
      </c>
      <c r="N7" s="92" t="s">
        <v>1753</v>
      </c>
      <c r="O7" s="92" t="s">
        <v>1752</v>
      </c>
      <c r="P7" s="92" t="s">
        <v>1751</v>
      </c>
    </row>
    <row r="8" spans="1:17" ht="28.5" customHeight="1" x14ac:dyDescent="0.25">
      <c r="B8" s="672" t="s">
        <v>826</v>
      </c>
      <c r="C8" s="670" t="s">
        <v>1750</v>
      </c>
      <c r="D8" s="676" t="s">
        <v>1749</v>
      </c>
      <c r="E8" s="671"/>
      <c r="F8" s="671"/>
      <c r="G8" s="675" t="s">
        <v>823</v>
      </c>
      <c r="H8" s="674"/>
      <c r="I8" s="673"/>
      <c r="J8" s="671" t="s">
        <v>1748</v>
      </c>
      <c r="K8" s="671"/>
      <c r="L8" s="671"/>
      <c r="M8" s="672" t="s">
        <v>1747</v>
      </c>
      <c r="N8" s="671" t="s">
        <v>1746</v>
      </c>
      <c r="O8" s="671"/>
      <c r="P8" s="671"/>
    </row>
    <row r="9" spans="1:17" x14ac:dyDescent="0.25">
      <c r="A9" s="33" t="s">
        <v>99</v>
      </c>
      <c r="B9" s="669"/>
      <c r="C9" s="670"/>
      <c r="D9" s="668" t="s">
        <v>1745</v>
      </c>
      <c r="E9" s="668" t="s">
        <v>1744</v>
      </c>
      <c r="F9" s="668" t="s">
        <v>504</v>
      </c>
      <c r="G9" s="668" t="s">
        <v>1745</v>
      </c>
      <c r="H9" s="668" t="s">
        <v>1744</v>
      </c>
      <c r="I9" s="668" t="s">
        <v>504</v>
      </c>
      <c r="J9" s="668" t="s">
        <v>1745</v>
      </c>
      <c r="K9" s="668" t="s">
        <v>1744</v>
      </c>
      <c r="L9" s="668" t="s">
        <v>504</v>
      </c>
      <c r="M9" s="669"/>
      <c r="N9" s="668" t="s">
        <v>1745</v>
      </c>
      <c r="O9" s="668" t="s">
        <v>1744</v>
      </c>
      <c r="P9" s="668" t="s">
        <v>504</v>
      </c>
      <c r="Q9" s="33" t="s">
        <v>99</v>
      </c>
    </row>
    <row r="10" spans="1:17" ht="15.75" thickBot="1" x14ac:dyDescent="0.3">
      <c r="A10" s="6">
        <v>100</v>
      </c>
      <c r="B10" s="667" t="s">
        <v>1743</v>
      </c>
      <c r="C10" s="667"/>
      <c r="D10" s="666">
        <f>SUM(D11:D37)</f>
        <v>179605587.61000004</v>
      </c>
      <c r="E10" s="666">
        <f>SUM(E11:E37)</f>
        <v>519359400.33999997</v>
      </c>
      <c r="F10" s="666">
        <f>SUM(F11:F37)</f>
        <v>698964987.94999993</v>
      </c>
      <c r="G10" s="666">
        <f>SUM(G11:G37)</f>
        <v>-7027985.2588788625</v>
      </c>
      <c r="H10" s="666">
        <f>SUM(H11:H37)</f>
        <v>-43157066.751121134</v>
      </c>
      <c r="I10" s="666">
        <f>SUM(I11:I37)</f>
        <v>-50185052.009999998</v>
      </c>
      <c r="J10" s="666">
        <f>SUM(J11:J37)</f>
        <v>172577602.35112119</v>
      </c>
      <c r="K10" s="666">
        <f>SUM(K11:K37)</f>
        <v>476202333.58887881</v>
      </c>
      <c r="L10" s="666">
        <f>SUM(L11:L37)</f>
        <v>648779935.93999994</v>
      </c>
      <c r="M10" s="666"/>
      <c r="N10" s="666">
        <f>SUM(N11:N37)</f>
        <v>163914585.51340741</v>
      </c>
      <c r="O10" s="666">
        <f>SUM(O11:O37)</f>
        <v>452343663.55991924</v>
      </c>
      <c r="P10" s="666">
        <f>SUM(P11:P37)</f>
        <v>616258249.07332659</v>
      </c>
      <c r="Q10" s="6">
        <f>A10</f>
        <v>100</v>
      </c>
    </row>
    <row r="11" spans="1:17" ht="15.75" thickTop="1" x14ac:dyDescent="0.25">
      <c r="A11" s="6">
        <f>A10+1</f>
        <v>101</v>
      </c>
      <c r="B11" s="293">
        <v>560</v>
      </c>
      <c r="C11" s="18" t="s">
        <v>1742</v>
      </c>
      <c r="D11" s="664">
        <v>4245610.0999999996</v>
      </c>
      <c r="E11" s="664">
        <v>-577621.49000000022</v>
      </c>
      <c r="F11" s="663">
        <f>D11+E11</f>
        <v>3667988.6099999994</v>
      </c>
      <c r="G11" s="664"/>
      <c r="H11" s="664"/>
      <c r="I11" s="663">
        <f>G11+H11</f>
        <v>0</v>
      </c>
      <c r="J11" s="663">
        <f>D11+G11</f>
        <v>4245610.0999999996</v>
      </c>
      <c r="K11" s="663">
        <f>E11+H11</f>
        <v>-577621.49000000022</v>
      </c>
      <c r="L11" s="663">
        <f>J11+K11</f>
        <v>3667988.6099999994</v>
      </c>
      <c r="M11" s="662">
        <f>'24-Allocators'!$C$37</f>
        <v>0.94980219495639873</v>
      </c>
      <c r="N11" s="661">
        <f>J11*M11</f>
        <v>4032489.7919090553</v>
      </c>
      <c r="O11" s="661">
        <f>K11*M11</f>
        <v>-548626.15905598574</v>
      </c>
      <c r="P11" s="661">
        <f>N11+O11</f>
        <v>3483863.6328530693</v>
      </c>
      <c r="Q11" s="6">
        <f>A11</f>
        <v>101</v>
      </c>
    </row>
    <row r="12" spans="1:17" x14ac:dyDescent="0.25">
      <c r="A12" s="6">
        <f>A11+1</f>
        <v>102</v>
      </c>
      <c r="B12" s="293">
        <v>561.1</v>
      </c>
      <c r="C12" s="18" t="s">
        <v>1741</v>
      </c>
      <c r="D12" s="664"/>
      <c r="E12" s="664"/>
      <c r="F12" s="663">
        <f>D12+E12</f>
        <v>0</v>
      </c>
      <c r="G12" s="664"/>
      <c r="H12" s="664"/>
      <c r="I12" s="663">
        <f>G12+H12</f>
        <v>0</v>
      </c>
      <c r="J12" s="663">
        <f>D12+G12</f>
        <v>0</v>
      </c>
      <c r="K12" s="663">
        <f>E12+H12</f>
        <v>0</v>
      </c>
      <c r="L12" s="663">
        <f>J12+K12</f>
        <v>0</v>
      </c>
      <c r="M12" s="662">
        <f>'24-Allocators'!$C$37</f>
        <v>0.94980219495639873</v>
      </c>
      <c r="N12" s="661">
        <f>J12*M12</f>
        <v>0</v>
      </c>
      <c r="O12" s="661">
        <f>K12*M12</f>
        <v>0</v>
      </c>
      <c r="P12" s="661">
        <f>N12+O12</f>
        <v>0</v>
      </c>
      <c r="Q12" s="6">
        <f>A12</f>
        <v>102</v>
      </c>
    </row>
    <row r="13" spans="1:17" ht="30" x14ac:dyDescent="0.25">
      <c r="A13" s="6">
        <f>A12+1</f>
        <v>103</v>
      </c>
      <c r="B13" s="293">
        <v>561.20000000000005</v>
      </c>
      <c r="C13" s="473" t="s">
        <v>1740</v>
      </c>
      <c r="D13" s="664">
        <v>45644038.219999999</v>
      </c>
      <c r="E13" s="664">
        <v>6482052.1700000009</v>
      </c>
      <c r="F13" s="663">
        <f>D13+E13</f>
        <v>52126090.390000001</v>
      </c>
      <c r="G13" s="664">
        <v>1199293.3800000001</v>
      </c>
      <c r="H13" s="664">
        <v>243109.67999999988</v>
      </c>
      <c r="I13" s="663">
        <f>G13+H13</f>
        <v>1442403.06</v>
      </c>
      <c r="J13" s="663">
        <f>D13+G13</f>
        <v>46843331.600000001</v>
      </c>
      <c r="K13" s="663">
        <f>E13+H13</f>
        <v>6725161.8500000006</v>
      </c>
      <c r="L13" s="663">
        <f>J13+K13</f>
        <v>53568493.450000003</v>
      </c>
      <c r="M13" s="662">
        <f>'24-Allocators'!$C$37</f>
        <v>0.94980219495639873</v>
      </c>
      <c r="N13" s="661">
        <f>J13*M13</f>
        <v>44491899.172750436</v>
      </c>
      <c r="O13" s="661">
        <f>K13*M13</f>
        <v>6387573.4865670353</v>
      </c>
      <c r="P13" s="661">
        <f>N13+O13</f>
        <v>50879472.659317471</v>
      </c>
      <c r="Q13" s="6">
        <f>A13</f>
        <v>103</v>
      </c>
    </row>
    <row r="14" spans="1:17" ht="30" x14ac:dyDescent="0.25">
      <c r="A14" s="6">
        <f>A13+1</f>
        <v>104</v>
      </c>
      <c r="B14" s="293">
        <v>561.30000000000007</v>
      </c>
      <c r="C14" s="18" t="s">
        <v>1739</v>
      </c>
      <c r="D14" s="664"/>
      <c r="E14" s="664"/>
      <c r="F14" s="663">
        <f>D14+E14</f>
        <v>0</v>
      </c>
      <c r="G14" s="664"/>
      <c r="H14" s="664"/>
      <c r="I14" s="663">
        <f>G14+H14</f>
        <v>0</v>
      </c>
      <c r="J14" s="663">
        <f>D14+G14</f>
        <v>0</v>
      </c>
      <c r="K14" s="663">
        <f>E14+H14</f>
        <v>0</v>
      </c>
      <c r="L14" s="663">
        <f>J14+K14</f>
        <v>0</v>
      </c>
      <c r="M14" s="662">
        <f>'24-Allocators'!$C$37</f>
        <v>0.94980219495639873</v>
      </c>
      <c r="N14" s="661">
        <f>J14*M14</f>
        <v>0</v>
      </c>
      <c r="O14" s="661">
        <f>K14*M14</f>
        <v>0</v>
      </c>
      <c r="P14" s="661">
        <f>N14+O14</f>
        <v>0</v>
      </c>
      <c r="Q14" s="6">
        <f>A14</f>
        <v>104</v>
      </c>
    </row>
    <row r="15" spans="1:17" ht="30" x14ac:dyDescent="0.25">
      <c r="A15" s="6">
        <f>A14+1</f>
        <v>105</v>
      </c>
      <c r="B15" s="293">
        <v>561.40000000000009</v>
      </c>
      <c r="C15" s="473" t="s">
        <v>1738</v>
      </c>
      <c r="D15" s="664"/>
      <c r="E15" s="664">
        <v>19933392.73</v>
      </c>
      <c r="F15" s="663">
        <f>D15+E15</f>
        <v>19933392.73</v>
      </c>
      <c r="G15" s="664"/>
      <c r="H15" s="664">
        <v>-19933392.73</v>
      </c>
      <c r="I15" s="663">
        <f>G15+H15</f>
        <v>-19933392.73</v>
      </c>
      <c r="J15" s="663">
        <f>D15+G15</f>
        <v>0</v>
      </c>
      <c r="K15" s="663">
        <f>E15+H15</f>
        <v>0</v>
      </c>
      <c r="L15" s="663">
        <f>J15+K15</f>
        <v>0</v>
      </c>
      <c r="M15" s="662">
        <f>'24-Allocators'!$C$37</f>
        <v>0.94980219495639873</v>
      </c>
      <c r="N15" s="661">
        <f>J15*M15</f>
        <v>0</v>
      </c>
      <c r="O15" s="661">
        <f>K15*M15</f>
        <v>0</v>
      </c>
      <c r="P15" s="661">
        <f>N15+O15</f>
        <v>0</v>
      </c>
      <c r="Q15" s="6">
        <f>A15</f>
        <v>105</v>
      </c>
    </row>
    <row r="16" spans="1:17" ht="30" x14ac:dyDescent="0.25">
      <c r="A16" s="6">
        <f>A15+1</f>
        <v>106</v>
      </c>
      <c r="B16" s="293">
        <v>561.50000000000011</v>
      </c>
      <c r="C16" s="18" t="s">
        <v>1737</v>
      </c>
      <c r="D16" s="664"/>
      <c r="E16" s="664"/>
      <c r="F16" s="663">
        <f>D16+E16</f>
        <v>0</v>
      </c>
      <c r="G16" s="664"/>
      <c r="H16" s="664"/>
      <c r="I16" s="663">
        <f>G16+H16</f>
        <v>0</v>
      </c>
      <c r="J16" s="663">
        <f>D16+G16</f>
        <v>0</v>
      </c>
      <c r="K16" s="663">
        <f>E16+H16</f>
        <v>0</v>
      </c>
      <c r="L16" s="663">
        <f>J16+K16</f>
        <v>0</v>
      </c>
      <c r="M16" s="662">
        <f>'24-Allocators'!$C$37</f>
        <v>0.94980219495639873</v>
      </c>
      <c r="N16" s="661">
        <f>J16*M16</f>
        <v>0</v>
      </c>
      <c r="O16" s="661">
        <f>K16*M16</f>
        <v>0</v>
      </c>
      <c r="P16" s="661">
        <f>N16+O16</f>
        <v>0</v>
      </c>
      <c r="Q16" s="6">
        <f>A16</f>
        <v>106</v>
      </c>
    </row>
    <row r="17" spans="1:17" x14ac:dyDescent="0.25">
      <c r="A17" s="6">
        <f>A16+1</f>
        <v>107</v>
      </c>
      <c r="B17" s="293">
        <v>561.60000000000014</v>
      </c>
      <c r="C17" s="18" t="s">
        <v>1736</v>
      </c>
      <c r="D17" s="664"/>
      <c r="E17" s="664"/>
      <c r="F17" s="663">
        <f>D17+E17</f>
        <v>0</v>
      </c>
      <c r="G17" s="664"/>
      <c r="H17" s="664"/>
      <c r="I17" s="663">
        <f>G17+H17</f>
        <v>0</v>
      </c>
      <c r="J17" s="663">
        <f>D17+G17</f>
        <v>0</v>
      </c>
      <c r="K17" s="663">
        <f>E17+H17</f>
        <v>0</v>
      </c>
      <c r="L17" s="663">
        <f>J17+K17</f>
        <v>0</v>
      </c>
      <c r="M17" s="662">
        <f>'24-Allocators'!$C$37</f>
        <v>0.94980219495639873</v>
      </c>
      <c r="N17" s="661">
        <f>J17*M17</f>
        <v>0</v>
      </c>
      <c r="O17" s="661">
        <f>K17*M17</f>
        <v>0</v>
      </c>
      <c r="P17" s="661">
        <f>N17+O17</f>
        <v>0</v>
      </c>
      <c r="Q17" s="6">
        <f>A17</f>
        <v>107</v>
      </c>
    </row>
    <row r="18" spans="1:17" x14ac:dyDescent="0.25">
      <c r="A18" s="6">
        <f>A17+1</f>
        <v>108</v>
      </c>
      <c r="B18" s="293">
        <v>561.70000000000016</v>
      </c>
      <c r="C18" s="18" t="s">
        <v>1735</v>
      </c>
      <c r="D18" s="664"/>
      <c r="E18" s="664"/>
      <c r="F18" s="663">
        <f>D18+E18</f>
        <v>0</v>
      </c>
      <c r="G18" s="664"/>
      <c r="H18" s="664"/>
      <c r="I18" s="663">
        <f>G18+H18</f>
        <v>0</v>
      </c>
      <c r="J18" s="663">
        <f>D18+G18</f>
        <v>0</v>
      </c>
      <c r="K18" s="663">
        <f>E18+H18</f>
        <v>0</v>
      </c>
      <c r="L18" s="663">
        <f>J18+K18</f>
        <v>0</v>
      </c>
      <c r="M18" s="662">
        <f>'24-Allocators'!$C$37</f>
        <v>0.94980219495639873</v>
      </c>
      <c r="N18" s="661">
        <f>J18*M18</f>
        <v>0</v>
      </c>
      <c r="O18" s="661">
        <f>K18*M18</f>
        <v>0</v>
      </c>
      <c r="P18" s="661">
        <f>N18+O18</f>
        <v>0</v>
      </c>
      <c r="Q18" s="6">
        <f>A18</f>
        <v>108</v>
      </c>
    </row>
    <row r="19" spans="1:17" ht="30" x14ac:dyDescent="0.25">
      <c r="A19" s="6">
        <f>A18+1</f>
        <v>109</v>
      </c>
      <c r="B19" s="293">
        <v>561.80000000000018</v>
      </c>
      <c r="C19" s="473" t="s">
        <v>1734</v>
      </c>
      <c r="D19" s="664"/>
      <c r="E19" s="664">
        <v>12024359.57</v>
      </c>
      <c r="F19" s="663">
        <f>D19+E19</f>
        <v>12024359.57</v>
      </c>
      <c r="G19" s="664"/>
      <c r="H19" s="664">
        <v>-12024359.57</v>
      </c>
      <c r="I19" s="663">
        <f>G19+H19</f>
        <v>-12024359.57</v>
      </c>
      <c r="J19" s="663">
        <f>D19+G19</f>
        <v>0</v>
      </c>
      <c r="K19" s="663">
        <f>E19+H19</f>
        <v>0</v>
      </c>
      <c r="L19" s="663">
        <f>J19+K19</f>
        <v>0</v>
      </c>
      <c r="M19" s="662">
        <f>'24-Allocators'!$C$37</f>
        <v>0.94980219495639873</v>
      </c>
      <c r="N19" s="661">
        <f>J19*M19</f>
        <v>0</v>
      </c>
      <c r="O19" s="661">
        <f>K19*M19</f>
        <v>0</v>
      </c>
      <c r="P19" s="661">
        <f>N19+O19</f>
        <v>0</v>
      </c>
      <c r="Q19" s="6">
        <f>A19</f>
        <v>109</v>
      </c>
    </row>
    <row r="20" spans="1:17" x14ac:dyDescent="0.25">
      <c r="A20" s="6">
        <f>A19+1</f>
        <v>110</v>
      </c>
      <c r="B20" s="293">
        <v>562</v>
      </c>
      <c r="C20" s="18" t="s">
        <v>1733</v>
      </c>
      <c r="D20" s="664">
        <v>7077725.3900000006</v>
      </c>
      <c r="E20" s="664">
        <v>2912079.42</v>
      </c>
      <c r="F20" s="663">
        <f>D20+E20</f>
        <v>9989804.8100000005</v>
      </c>
      <c r="G20" s="664">
        <v>1121.3499999999999</v>
      </c>
      <c r="H20" s="664">
        <v>6912.65</v>
      </c>
      <c r="I20" s="663">
        <f>G20+H20</f>
        <v>8034</v>
      </c>
      <c r="J20" s="663">
        <f>D20+G20</f>
        <v>7078846.7400000002</v>
      </c>
      <c r="K20" s="663">
        <f>E20+H20</f>
        <v>2918992.07</v>
      </c>
      <c r="L20" s="663">
        <f>J20+K20</f>
        <v>9997838.8100000005</v>
      </c>
      <c r="M20" s="662">
        <f>'24-Allocators'!$C$37</f>
        <v>0.94980219495639873</v>
      </c>
      <c r="N20" s="661">
        <f>J20*M20</f>
        <v>6723504.1714119473</v>
      </c>
      <c r="O20" s="661">
        <f>K20*M20</f>
        <v>2772465.0751463217</v>
      </c>
      <c r="P20" s="661">
        <f>N20+O20</f>
        <v>9495969.2465582695</v>
      </c>
      <c r="Q20" s="6">
        <f>A20</f>
        <v>110</v>
      </c>
    </row>
    <row r="21" spans="1:17" x14ac:dyDescent="0.25">
      <c r="A21" s="6">
        <f>A20+1</f>
        <v>111</v>
      </c>
      <c r="B21" s="293">
        <v>562.1</v>
      </c>
      <c r="C21" s="18" t="s">
        <v>1732</v>
      </c>
      <c r="D21" s="664"/>
      <c r="E21" s="664"/>
      <c r="F21" s="663">
        <f>D21+E21</f>
        <v>0</v>
      </c>
      <c r="G21" s="664"/>
      <c r="H21" s="664"/>
      <c r="I21" s="663">
        <f>G21+H21</f>
        <v>0</v>
      </c>
      <c r="J21" s="663">
        <f>D21+G21</f>
        <v>0</v>
      </c>
      <c r="K21" s="663">
        <f>E21+H21</f>
        <v>0</v>
      </c>
      <c r="L21" s="663">
        <f>J21+K21</f>
        <v>0</v>
      </c>
      <c r="M21" s="662">
        <f>'24-Allocators'!$C$37</f>
        <v>0.94980219495639873</v>
      </c>
      <c r="N21" s="661">
        <f>J21*M21</f>
        <v>0</v>
      </c>
      <c r="O21" s="661">
        <f>K21*M21</f>
        <v>0</v>
      </c>
      <c r="P21" s="661">
        <f>N21+O21</f>
        <v>0</v>
      </c>
      <c r="Q21" s="6">
        <f>A21</f>
        <v>111</v>
      </c>
    </row>
    <row r="22" spans="1:17" x14ac:dyDescent="0.25">
      <c r="A22" s="6">
        <f>A21+1</f>
        <v>112</v>
      </c>
      <c r="B22" s="293">
        <v>563</v>
      </c>
      <c r="C22" s="18" t="s">
        <v>1731</v>
      </c>
      <c r="D22" s="664">
        <v>9242627.2899999991</v>
      </c>
      <c r="E22" s="664">
        <v>87686648.899999991</v>
      </c>
      <c r="F22" s="663">
        <f>D22+E22</f>
        <v>96929276.189999998</v>
      </c>
      <c r="G22" s="664">
        <v>-23698.66</v>
      </c>
      <c r="H22" s="664">
        <v>507291.36</v>
      </c>
      <c r="I22" s="663">
        <f>G22+H22</f>
        <v>483592.7</v>
      </c>
      <c r="J22" s="663">
        <f>D22+G22</f>
        <v>9218928.629999999</v>
      </c>
      <c r="K22" s="663">
        <f>E22+H22</f>
        <v>88193940.25999999</v>
      </c>
      <c r="L22" s="663">
        <f>J22+K22</f>
        <v>97412868.889999986</v>
      </c>
      <c r="M22" s="662">
        <f>'24-Allocators'!$C$37</f>
        <v>0.94980219495639873</v>
      </c>
      <c r="N22" s="661">
        <f>J22*M22</f>
        <v>8756158.647920385</v>
      </c>
      <c r="O22" s="661">
        <f>K22*M22</f>
        <v>83766798.040801495</v>
      </c>
      <c r="P22" s="661">
        <f>N22+O22</f>
        <v>92522956.68872188</v>
      </c>
      <c r="Q22" s="6">
        <f>A22</f>
        <v>112</v>
      </c>
    </row>
    <row r="23" spans="1:17" x14ac:dyDescent="0.25">
      <c r="A23" s="6">
        <f>A22+1</f>
        <v>113</v>
      </c>
      <c r="B23" s="293">
        <v>564</v>
      </c>
      <c r="C23" s="18" t="s">
        <v>1730</v>
      </c>
      <c r="D23" s="664">
        <v>285792.52</v>
      </c>
      <c r="E23" s="664">
        <v>24572.180000000015</v>
      </c>
      <c r="F23" s="663">
        <f>D23+E23</f>
        <v>310364.7</v>
      </c>
      <c r="G23" s="664">
        <v>20228.53</v>
      </c>
      <c r="H23" s="664">
        <v>1172.67</v>
      </c>
      <c r="I23" s="663">
        <f>G23+H23</f>
        <v>21401.199999999997</v>
      </c>
      <c r="J23" s="663">
        <f>D23+G23</f>
        <v>306021.05000000005</v>
      </c>
      <c r="K23" s="663">
        <f>E23+H23</f>
        <v>25744.850000000013</v>
      </c>
      <c r="L23" s="663">
        <f>J23+K23</f>
        <v>331765.90000000008</v>
      </c>
      <c r="M23" s="662">
        <f>'24-Allocators'!$C$37</f>
        <v>0.94980219495639873</v>
      </c>
      <c r="N23" s="661">
        <f>J23*M23</f>
        <v>290659.4649928619</v>
      </c>
      <c r="O23" s="661">
        <f>K23*M23</f>
        <v>24452.515038823254</v>
      </c>
      <c r="P23" s="661">
        <f>N23+O23</f>
        <v>315111.98003168515</v>
      </c>
      <c r="Q23" s="6">
        <f>A23</f>
        <v>113</v>
      </c>
    </row>
    <row r="24" spans="1:17" x14ac:dyDescent="0.25">
      <c r="A24" s="6">
        <f>A23+1</f>
        <v>114</v>
      </c>
      <c r="B24" s="293">
        <v>565</v>
      </c>
      <c r="C24" s="18" t="s">
        <v>1729</v>
      </c>
      <c r="D24" s="664"/>
      <c r="E24" s="664">
        <v>1007240.43</v>
      </c>
      <c r="F24" s="663">
        <f>D24+E24</f>
        <v>1007240.43</v>
      </c>
      <c r="G24" s="664">
        <v>0</v>
      </c>
      <c r="H24" s="664">
        <v>-98000</v>
      </c>
      <c r="I24" s="663">
        <f>G24+H24</f>
        <v>-98000</v>
      </c>
      <c r="J24" s="663">
        <f>D24+G24</f>
        <v>0</v>
      </c>
      <c r="K24" s="663">
        <f>E24+H24</f>
        <v>909240.43</v>
      </c>
      <c r="L24" s="663">
        <f>J24+K24</f>
        <v>909240.43</v>
      </c>
      <c r="M24" s="665">
        <v>1</v>
      </c>
      <c r="N24" s="661">
        <f>J24*M24</f>
        <v>0</v>
      </c>
      <c r="O24" s="661">
        <f>K24*M24</f>
        <v>909240.43</v>
      </c>
      <c r="P24" s="661">
        <f>N24+O24</f>
        <v>909240.43</v>
      </c>
      <c r="Q24" s="6">
        <f>A24</f>
        <v>114</v>
      </c>
    </row>
    <row r="25" spans="1:17" x14ac:dyDescent="0.25">
      <c r="A25" s="6">
        <f>A24+1</f>
        <v>115</v>
      </c>
      <c r="B25" s="293">
        <v>566</v>
      </c>
      <c r="C25" s="18" t="s">
        <v>1728</v>
      </c>
      <c r="D25" s="664">
        <v>53367496.150000013</v>
      </c>
      <c r="E25" s="664">
        <v>112014433.81000006</v>
      </c>
      <c r="F25" s="663">
        <f>D25+E25</f>
        <v>165381929.96000007</v>
      </c>
      <c r="G25" s="664">
        <v>-8248195.1500000004</v>
      </c>
      <c r="H25" s="664">
        <v>-10504069.6</v>
      </c>
      <c r="I25" s="663">
        <f>G25+H25</f>
        <v>-18752264.75</v>
      </c>
      <c r="J25" s="663">
        <f>D25+G25</f>
        <v>45119301.000000015</v>
      </c>
      <c r="K25" s="663">
        <f>E25+H25</f>
        <v>101510364.21000007</v>
      </c>
      <c r="L25" s="663">
        <f>J25+K25</f>
        <v>146629665.2100001</v>
      </c>
      <c r="M25" s="662">
        <f>'24-Allocators'!$C$37</f>
        <v>0.94980219495639873</v>
      </c>
      <c r="N25" s="661">
        <f>J25*M25</f>
        <v>42854411.124698453</v>
      </c>
      <c r="O25" s="661">
        <f>K25*M25</f>
        <v>96414766.73748152</v>
      </c>
      <c r="P25" s="661">
        <f>N25+O25</f>
        <v>139269177.86217996</v>
      </c>
      <c r="Q25" s="6">
        <f>A25</f>
        <v>115</v>
      </c>
    </row>
    <row r="26" spans="1:17" x14ac:dyDescent="0.25">
      <c r="A26" s="6">
        <f>A25+1</f>
        <v>116</v>
      </c>
      <c r="B26" s="293">
        <v>567</v>
      </c>
      <c r="C26" s="18" t="s">
        <v>1727</v>
      </c>
      <c r="D26" s="664"/>
      <c r="E26" s="664"/>
      <c r="F26" s="663">
        <f>D26+E26</f>
        <v>0</v>
      </c>
      <c r="G26" s="664"/>
      <c r="H26" s="664"/>
      <c r="I26" s="663">
        <f>G26+H26</f>
        <v>0</v>
      </c>
      <c r="J26" s="663">
        <f>D26+G26</f>
        <v>0</v>
      </c>
      <c r="K26" s="663">
        <f>E26+H26</f>
        <v>0</v>
      </c>
      <c r="L26" s="663">
        <f>J26+K26</f>
        <v>0</v>
      </c>
      <c r="M26" s="662">
        <f>'24-Allocators'!$C$37</f>
        <v>0.94980219495639873</v>
      </c>
      <c r="N26" s="661">
        <f>J26*M26</f>
        <v>0</v>
      </c>
      <c r="O26" s="661">
        <f>K26*M26</f>
        <v>0</v>
      </c>
      <c r="P26" s="661">
        <f>N26+O26</f>
        <v>0</v>
      </c>
      <c r="Q26" s="6">
        <f>A26</f>
        <v>116</v>
      </c>
    </row>
    <row r="27" spans="1:17" ht="30" x14ac:dyDescent="0.25">
      <c r="A27" s="6">
        <f>A26+1</f>
        <v>117</v>
      </c>
      <c r="B27" s="293">
        <v>568</v>
      </c>
      <c r="C27" s="18" t="s">
        <v>1726</v>
      </c>
      <c r="D27" s="664">
        <v>2833536.8200000003</v>
      </c>
      <c r="E27" s="664">
        <v>-383294.83000000031</v>
      </c>
      <c r="F27" s="663">
        <f>D27+E27</f>
        <v>2450241.9900000002</v>
      </c>
      <c r="G27" s="664"/>
      <c r="H27" s="664"/>
      <c r="I27" s="663">
        <f>G27+H27</f>
        <v>0</v>
      </c>
      <c r="J27" s="663">
        <f>D27+G27</f>
        <v>2833536.8200000003</v>
      </c>
      <c r="K27" s="663">
        <f>E27+H27</f>
        <v>-383294.83000000031</v>
      </c>
      <c r="L27" s="663">
        <f>J27+K27</f>
        <v>2450241.9900000002</v>
      </c>
      <c r="M27" s="662">
        <f>'24-Allocators'!$C$37</f>
        <v>0.94980219495639873</v>
      </c>
      <c r="N27" s="661">
        <f>J27*M27</f>
        <v>2691299.4911257746</v>
      </c>
      <c r="O27" s="661">
        <f>K27*M27</f>
        <v>-364054.27084944001</v>
      </c>
      <c r="P27" s="661">
        <f>N27+O27</f>
        <v>2327245.2202763343</v>
      </c>
      <c r="Q27" s="6">
        <f>A27</f>
        <v>117</v>
      </c>
    </row>
    <row r="28" spans="1:17" x14ac:dyDescent="0.25">
      <c r="A28" s="6">
        <f>A27+1</f>
        <v>118</v>
      </c>
      <c r="B28" s="293">
        <v>569</v>
      </c>
      <c r="C28" s="18" t="s">
        <v>1725</v>
      </c>
      <c r="D28" s="664">
        <v>40863.4</v>
      </c>
      <c r="E28" s="664">
        <v>827184.90999999992</v>
      </c>
      <c r="F28" s="663">
        <f>D28+E28</f>
        <v>868048.30999999994</v>
      </c>
      <c r="G28" s="664"/>
      <c r="H28" s="664"/>
      <c r="I28" s="663">
        <f>G28+H28</f>
        <v>0</v>
      </c>
      <c r="J28" s="663">
        <f>D28+G28</f>
        <v>40863.4</v>
      </c>
      <c r="K28" s="663">
        <f>E28+H28</f>
        <v>827184.90999999992</v>
      </c>
      <c r="L28" s="663">
        <f>J28+K28</f>
        <v>868048.30999999994</v>
      </c>
      <c r="M28" s="662">
        <f>'24-Allocators'!$C$37</f>
        <v>0.94980219495639873</v>
      </c>
      <c r="N28" s="661">
        <f>J28*M28</f>
        <v>38812.147013381305</v>
      </c>
      <c r="O28" s="661">
        <f>K28*M28</f>
        <v>785662.04315281101</v>
      </c>
      <c r="P28" s="661">
        <f>N28+O28</f>
        <v>824474.19016619236</v>
      </c>
      <c r="Q28" s="6">
        <f>A28</f>
        <v>118</v>
      </c>
    </row>
    <row r="29" spans="1:17" x14ac:dyDescent="0.25">
      <c r="A29" s="6">
        <f>A28+1</f>
        <v>119</v>
      </c>
      <c r="B29" s="293">
        <f>B28+0.1</f>
        <v>569.1</v>
      </c>
      <c r="C29" s="18" t="s">
        <v>1724</v>
      </c>
      <c r="D29" s="664"/>
      <c r="E29" s="664"/>
      <c r="F29" s="663">
        <f>D29+E29</f>
        <v>0</v>
      </c>
      <c r="G29" s="664"/>
      <c r="H29" s="664"/>
      <c r="I29" s="663">
        <f>G29+H29</f>
        <v>0</v>
      </c>
      <c r="J29" s="663">
        <f>D29+G29</f>
        <v>0</v>
      </c>
      <c r="K29" s="663">
        <f>E29+H29</f>
        <v>0</v>
      </c>
      <c r="L29" s="663">
        <f>J29+K29</f>
        <v>0</v>
      </c>
      <c r="M29" s="662">
        <f>'24-Allocators'!$C$37</f>
        <v>0.94980219495639873</v>
      </c>
      <c r="N29" s="661">
        <f>J29*M29</f>
        <v>0</v>
      </c>
      <c r="O29" s="661">
        <f>K29*M29</f>
        <v>0</v>
      </c>
      <c r="P29" s="661">
        <f>N29+O29</f>
        <v>0</v>
      </c>
      <c r="Q29" s="6">
        <f>A29</f>
        <v>119</v>
      </c>
    </row>
    <row r="30" spans="1:17" x14ac:dyDescent="0.25">
      <c r="A30" s="6">
        <f>A29+1</f>
        <v>120</v>
      </c>
      <c r="B30" s="293">
        <f>B29+0.1</f>
        <v>569.20000000000005</v>
      </c>
      <c r="C30" s="18" t="s">
        <v>1723</v>
      </c>
      <c r="D30" s="664"/>
      <c r="E30" s="664"/>
      <c r="F30" s="663">
        <f>D30+E30</f>
        <v>0</v>
      </c>
      <c r="G30" s="664"/>
      <c r="H30" s="664"/>
      <c r="I30" s="663">
        <f>G30+H30</f>
        <v>0</v>
      </c>
      <c r="J30" s="663">
        <f>D30+G30</f>
        <v>0</v>
      </c>
      <c r="K30" s="663">
        <f>E30+H30</f>
        <v>0</v>
      </c>
      <c r="L30" s="663">
        <f>J30+K30</f>
        <v>0</v>
      </c>
      <c r="M30" s="662">
        <f>'24-Allocators'!$C$37</f>
        <v>0.94980219495639873</v>
      </c>
      <c r="N30" s="661">
        <f>J30*M30</f>
        <v>0</v>
      </c>
      <c r="O30" s="661">
        <f>K30*M30</f>
        <v>0</v>
      </c>
      <c r="P30" s="661">
        <f>N30+O30</f>
        <v>0</v>
      </c>
      <c r="Q30" s="6">
        <f>A30</f>
        <v>120</v>
      </c>
    </row>
    <row r="31" spans="1:17" ht="30" x14ac:dyDescent="0.25">
      <c r="A31" s="6">
        <f>A30+1</f>
        <v>121</v>
      </c>
      <c r="B31" s="293">
        <f>B30+0.1</f>
        <v>569.30000000000007</v>
      </c>
      <c r="C31" s="18" t="s">
        <v>1722</v>
      </c>
      <c r="D31" s="664"/>
      <c r="E31" s="664"/>
      <c r="F31" s="663">
        <f>D31+E31</f>
        <v>0</v>
      </c>
      <c r="G31" s="664"/>
      <c r="H31" s="664"/>
      <c r="I31" s="663">
        <f>G31+H31</f>
        <v>0</v>
      </c>
      <c r="J31" s="663">
        <f>D31+G31</f>
        <v>0</v>
      </c>
      <c r="K31" s="663">
        <f>E31+H31</f>
        <v>0</v>
      </c>
      <c r="L31" s="663">
        <f>J31+K31</f>
        <v>0</v>
      </c>
      <c r="M31" s="662">
        <f>'24-Allocators'!$C$37</f>
        <v>0.94980219495639873</v>
      </c>
      <c r="N31" s="661">
        <f>J31*M31</f>
        <v>0</v>
      </c>
      <c r="O31" s="661">
        <f>K31*M31</f>
        <v>0</v>
      </c>
      <c r="P31" s="661">
        <f>N31+O31</f>
        <v>0</v>
      </c>
      <c r="Q31" s="6">
        <f>A31</f>
        <v>121</v>
      </c>
    </row>
    <row r="32" spans="1:17" ht="30" x14ac:dyDescent="0.25">
      <c r="A32" s="6">
        <f>A31+1</f>
        <v>122</v>
      </c>
      <c r="B32" s="293">
        <f>B31+0.1</f>
        <v>569.40000000000009</v>
      </c>
      <c r="C32" s="18" t="s">
        <v>1721</v>
      </c>
      <c r="D32" s="664"/>
      <c r="E32" s="664"/>
      <c r="F32" s="663">
        <f>D32+E32</f>
        <v>0</v>
      </c>
      <c r="G32" s="664"/>
      <c r="H32" s="664"/>
      <c r="I32" s="663">
        <f>G32+H32</f>
        <v>0</v>
      </c>
      <c r="J32" s="663">
        <f>D32+G32</f>
        <v>0</v>
      </c>
      <c r="K32" s="663">
        <f>E32+H32</f>
        <v>0</v>
      </c>
      <c r="L32" s="663">
        <f>J32+K32</f>
        <v>0</v>
      </c>
      <c r="M32" s="662">
        <f>'24-Allocators'!$C$37</f>
        <v>0.94980219495639873</v>
      </c>
      <c r="N32" s="661">
        <f>J32*M32</f>
        <v>0</v>
      </c>
      <c r="O32" s="661">
        <f>K32*M32</f>
        <v>0</v>
      </c>
      <c r="P32" s="661">
        <f>N32+O32</f>
        <v>0</v>
      </c>
      <c r="Q32" s="6">
        <f>A32</f>
        <v>122</v>
      </c>
    </row>
    <row r="33" spans="1:17" x14ac:dyDescent="0.25">
      <c r="A33" s="6">
        <f>A32+1</f>
        <v>123</v>
      </c>
      <c r="B33" s="293">
        <v>570</v>
      </c>
      <c r="C33" s="18" t="s">
        <v>1720</v>
      </c>
      <c r="D33" s="664">
        <v>22049084.969999999</v>
      </c>
      <c r="E33" s="664">
        <v>28276931.920000002</v>
      </c>
      <c r="F33" s="663">
        <f>D33+E33</f>
        <v>50326016.890000001</v>
      </c>
      <c r="G33" s="664">
        <v>42196.56</v>
      </c>
      <c r="H33" s="664">
        <v>-19069.859999999997</v>
      </c>
      <c r="I33" s="663">
        <f>G33+H33</f>
        <v>23126.7</v>
      </c>
      <c r="J33" s="663">
        <f>D33+G33</f>
        <v>22091281.529999997</v>
      </c>
      <c r="K33" s="663">
        <f>E33+H33</f>
        <v>28257862.060000002</v>
      </c>
      <c r="L33" s="663">
        <f>J33+K33</f>
        <v>50349143.590000004</v>
      </c>
      <c r="M33" s="662">
        <f>'24-Allocators'!$C$37</f>
        <v>0.94980219495639873</v>
      </c>
      <c r="N33" s="661">
        <f>J33*M33</f>
        <v>20982347.686593749</v>
      </c>
      <c r="O33" s="661">
        <f>K33*M33</f>
        <v>26839379.409363147</v>
      </c>
      <c r="P33" s="661">
        <f>N33+O33</f>
        <v>47821727.095956892</v>
      </c>
      <c r="Q33" s="6">
        <f>A33</f>
        <v>123</v>
      </c>
    </row>
    <row r="34" spans="1:17" ht="30" x14ac:dyDescent="0.25">
      <c r="A34" s="6">
        <f>A33+1</f>
        <v>124</v>
      </c>
      <c r="B34" s="293">
        <f>B33+0.1</f>
        <v>570.1</v>
      </c>
      <c r="C34" s="18" t="s">
        <v>1719</v>
      </c>
      <c r="D34" s="664"/>
      <c r="E34" s="664"/>
      <c r="F34" s="663">
        <f>D34+E34</f>
        <v>0</v>
      </c>
      <c r="G34" s="664"/>
      <c r="H34" s="664"/>
      <c r="I34" s="663">
        <f>G34+H34</f>
        <v>0</v>
      </c>
      <c r="J34" s="663">
        <f>D34+G34</f>
        <v>0</v>
      </c>
      <c r="K34" s="663">
        <f>E34+H34</f>
        <v>0</v>
      </c>
      <c r="L34" s="663">
        <f>J34+K34</f>
        <v>0</v>
      </c>
      <c r="M34" s="662">
        <f>'24-Allocators'!$C$37</f>
        <v>0.94980219495639873</v>
      </c>
      <c r="N34" s="661">
        <f>J34*M34</f>
        <v>0</v>
      </c>
      <c r="O34" s="661">
        <f>K34*M34</f>
        <v>0</v>
      </c>
      <c r="P34" s="661">
        <f>N34+O34</f>
        <v>0</v>
      </c>
      <c r="Q34" s="6">
        <f>A34</f>
        <v>124</v>
      </c>
    </row>
    <row r="35" spans="1:17" x14ac:dyDescent="0.25">
      <c r="A35" s="6">
        <f>A34+1</f>
        <v>125</v>
      </c>
      <c r="B35" s="293">
        <v>571</v>
      </c>
      <c r="C35" s="18" t="s">
        <v>1718</v>
      </c>
      <c r="D35" s="664">
        <v>33500499.870000001</v>
      </c>
      <c r="E35" s="664">
        <v>247726071.67999989</v>
      </c>
      <c r="F35" s="663">
        <f>D35+E35</f>
        <v>281226571.54999989</v>
      </c>
      <c r="G35" s="664">
        <v>-12295.57887886203</v>
      </c>
      <c r="H35" s="664">
        <v>-1408146.991121138</v>
      </c>
      <c r="I35" s="663">
        <f>G35+H35</f>
        <v>-1420442.57</v>
      </c>
      <c r="J35" s="663">
        <f>D35+G35</f>
        <v>33488204.29112114</v>
      </c>
      <c r="K35" s="663">
        <f>E35+H35</f>
        <v>246317924.68887874</v>
      </c>
      <c r="L35" s="663">
        <f>J35+K35</f>
        <v>279806128.9799999</v>
      </c>
      <c r="M35" s="662">
        <f>'24-Allocators'!$C$37</f>
        <v>0.94980219495639873</v>
      </c>
      <c r="N35" s="661">
        <f>J35*M35</f>
        <v>31807169.940855149</v>
      </c>
      <c r="O35" s="661">
        <f>K35*M35</f>
        <v>233953305.52660194</v>
      </c>
      <c r="P35" s="661">
        <f>N35+O35</f>
        <v>265760475.46745709</v>
      </c>
      <c r="Q35" s="6">
        <f>A35</f>
        <v>125</v>
      </c>
    </row>
    <row r="36" spans="1:17" x14ac:dyDescent="0.25">
      <c r="A36" s="6">
        <f>A35+1</f>
        <v>126</v>
      </c>
      <c r="B36" s="293">
        <v>572</v>
      </c>
      <c r="C36" s="18" t="s">
        <v>1717</v>
      </c>
      <c r="D36" s="664">
        <v>1273366.8600000001</v>
      </c>
      <c r="E36" s="664">
        <v>985580.7</v>
      </c>
      <c r="F36" s="663">
        <f>D36+E36</f>
        <v>2258947.56</v>
      </c>
      <c r="G36" s="664">
        <v>2.4299999999999997</v>
      </c>
      <c r="H36" s="664">
        <v>-2.4299999999999997</v>
      </c>
      <c r="I36" s="663">
        <f>G36+H36</f>
        <v>0</v>
      </c>
      <c r="J36" s="663">
        <f>D36+G36</f>
        <v>1273369.29</v>
      </c>
      <c r="K36" s="663">
        <f>E36+H36</f>
        <v>985578.2699999999</v>
      </c>
      <c r="L36" s="663">
        <f>J36+K36</f>
        <v>2258947.56</v>
      </c>
      <c r="M36" s="662">
        <f>'24-Allocators'!$C$37</f>
        <v>0.94980219495639873</v>
      </c>
      <c r="N36" s="661">
        <f>J36*M36</f>
        <v>1209448.9466320712</v>
      </c>
      <c r="O36" s="661">
        <f>K36*M36</f>
        <v>936104.40414733009</v>
      </c>
      <c r="P36" s="661">
        <f>N36+O36</f>
        <v>2145553.3507794011</v>
      </c>
      <c r="Q36" s="6">
        <f>A36</f>
        <v>126</v>
      </c>
    </row>
    <row r="37" spans="1:17" ht="30" x14ac:dyDescent="0.25">
      <c r="A37" s="6">
        <f>A36+1</f>
        <v>127</v>
      </c>
      <c r="B37" s="293">
        <v>573</v>
      </c>
      <c r="C37" s="18" t="s">
        <v>1716</v>
      </c>
      <c r="D37" s="664">
        <v>44946.020000000004</v>
      </c>
      <c r="E37" s="664">
        <v>419768.23999999993</v>
      </c>
      <c r="F37" s="663">
        <f>D37+E37</f>
        <v>464714.25999999995</v>
      </c>
      <c r="G37" s="664">
        <v>-6638.12</v>
      </c>
      <c r="H37" s="664">
        <v>71488.070000000022</v>
      </c>
      <c r="I37" s="663">
        <f>G37+H37</f>
        <v>64849.950000000019</v>
      </c>
      <c r="J37" s="663">
        <f>D37+G37</f>
        <v>38307.9</v>
      </c>
      <c r="K37" s="663">
        <f>E37+H37</f>
        <v>491256.30999999994</v>
      </c>
      <c r="L37" s="663">
        <f>J37+K37</f>
        <v>529564.21</v>
      </c>
      <c r="M37" s="662">
        <f>'24-Allocators'!$C$37</f>
        <v>0.94980219495639873</v>
      </c>
      <c r="N37" s="661">
        <f>J37*M37</f>
        <v>36384.927504170228</v>
      </c>
      <c r="O37" s="661">
        <f>K37*M37</f>
        <v>466596.321524181</v>
      </c>
      <c r="P37" s="661">
        <f>N37+O37</f>
        <v>502981.24902835122</v>
      </c>
      <c r="Q37" s="6">
        <f>A37</f>
        <v>127</v>
      </c>
    </row>
    <row r="38" spans="1:17" x14ac:dyDescent="0.25">
      <c r="C38" s="17"/>
      <c r="D38" s="658"/>
      <c r="E38" s="658"/>
      <c r="F38" s="659"/>
      <c r="G38" s="660"/>
      <c r="H38" s="660"/>
      <c r="I38" s="658"/>
      <c r="J38" s="658"/>
      <c r="K38" s="658"/>
      <c r="L38" s="658"/>
      <c r="M38" s="6"/>
    </row>
    <row r="39" spans="1:17" x14ac:dyDescent="0.25">
      <c r="C39" s="17"/>
      <c r="D39" s="658"/>
      <c r="E39" s="658"/>
      <c r="F39" s="659"/>
      <c r="G39" s="80"/>
      <c r="H39" s="80"/>
      <c r="I39" s="658"/>
      <c r="J39" s="658"/>
      <c r="K39" s="658"/>
      <c r="L39" s="658"/>
      <c r="M39" s="6"/>
    </row>
    <row r="40" spans="1:17" x14ac:dyDescent="0.25">
      <c r="C40" s="17"/>
      <c r="D40" s="658"/>
      <c r="E40" s="658"/>
      <c r="F40" s="659"/>
      <c r="G40" s="76"/>
      <c r="H40" s="76"/>
      <c r="I40" s="76"/>
      <c r="J40" s="658"/>
      <c r="K40" s="658"/>
      <c r="L40" s="658"/>
      <c r="M40" s="6"/>
    </row>
    <row r="41" spans="1:17" x14ac:dyDescent="0.25">
      <c r="B41" s="27" t="s">
        <v>148</v>
      </c>
      <c r="C41" s="27"/>
      <c r="D41" s="27"/>
      <c r="E41" s="27"/>
      <c r="F41" s="27"/>
      <c r="G41" s="27"/>
      <c r="H41" s="27"/>
      <c r="I41" s="27"/>
      <c r="J41" s="27"/>
      <c r="K41" s="27"/>
      <c r="L41" s="27"/>
    </row>
    <row r="42" spans="1:17" x14ac:dyDescent="0.25">
      <c r="B42" s="657" t="s">
        <v>1715</v>
      </c>
      <c r="C42" s="657"/>
      <c r="D42" s="657"/>
      <c r="E42" s="657"/>
      <c r="F42" s="657"/>
      <c r="G42" s="657"/>
      <c r="H42" s="657"/>
      <c r="I42" s="657"/>
      <c r="J42" s="657"/>
      <c r="K42" s="657"/>
      <c r="L42" s="657"/>
    </row>
    <row r="43" spans="1:17" x14ac:dyDescent="0.25">
      <c r="B43" s="656" t="s">
        <v>1714</v>
      </c>
      <c r="C43" s="656"/>
      <c r="D43" s="656"/>
      <c r="E43" s="656"/>
      <c r="F43" s="656"/>
      <c r="G43" s="656"/>
      <c r="H43" s="656"/>
      <c r="I43" s="656"/>
      <c r="J43" s="656"/>
      <c r="K43" s="656"/>
      <c r="L43" s="656"/>
    </row>
    <row r="44" spans="1:17" x14ac:dyDescent="0.25">
      <c r="B44" s="655" t="s">
        <v>1713</v>
      </c>
      <c r="C44" s="655"/>
      <c r="D44" s="655"/>
      <c r="E44" s="655"/>
      <c r="F44" s="655"/>
      <c r="G44" s="655"/>
      <c r="H44" s="655"/>
      <c r="I44" s="655"/>
      <c r="J44" s="655"/>
      <c r="K44" s="655"/>
      <c r="L44" s="655"/>
    </row>
    <row r="45" spans="1:17" x14ac:dyDescent="0.25">
      <c r="B45" s="655"/>
      <c r="C45" s="655"/>
      <c r="D45" s="655"/>
      <c r="E45" s="655"/>
      <c r="F45" s="655"/>
      <c r="G45" s="655"/>
      <c r="H45" s="655"/>
      <c r="I45" s="655"/>
      <c r="J45" s="655"/>
      <c r="K45" s="655"/>
      <c r="L45" s="655"/>
    </row>
    <row r="46" spans="1:17" x14ac:dyDescent="0.25">
      <c r="B46" t="s">
        <v>1712</v>
      </c>
    </row>
  </sheetData>
  <mergeCells count="4">
    <mergeCell ref="B44:L45"/>
    <mergeCell ref="B43:L43"/>
    <mergeCell ref="B42:L42"/>
    <mergeCell ref="B41:L41"/>
  </mergeCells>
  <printOptions horizontalCentered="1"/>
  <pageMargins left="1" right="1" top="1" bottom="1" header="0.5" footer="0.5"/>
  <pageSetup scale="38"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6C2186-9BED-4CF3-ADF6-C45E34A357A9}">
  <sheetPr>
    <tabColor theme="7" tint="0.39997558519241921"/>
    <pageSetUpPr fitToPage="1"/>
  </sheetPr>
  <dimension ref="A1:AB88"/>
  <sheetViews>
    <sheetView view="pageBreakPreview" zoomScaleNormal="70" zoomScaleSheetLayoutView="100" zoomScalePageLayoutView="55" workbookViewId="0">
      <selection activeCell="X117" activeCellId="1" sqref="X27:X30 X117"/>
    </sheetView>
  </sheetViews>
  <sheetFormatPr defaultColWidth="9.28515625" defaultRowHeight="15" x14ac:dyDescent="0.25"/>
  <cols>
    <col min="1" max="1" width="7.28515625" style="141" bestFit="1" customWidth="1"/>
    <col min="2" max="2" width="2.7109375" style="141" customWidth="1"/>
    <col min="3" max="3" width="6.7109375" style="141" customWidth="1"/>
    <col min="4" max="4" width="61.7109375" style="141" customWidth="1"/>
    <col min="5" max="5" width="22.42578125" style="141" customWidth="1"/>
    <col min="6" max="6" width="20.7109375" style="141" customWidth="1"/>
    <col min="7" max="7" width="22" style="141" customWidth="1"/>
    <col min="8" max="8" width="22" style="141" bestFit="1" customWidth="1"/>
    <col min="9" max="9" width="23" style="178" customWidth="1"/>
    <col min="10" max="10" width="21.7109375" style="141" customWidth="1"/>
    <col min="11" max="11" width="24.42578125" style="141" customWidth="1"/>
    <col min="12" max="12" width="18.7109375" style="141" customWidth="1"/>
    <col min="13" max="14" width="20" style="141" customWidth="1"/>
    <col min="15" max="15" width="7.28515625" style="141" bestFit="1" customWidth="1"/>
    <col min="16" max="16" width="10.7109375" style="141" bestFit="1" customWidth="1"/>
    <col min="17" max="16384" width="9.28515625" style="141"/>
  </cols>
  <sheetData>
    <row r="1" spans="1:28" x14ac:dyDescent="0.25">
      <c r="A1" s="146"/>
      <c r="B1" s="146" t="s">
        <v>26</v>
      </c>
      <c r="N1" s="68" t="s">
        <v>1884</v>
      </c>
      <c r="O1" s="146"/>
    </row>
    <row r="2" spans="1:28" x14ac:dyDescent="0.25">
      <c r="A2" s="146"/>
      <c r="B2" s="764" t="s">
        <v>1883</v>
      </c>
      <c r="C2" s="183"/>
      <c r="D2" s="183"/>
      <c r="K2" s="145"/>
      <c r="L2" s="298"/>
      <c r="O2" s="146"/>
    </row>
    <row r="3" spans="1:28" x14ac:dyDescent="0.25">
      <c r="A3" s="146"/>
      <c r="K3" s="298"/>
      <c r="L3" s="298"/>
      <c r="O3" s="146"/>
    </row>
    <row r="4" spans="1:28" x14ac:dyDescent="0.25">
      <c r="A4" s="179" t="s">
        <v>1269</v>
      </c>
      <c r="K4" s="298"/>
      <c r="L4" s="298"/>
      <c r="O4" s="179" t="s">
        <v>1269</v>
      </c>
    </row>
    <row r="5" spans="1:28" x14ac:dyDescent="0.25">
      <c r="A5" s="145">
        <v>100</v>
      </c>
      <c r="C5" s="146" t="s">
        <v>1882</v>
      </c>
      <c r="E5" s="180" t="s">
        <v>530</v>
      </c>
      <c r="F5" s="180" t="s">
        <v>529</v>
      </c>
      <c r="G5" s="180" t="s">
        <v>528</v>
      </c>
      <c r="H5" s="180" t="s">
        <v>527</v>
      </c>
      <c r="I5" s="180" t="s">
        <v>1881</v>
      </c>
      <c r="J5" s="179" t="s">
        <v>551</v>
      </c>
      <c r="K5" s="179" t="s">
        <v>1880</v>
      </c>
      <c r="L5" s="179"/>
      <c r="O5" s="145">
        <f>A5</f>
        <v>100</v>
      </c>
    </row>
    <row r="6" spans="1:28" x14ac:dyDescent="0.25">
      <c r="A6" s="145">
        <f>A5+1</f>
        <v>101</v>
      </c>
      <c r="G6" s="697" t="s">
        <v>1804</v>
      </c>
      <c r="J6" s="697" t="s">
        <v>1333</v>
      </c>
      <c r="O6" s="145">
        <f>A6</f>
        <v>101</v>
      </c>
    </row>
    <row r="7" spans="1:28" x14ac:dyDescent="0.25">
      <c r="A7" s="145">
        <f>A6+1</f>
        <v>102</v>
      </c>
      <c r="E7" s="145" t="s">
        <v>829</v>
      </c>
      <c r="F7" s="145" t="s">
        <v>1878</v>
      </c>
      <c r="G7" s="145" t="s">
        <v>1879</v>
      </c>
      <c r="H7" s="145" t="s">
        <v>1878</v>
      </c>
      <c r="I7" s="145" t="s">
        <v>1877</v>
      </c>
      <c r="J7" s="145" t="s">
        <v>1877</v>
      </c>
      <c r="K7" s="145" t="s">
        <v>1876</v>
      </c>
      <c r="L7" s="145"/>
      <c r="O7" s="145">
        <f>A7</f>
        <v>102</v>
      </c>
    </row>
    <row r="8" spans="1:28" x14ac:dyDescent="0.25">
      <c r="A8" s="145">
        <f>A7+1</f>
        <v>103</v>
      </c>
      <c r="B8" s="179"/>
      <c r="C8" s="179" t="s">
        <v>1875</v>
      </c>
      <c r="D8" s="179" t="s">
        <v>72</v>
      </c>
      <c r="E8" s="179" t="s">
        <v>787</v>
      </c>
      <c r="F8" s="179" t="s">
        <v>160</v>
      </c>
      <c r="G8" s="179" t="s">
        <v>787</v>
      </c>
      <c r="H8" s="179" t="s">
        <v>160</v>
      </c>
      <c r="I8" s="179" t="s">
        <v>787</v>
      </c>
      <c r="J8" s="179" t="s">
        <v>1874</v>
      </c>
      <c r="K8" s="179" t="s">
        <v>202</v>
      </c>
      <c r="L8" s="179" t="s">
        <v>786</v>
      </c>
      <c r="O8" s="145">
        <f>A8</f>
        <v>103</v>
      </c>
      <c r="P8" s="179"/>
      <c r="Q8" s="179"/>
      <c r="R8" s="179"/>
      <c r="S8" s="179"/>
      <c r="T8" s="179"/>
      <c r="U8" s="179"/>
      <c r="V8" s="179"/>
      <c r="W8" s="179"/>
      <c r="X8" s="179"/>
      <c r="Y8" s="179"/>
      <c r="Z8" s="179"/>
      <c r="AA8" s="179"/>
      <c r="AB8" s="179"/>
    </row>
    <row r="9" spans="1:28" x14ac:dyDescent="0.25">
      <c r="A9" s="145">
        <f>A8+1</f>
        <v>104</v>
      </c>
      <c r="C9" s="298">
        <v>920</v>
      </c>
      <c r="D9" s="141" t="s">
        <v>1786</v>
      </c>
      <c r="E9" s="750">
        <v>307671632</v>
      </c>
      <c r="F9" s="298" t="s">
        <v>1873</v>
      </c>
      <c r="G9" s="750"/>
      <c r="H9" s="298" t="s">
        <v>1872</v>
      </c>
      <c r="I9" s="743">
        <f>E9+G9</f>
        <v>307671632</v>
      </c>
      <c r="J9" s="750">
        <v>24999772.182621215</v>
      </c>
      <c r="K9" s="743">
        <f>I9-J9</f>
        <v>282671859.81737876</v>
      </c>
      <c r="L9" s="141" t="s">
        <v>1871</v>
      </c>
      <c r="O9" s="145">
        <f>A9</f>
        <v>104</v>
      </c>
    </row>
    <row r="10" spans="1:28" x14ac:dyDescent="0.25">
      <c r="A10" s="145">
        <f>A9+1</f>
        <v>105</v>
      </c>
      <c r="C10" s="298">
        <v>921</v>
      </c>
      <c r="D10" s="141" t="s">
        <v>1785</v>
      </c>
      <c r="E10" s="750">
        <v>91699147</v>
      </c>
      <c r="F10" s="298" t="s">
        <v>1870</v>
      </c>
      <c r="G10" s="750"/>
      <c r="H10" s="298" t="s">
        <v>1869</v>
      </c>
      <c r="I10" s="743">
        <f>E10+G10</f>
        <v>91699147</v>
      </c>
      <c r="J10" s="750">
        <v>39865724.729999967</v>
      </c>
      <c r="K10" s="743">
        <f>I10-J10</f>
        <v>51833422.270000033</v>
      </c>
      <c r="L10" s="141" t="s">
        <v>1868</v>
      </c>
      <c r="O10" s="145">
        <f>A10</f>
        <v>105</v>
      </c>
    </row>
    <row r="11" spans="1:28" x14ac:dyDescent="0.25">
      <c r="A11" s="145">
        <f>A10+1</f>
        <v>106</v>
      </c>
      <c r="C11" s="298">
        <v>922</v>
      </c>
      <c r="D11" s="141" t="s">
        <v>1784</v>
      </c>
      <c r="E11" s="750">
        <v>-82886864</v>
      </c>
      <c r="F11" s="298" t="s">
        <v>1867</v>
      </c>
      <c r="G11" s="750"/>
      <c r="H11" s="298" t="s">
        <v>1866</v>
      </c>
      <c r="I11" s="743">
        <f>E11+G11</f>
        <v>-82886864</v>
      </c>
      <c r="J11" s="750">
        <v>0</v>
      </c>
      <c r="K11" s="743">
        <f>I11-J11</f>
        <v>-82886864</v>
      </c>
      <c r="L11" s="141" t="s">
        <v>1865</v>
      </c>
      <c r="O11" s="145">
        <f>A11</f>
        <v>106</v>
      </c>
    </row>
    <row r="12" spans="1:28" x14ac:dyDescent="0.25">
      <c r="A12" s="145">
        <f>A11+1</f>
        <v>107</v>
      </c>
      <c r="B12" s="145"/>
      <c r="C12" s="298">
        <v>923</v>
      </c>
      <c r="D12" s="141" t="s">
        <v>1783</v>
      </c>
      <c r="E12" s="750">
        <v>497380727</v>
      </c>
      <c r="F12" s="298" t="s">
        <v>1864</v>
      </c>
      <c r="G12" s="750"/>
      <c r="H12" s="298" t="s">
        <v>1863</v>
      </c>
      <c r="I12" s="743">
        <f>E12+G12</f>
        <v>497380727</v>
      </c>
      <c r="J12" s="763">
        <v>238728097.5344815</v>
      </c>
      <c r="K12" s="763">
        <f>I12-J12</f>
        <v>258652629.4655185</v>
      </c>
      <c r="L12" s="141" t="s">
        <v>1862</v>
      </c>
      <c r="O12" s="145">
        <f>A12</f>
        <v>107</v>
      </c>
    </row>
    <row r="13" spans="1:28" x14ac:dyDescent="0.25">
      <c r="A13" s="145">
        <f>A12+1</f>
        <v>108</v>
      </c>
      <c r="B13" s="145"/>
      <c r="C13" s="298">
        <v>924</v>
      </c>
      <c r="D13" s="141" t="s">
        <v>1256</v>
      </c>
      <c r="E13" s="750">
        <v>7948063</v>
      </c>
      <c r="F13" s="298" t="s">
        <v>1861</v>
      </c>
      <c r="G13" s="750"/>
      <c r="H13" s="298" t="s">
        <v>1860</v>
      </c>
      <c r="I13" s="743">
        <f>E13+G13</f>
        <v>7948063</v>
      </c>
      <c r="J13" s="750">
        <v>-9420565.1031730473</v>
      </c>
      <c r="K13" s="743">
        <f>I13-J13</f>
        <v>17368628.103173047</v>
      </c>
      <c r="L13" s="141" t="s">
        <v>1859</v>
      </c>
      <c r="O13" s="145">
        <f>A13</f>
        <v>108</v>
      </c>
    </row>
    <row r="14" spans="1:28" x14ac:dyDescent="0.25">
      <c r="A14" s="145">
        <f>A13+1</f>
        <v>109</v>
      </c>
      <c r="B14" s="145"/>
      <c r="C14" s="298">
        <v>925</v>
      </c>
      <c r="D14" s="141" t="s">
        <v>1417</v>
      </c>
      <c r="E14" s="750">
        <v>1198782625</v>
      </c>
      <c r="F14" s="298" t="s">
        <v>1858</v>
      </c>
      <c r="G14" s="750"/>
      <c r="H14" s="298" t="s">
        <v>1857</v>
      </c>
      <c r="I14" s="743">
        <f>E14+G14</f>
        <v>1198782625</v>
      </c>
      <c r="J14" s="763">
        <v>277983547.44752133</v>
      </c>
      <c r="K14" s="763">
        <f>I14-J14</f>
        <v>920799077.55247867</v>
      </c>
      <c r="L14" s="141" t="s">
        <v>1856</v>
      </c>
      <c r="O14" s="145">
        <f>A14</f>
        <v>109</v>
      </c>
    </row>
    <row r="15" spans="1:28" x14ac:dyDescent="0.25">
      <c r="A15" s="145">
        <f>A14+1</f>
        <v>110</v>
      </c>
      <c r="B15" s="145"/>
      <c r="C15" s="298">
        <v>926</v>
      </c>
      <c r="D15" s="141" t="s">
        <v>1782</v>
      </c>
      <c r="E15" s="750">
        <v>336845887</v>
      </c>
      <c r="F15" s="298" t="s">
        <v>1855</v>
      </c>
      <c r="G15" s="750"/>
      <c r="H15" s="298" t="s">
        <v>1854</v>
      </c>
      <c r="I15" s="743">
        <f>E15+G15</f>
        <v>336845887</v>
      </c>
      <c r="J15" s="750">
        <v>4574997.1171287652</v>
      </c>
      <c r="K15" s="743">
        <f>I15-J15</f>
        <v>332270889.88287121</v>
      </c>
      <c r="L15" s="141" t="s">
        <v>1853</v>
      </c>
      <c r="O15" s="145">
        <f>A15</f>
        <v>110</v>
      </c>
    </row>
    <row r="16" spans="1:28" x14ac:dyDescent="0.25">
      <c r="A16" s="145">
        <f>A15+1</f>
        <v>111</v>
      </c>
      <c r="B16" s="145"/>
      <c r="C16" s="298">
        <v>927</v>
      </c>
      <c r="D16" s="141" t="s">
        <v>1781</v>
      </c>
      <c r="E16" s="750">
        <v>99830022</v>
      </c>
      <c r="F16" s="298" t="s">
        <v>1852</v>
      </c>
      <c r="G16" s="750"/>
      <c r="H16" s="298" t="s">
        <v>1851</v>
      </c>
      <c r="I16" s="743">
        <f>E16+G16</f>
        <v>99830022</v>
      </c>
      <c r="J16" s="750">
        <v>99830022.239999995</v>
      </c>
      <c r="K16" s="743">
        <f>I16-J16</f>
        <v>-0.23999999463558197</v>
      </c>
      <c r="L16" s="141" t="s">
        <v>1850</v>
      </c>
      <c r="O16" s="145">
        <f>A16</f>
        <v>111</v>
      </c>
    </row>
    <row r="17" spans="1:15" x14ac:dyDescent="0.25">
      <c r="A17" s="145">
        <f>A16+1</f>
        <v>112</v>
      </c>
      <c r="B17" s="145"/>
      <c r="C17" s="298">
        <v>928</v>
      </c>
      <c r="D17" s="141" t="s">
        <v>1780</v>
      </c>
      <c r="E17" s="750">
        <v>0</v>
      </c>
      <c r="F17" s="298" t="s">
        <v>1849</v>
      </c>
      <c r="G17" s="750"/>
      <c r="H17" s="298" t="s">
        <v>1848</v>
      </c>
      <c r="I17" s="743">
        <f>E17+G17</f>
        <v>0</v>
      </c>
      <c r="J17" s="750">
        <v>0</v>
      </c>
      <c r="K17" s="743">
        <f>I17-J17</f>
        <v>0</v>
      </c>
      <c r="L17" s="146" t="s">
        <v>1332</v>
      </c>
      <c r="O17" s="145">
        <f>A17</f>
        <v>112</v>
      </c>
    </row>
    <row r="18" spans="1:15" x14ac:dyDescent="0.25">
      <c r="A18" s="145">
        <f>A17+1</f>
        <v>113</v>
      </c>
      <c r="B18" s="145"/>
      <c r="C18" s="298">
        <v>929</v>
      </c>
      <c r="D18" s="141" t="s">
        <v>1779</v>
      </c>
      <c r="E18" s="750">
        <v>0</v>
      </c>
      <c r="F18" s="298" t="s">
        <v>1847</v>
      </c>
      <c r="G18" s="750"/>
      <c r="H18" s="298" t="s">
        <v>1846</v>
      </c>
      <c r="I18" s="743">
        <f>E18+G18</f>
        <v>0</v>
      </c>
      <c r="J18" s="750">
        <v>0</v>
      </c>
      <c r="K18" s="743">
        <f>I18-J18</f>
        <v>0</v>
      </c>
      <c r="L18" s="146" t="s">
        <v>1332</v>
      </c>
      <c r="O18" s="145">
        <f>A18</f>
        <v>113</v>
      </c>
    </row>
    <row r="19" spans="1:15" x14ac:dyDescent="0.25">
      <c r="A19" s="145">
        <f>A18+1</f>
        <v>114</v>
      </c>
      <c r="B19" s="145"/>
      <c r="C19" s="298">
        <v>930.1</v>
      </c>
      <c r="D19" s="141" t="s">
        <v>1778</v>
      </c>
      <c r="E19" s="750">
        <v>0</v>
      </c>
      <c r="F19" s="298" t="s">
        <v>1845</v>
      </c>
      <c r="G19" s="750"/>
      <c r="H19" s="298" t="s">
        <v>1844</v>
      </c>
      <c r="I19" s="743">
        <f>E19+G19</f>
        <v>0</v>
      </c>
      <c r="J19" s="750">
        <v>0</v>
      </c>
      <c r="K19" s="743">
        <f>I19-J19</f>
        <v>0</v>
      </c>
      <c r="L19" s="141" t="s">
        <v>1841</v>
      </c>
      <c r="O19" s="145">
        <f>A19</f>
        <v>114</v>
      </c>
    </row>
    <row r="20" spans="1:15" x14ac:dyDescent="0.25">
      <c r="A20" s="145">
        <f>A19+1</f>
        <v>115</v>
      </c>
      <c r="B20" s="145"/>
      <c r="C20" s="298">
        <v>930.2</v>
      </c>
      <c r="D20" s="141" t="s">
        <v>1777</v>
      </c>
      <c r="E20" s="750">
        <v>27790938</v>
      </c>
      <c r="F20" s="298" t="s">
        <v>1843</v>
      </c>
      <c r="G20" s="750"/>
      <c r="H20" s="298" t="s">
        <v>1842</v>
      </c>
      <c r="I20" s="743">
        <f>E20+G20</f>
        <v>27790938</v>
      </c>
      <c r="J20" s="750">
        <v>20880320.984682038</v>
      </c>
      <c r="K20" s="743">
        <f>I20-J20</f>
        <v>6910617.0153179616</v>
      </c>
      <c r="L20" s="141" t="s">
        <v>1841</v>
      </c>
      <c r="O20" s="145">
        <f>A20</f>
        <v>115</v>
      </c>
    </row>
    <row r="21" spans="1:15" x14ac:dyDescent="0.25">
      <c r="A21" s="145">
        <f>A20+1</f>
        <v>116</v>
      </c>
      <c r="B21" s="145"/>
      <c r="C21" s="298">
        <v>931</v>
      </c>
      <c r="D21" s="141" t="s">
        <v>1727</v>
      </c>
      <c r="E21" s="750">
        <v>0</v>
      </c>
      <c r="F21" s="298" t="s">
        <v>1840</v>
      </c>
      <c r="G21" s="750"/>
      <c r="H21" s="298" t="s">
        <v>1839</v>
      </c>
      <c r="I21" s="743">
        <f>E21+G21</f>
        <v>0</v>
      </c>
      <c r="J21" s="750">
        <v>0</v>
      </c>
      <c r="K21" s="743">
        <f>I21-J21</f>
        <v>0</v>
      </c>
      <c r="L21" s="146" t="s">
        <v>1332</v>
      </c>
      <c r="O21" s="145">
        <f>A21</f>
        <v>116</v>
      </c>
    </row>
    <row r="22" spans="1:15" x14ac:dyDescent="0.25">
      <c r="A22" s="145">
        <f>A21+1</f>
        <v>117</v>
      </c>
      <c r="B22" s="145"/>
      <c r="C22" s="298">
        <v>935</v>
      </c>
      <c r="D22" s="141" t="s">
        <v>1776</v>
      </c>
      <c r="E22" s="762">
        <v>3482559</v>
      </c>
      <c r="F22" s="298" t="s">
        <v>1838</v>
      </c>
      <c r="G22" s="762"/>
      <c r="H22" s="298" t="s">
        <v>1837</v>
      </c>
      <c r="I22" s="761">
        <f>E22+G22</f>
        <v>3482559</v>
      </c>
      <c r="J22" s="762">
        <v>396835.72999999992</v>
      </c>
      <c r="K22" s="761">
        <f>I22-J22</f>
        <v>3085723.27</v>
      </c>
      <c r="L22" s="141" t="s">
        <v>1836</v>
      </c>
      <c r="O22" s="145">
        <f>A22</f>
        <v>117</v>
      </c>
    </row>
    <row r="23" spans="1:15" s="146" customFormat="1" x14ac:dyDescent="0.25">
      <c r="A23" s="145">
        <f>A22+1</f>
        <v>118</v>
      </c>
      <c r="D23" s="760" t="s">
        <v>1835</v>
      </c>
      <c r="E23" s="725">
        <f>SUM(E9:E22)</f>
        <v>2488544736</v>
      </c>
      <c r="F23" s="298" t="s">
        <v>1834</v>
      </c>
      <c r="G23" s="725">
        <f>SUM(G9:G22)</f>
        <v>0</v>
      </c>
      <c r="H23" s="298" t="s">
        <v>1833</v>
      </c>
      <c r="I23" s="759">
        <f>SUM(I9:I22)</f>
        <v>2488544736</v>
      </c>
      <c r="J23" s="759">
        <f>SUM(J9:J22)</f>
        <v>697838752.86326182</v>
      </c>
      <c r="K23" s="725">
        <f>SUM(K9:K22)</f>
        <v>1790705983.1367381</v>
      </c>
      <c r="O23" s="145">
        <f>A23</f>
        <v>118</v>
      </c>
    </row>
    <row r="24" spans="1:15" x14ac:dyDescent="0.25">
      <c r="A24" s="145"/>
      <c r="I24" s="709"/>
      <c r="O24" s="145"/>
    </row>
    <row r="25" spans="1:15" x14ac:dyDescent="0.25">
      <c r="A25" s="145">
        <v>200</v>
      </c>
      <c r="C25" s="146" t="s">
        <v>1832</v>
      </c>
      <c r="I25" s="709"/>
      <c r="O25" s="145">
        <f>A25</f>
        <v>200</v>
      </c>
    </row>
    <row r="26" spans="1:15" x14ac:dyDescent="0.25">
      <c r="A26" s="145">
        <f>A25+1</f>
        <v>201</v>
      </c>
      <c r="D26" s="745" t="s">
        <v>1831</v>
      </c>
      <c r="E26" s="758"/>
      <c r="F26" s="757" t="s">
        <v>787</v>
      </c>
      <c r="G26" s="757" t="s">
        <v>160</v>
      </c>
      <c r="H26" s="756"/>
      <c r="I26" s="755"/>
      <c r="J26" s="754" t="s">
        <v>1830</v>
      </c>
      <c r="K26" s="753" t="s">
        <v>1829</v>
      </c>
      <c r="O26" s="145">
        <f>A26</f>
        <v>201</v>
      </c>
    </row>
    <row r="27" spans="1:15" x14ac:dyDescent="0.25">
      <c r="A27" s="145">
        <f>A26+1</f>
        <v>202</v>
      </c>
      <c r="D27" s="726"/>
      <c r="E27" s="178" t="s">
        <v>1828</v>
      </c>
      <c r="F27" s="743">
        <f>K23</f>
        <v>1790705983.1367381</v>
      </c>
      <c r="G27" s="142" t="s">
        <v>1827</v>
      </c>
      <c r="H27" s="724"/>
      <c r="I27" s="709"/>
      <c r="J27" s="708">
        <v>1804414883.0031931</v>
      </c>
      <c r="K27" s="707">
        <f>F27-J27</f>
        <v>-13708899.866455078</v>
      </c>
      <c r="O27" s="145">
        <f>A27</f>
        <v>202</v>
      </c>
    </row>
    <row r="28" spans="1:15" x14ac:dyDescent="0.25">
      <c r="A28" s="145">
        <f>A27+1</f>
        <v>203</v>
      </c>
      <c r="D28" s="726"/>
      <c r="E28" s="178" t="s">
        <v>1826</v>
      </c>
      <c r="F28" s="743">
        <f>K13</f>
        <v>17368628.103173047</v>
      </c>
      <c r="G28" s="142" t="s">
        <v>1825</v>
      </c>
      <c r="H28" s="733"/>
      <c r="I28" s="727"/>
      <c r="J28" s="708">
        <v>17368628.103173047</v>
      </c>
      <c r="K28" s="707">
        <f>F28-J28</f>
        <v>0</v>
      </c>
      <c r="O28" s="145">
        <f>A28</f>
        <v>203</v>
      </c>
    </row>
    <row r="29" spans="1:15" x14ac:dyDescent="0.25">
      <c r="A29" s="145">
        <f>A28+1</f>
        <v>204</v>
      </c>
      <c r="D29" s="752"/>
      <c r="E29" s="751" t="s">
        <v>1824</v>
      </c>
      <c r="F29" s="750">
        <v>891903163.06247878</v>
      </c>
      <c r="G29" s="142" t="s">
        <v>1823</v>
      </c>
      <c r="H29" s="733"/>
      <c r="I29" s="727"/>
      <c r="J29" s="708">
        <v>902527225.65119886</v>
      </c>
      <c r="K29" s="707">
        <f>F29-J29</f>
        <v>-10624062.588720083</v>
      </c>
      <c r="O29" s="145">
        <f>A29</f>
        <v>204</v>
      </c>
    </row>
    <row r="30" spans="1:15" x14ac:dyDescent="0.25">
      <c r="A30" s="145">
        <f>A29+1</f>
        <v>205</v>
      </c>
      <c r="D30" s="726"/>
      <c r="E30" s="178" t="s">
        <v>1822</v>
      </c>
      <c r="F30" s="748">
        <f>F27-SUM(F28:F29)</f>
        <v>881434191.97108626</v>
      </c>
      <c r="G30" s="142" t="s">
        <v>1821</v>
      </c>
      <c r="H30" s="724"/>
      <c r="I30" s="709"/>
      <c r="J30" s="708">
        <v>884519029.24882126</v>
      </c>
      <c r="K30" s="707">
        <f>F30-J30</f>
        <v>-3084837.2777349949</v>
      </c>
      <c r="O30" s="145">
        <f>A30</f>
        <v>205</v>
      </c>
    </row>
    <row r="31" spans="1:15" x14ac:dyDescent="0.25">
      <c r="A31" s="145">
        <f>A30+1</f>
        <v>206</v>
      </c>
      <c r="D31" s="739"/>
      <c r="E31" s="692" t="s">
        <v>1820</v>
      </c>
      <c r="F31" s="738">
        <v>1</v>
      </c>
      <c r="G31" s="737" t="s">
        <v>1819</v>
      </c>
      <c r="H31" s="749" t="s">
        <v>1804</v>
      </c>
      <c r="I31" s="735"/>
      <c r="J31" s="156">
        <v>1</v>
      </c>
      <c r="K31" s="734">
        <f>F31-J31</f>
        <v>0</v>
      </c>
      <c r="O31" s="145">
        <f>A31</f>
        <v>206</v>
      </c>
    </row>
    <row r="32" spans="1:15" x14ac:dyDescent="0.25">
      <c r="A32" s="145">
        <f>A31+1</f>
        <v>207</v>
      </c>
      <c r="D32" s="726"/>
      <c r="E32" s="178" t="s">
        <v>1818</v>
      </c>
      <c r="F32" s="748">
        <f>F30*F31</f>
        <v>881434191.97108626</v>
      </c>
      <c r="G32" s="142" t="str">
        <f>"Line "&amp;A30&amp;" * Line "&amp;A31&amp;""</f>
        <v>Line 205 * Line 206</v>
      </c>
      <c r="H32" s="724"/>
      <c r="I32" s="709"/>
      <c r="J32" s="708">
        <v>884519029.24882126</v>
      </c>
      <c r="K32" s="707">
        <f>F32-J32</f>
        <v>-3084837.2777349949</v>
      </c>
      <c r="O32" s="145">
        <f>A32</f>
        <v>207</v>
      </c>
    </row>
    <row r="33" spans="1:15" x14ac:dyDescent="0.25">
      <c r="A33" s="145">
        <f>A32+1</f>
        <v>208</v>
      </c>
      <c r="D33" s="726"/>
      <c r="E33" s="178" t="s">
        <v>1817</v>
      </c>
      <c r="F33" s="44">
        <f>'24-Allocators (RY26)'!C23</f>
        <v>0.13656366094149378</v>
      </c>
      <c r="G33" s="747" t="s">
        <v>247</v>
      </c>
      <c r="H33" s="724"/>
      <c r="I33" s="735"/>
      <c r="J33" s="156">
        <v>0.13651159222612441</v>
      </c>
      <c r="K33" s="734">
        <f>F33-J33</f>
        <v>5.2068715369363305E-5</v>
      </c>
      <c r="O33" s="145">
        <f>A33</f>
        <v>208</v>
      </c>
    </row>
    <row r="34" spans="1:15" x14ac:dyDescent="0.25">
      <c r="A34" s="145">
        <f>A33+1</f>
        <v>209</v>
      </c>
      <c r="D34" s="714"/>
      <c r="E34" s="713" t="s">
        <v>1816</v>
      </c>
      <c r="F34" s="746">
        <f>F32*F33</f>
        <v>120371880.13457896</v>
      </c>
      <c r="G34" s="711" t="str">
        <f>"Line "&amp;A32&amp;" * Line "&amp;A33&amp;""</f>
        <v>Line 207 * Line 208</v>
      </c>
      <c r="H34" s="710"/>
      <c r="I34" s="709"/>
      <c r="J34" s="708">
        <v>120747101.0370625</v>
      </c>
      <c r="K34" s="707">
        <f>F34-J34</f>
        <v>-375220.90248353779</v>
      </c>
      <c r="O34" s="145">
        <f>A34</f>
        <v>209</v>
      </c>
    </row>
    <row r="35" spans="1:15" x14ac:dyDescent="0.25">
      <c r="A35" s="145">
        <f>A34+1</f>
        <v>210</v>
      </c>
      <c r="D35" s="745" t="s">
        <v>1815</v>
      </c>
      <c r="E35" s="731"/>
      <c r="F35" s="730"/>
      <c r="G35" s="729"/>
      <c r="H35" s="744"/>
      <c r="I35" s="709"/>
      <c r="J35" s="708"/>
      <c r="O35" s="145">
        <f>A35</f>
        <v>210</v>
      </c>
    </row>
    <row r="36" spans="1:15" x14ac:dyDescent="0.25">
      <c r="A36" s="145">
        <f>A35+1</f>
        <v>211</v>
      </c>
      <c r="D36" s="739"/>
      <c r="E36" s="692" t="s">
        <v>1814</v>
      </c>
      <c r="F36" s="738">
        <f>'24-Allocators (RY26)'!C33</f>
        <v>0.2140252871709491</v>
      </c>
      <c r="G36" s="737" t="s">
        <v>1813</v>
      </c>
      <c r="H36" s="736" t="s">
        <v>1804</v>
      </c>
      <c r="I36" s="735"/>
      <c r="J36" s="156">
        <v>0.21556613519261669</v>
      </c>
      <c r="K36" s="734">
        <f>F36-J36</f>
        <v>-1.5408480216675957E-3</v>
      </c>
      <c r="O36" s="145">
        <f>A36</f>
        <v>211</v>
      </c>
    </row>
    <row r="37" spans="1:15" x14ac:dyDescent="0.25">
      <c r="A37" s="145">
        <f>A36+1</f>
        <v>212</v>
      </c>
      <c r="D37" s="726"/>
      <c r="E37" s="178" t="s">
        <v>1812</v>
      </c>
      <c r="F37" s="743">
        <f>F28</f>
        <v>17368628.103173047</v>
      </c>
      <c r="G37" s="142" t="s">
        <v>1811</v>
      </c>
      <c r="H37" s="733"/>
      <c r="I37" s="727"/>
      <c r="J37" s="708">
        <v>17368628.103173047</v>
      </c>
      <c r="K37" s="707">
        <f>F37-J37</f>
        <v>0</v>
      </c>
      <c r="O37" s="145">
        <f>A37</f>
        <v>212</v>
      </c>
    </row>
    <row r="38" spans="1:15" x14ac:dyDescent="0.25">
      <c r="A38" s="145">
        <f>A37+1</f>
        <v>213</v>
      </c>
      <c r="D38" s="714"/>
      <c r="E38" s="713" t="s">
        <v>1810</v>
      </c>
      <c r="F38" s="712">
        <f>F36*F37</f>
        <v>3717325.6175470282</v>
      </c>
      <c r="G38" s="711" t="s">
        <v>1809</v>
      </c>
      <c r="H38" s="742"/>
      <c r="I38" s="727"/>
      <c r="J38" s="708">
        <v>3744088.0337988827</v>
      </c>
      <c r="K38" s="707">
        <f>F38-J38</f>
        <v>-26762.416251854505</v>
      </c>
      <c r="O38" s="145">
        <f>A38</f>
        <v>213</v>
      </c>
    </row>
    <row r="39" spans="1:15" x14ac:dyDescent="0.25">
      <c r="A39" s="145">
        <f>A38+1</f>
        <v>214</v>
      </c>
      <c r="D39" s="741" t="s">
        <v>1808</v>
      </c>
      <c r="E39" s="178"/>
      <c r="F39" s="740"/>
      <c r="G39" s="142"/>
      <c r="H39" s="733"/>
      <c r="I39" s="727"/>
      <c r="J39" s="708"/>
      <c r="O39" s="145">
        <f>A39</f>
        <v>214</v>
      </c>
    </row>
    <row r="40" spans="1:15" x14ac:dyDescent="0.25">
      <c r="A40" s="145">
        <f>A39+1</f>
        <v>215</v>
      </c>
      <c r="D40" s="726"/>
      <c r="E40" s="178" t="s">
        <v>1807</v>
      </c>
      <c r="F40" s="725">
        <f>F29</f>
        <v>891903163.06247878</v>
      </c>
      <c r="G40" s="142" t="s">
        <v>295</v>
      </c>
      <c r="H40" s="733"/>
      <c r="I40" s="727"/>
      <c r="J40" s="708">
        <v>902527225.65119886</v>
      </c>
      <c r="K40" s="707">
        <f>F40-J40</f>
        <v>-10624062.588720083</v>
      </c>
      <c r="O40" s="145">
        <f>A40</f>
        <v>215</v>
      </c>
    </row>
    <row r="41" spans="1:15" x14ac:dyDescent="0.25">
      <c r="A41" s="145">
        <f>A40+1</f>
        <v>216</v>
      </c>
      <c r="D41" s="739"/>
      <c r="E41" s="692" t="s">
        <v>1806</v>
      </c>
      <c r="F41" s="738">
        <f>'24-Allocators (RY26)'!C57</f>
        <v>0.16754831143327592</v>
      </c>
      <c r="G41" s="737" t="s">
        <v>1805</v>
      </c>
      <c r="H41" s="736" t="s">
        <v>1804</v>
      </c>
      <c r="I41" s="735"/>
      <c r="J41" s="156">
        <v>0.16813340941272131</v>
      </c>
      <c r="K41" s="734">
        <f>F41-J41</f>
        <v>-5.8509797944539255E-4</v>
      </c>
      <c r="O41" s="145">
        <f>A41</f>
        <v>216</v>
      </c>
    </row>
    <row r="42" spans="1:15" x14ac:dyDescent="0.25">
      <c r="A42" s="145">
        <f>A41+1</f>
        <v>217</v>
      </c>
      <c r="D42" s="726"/>
      <c r="E42" s="713" t="s">
        <v>1803</v>
      </c>
      <c r="F42" s="712">
        <f>F40*F41</f>
        <v>149436868.93311608</v>
      </c>
      <c r="G42" s="711" t="s">
        <v>1802</v>
      </c>
      <c r="H42" s="733"/>
      <c r="I42" s="727"/>
      <c r="J42" s="708">
        <v>151744979.53654054</v>
      </c>
      <c r="K42" s="707">
        <f>F42-J42</f>
        <v>-2308110.6034244597</v>
      </c>
      <c r="O42" s="145">
        <f>A42</f>
        <v>217</v>
      </c>
    </row>
    <row r="43" spans="1:15" x14ac:dyDescent="0.25">
      <c r="A43" s="145">
        <f>A42+1</f>
        <v>218</v>
      </c>
      <c r="D43" s="732"/>
      <c r="E43" s="731"/>
      <c r="F43" s="730"/>
      <c r="G43" s="729"/>
      <c r="H43" s="728"/>
      <c r="I43" s="727"/>
      <c r="J43" s="708"/>
      <c r="O43" s="145">
        <f>A43</f>
        <v>218</v>
      </c>
    </row>
    <row r="44" spans="1:15" x14ac:dyDescent="0.25">
      <c r="A44" s="145">
        <f>A43+1</f>
        <v>219</v>
      </c>
      <c r="D44" s="726"/>
      <c r="E44" s="178" t="s">
        <v>1801</v>
      </c>
      <c r="F44" s="725">
        <f>F42+F38+F34</f>
        <v>273526074.68524206</v>
      </c>
      <c r="G44" s="142" t="s">
        <v>1800</v>
      </c>
      <c r="H44" s="724"/>
      <c r="I44" s="709"/>
      <c r="J44" s="708">
        <v>276236168.60740191</v>
      </c>
      <c r="K44" s="707">
        <f>F44-J44</f>
        <v>-2710093.9221598506</v>
      </c>
      <c r="O44" s="145">
        <f>A44</f>
        <v>219</v>
      </c>
    </row>
    <row r="45" spans="1:15" s="715" customFormat="1" ht="14.45" customHeight="1" x14ac:dyDescent="0.25">
      <c r="A45" s="716">
        <f>A44+1</f>
        <v>220</v>
      </c>
      <c r="D45" s="723" t="s">
        <v>1799</v>
      </c>
      <c r="E45" s="722"/>
      <c r="F45" s="721">
        <v>4449164.6747516226</v>
      </c>
      <c r="G45" s="720" t="s">
        <v>1798</v>
      </c>
      <c r="H45" s="719"/>
      <c r="I45" s="718"/>
      <c r="J45" s="717">
        <v>4449164.6747516226</v>
      </c>
      <c r="K45" s="707">
        <f>F45-J45</f>
        <v>0</v>
      </c>
      <c r="O45" s="716">
        <f>A45</f>
        <v>220</v>
      </c>
    </row>
    <row r="46" spans="1:15" x14ac:dyDescent="0.25">
      <c r="A46" s="145">
        <f>A45+1</f>
        <v>221</v>
      </c>
      <c r="D46" s="714"/>
      <c r="E46" s="713"/>
      <c r="F46" s="712">
        <f>F44+F45</f>
        <v>277975239.3599937</v>
      </c>
      <c r="G46" s="711" t="s">
        <v>1797</v>
      </c>
      <c r="H46" s="710"/>
      <c r="I46" s="709"/>
      <c r="J46" s="708">
        <v>280685333.28215355</v>
      </c>
      <c r="K46" s="707">
        <f>F46-J46</f>
        <v>-2710093.9221598506</v>
      </c>
      <c r="O46" s="145">
        <f>A46</f>
        <v>221</v>
      </c>
    </row>
    <row r="47" spans="1:15" x14ac:dyDescent="0.25">
      <c r="A47" s="145"/>
      <c r="O47" s="145"/>
    </row>
    <row r="48" spans="1:15" s="38" customFormat="1" x14ac:dyDescent="0.25">
      <c r="A48" s="227">
        <v>300</v>
      </c>
      <c r="C48" s="345" t="s">
        <v>1796</v>
      </c>
      <c r="I48" s="576"/>
      <c r="O48" s="145">
        <f>A48</f>
        <v>300</v>
      </c>
    </row>
    <row r="49" spans="1:16" s="38" customFormat="1" x14ac:dyDescent="0.25">
      <c r="A49" s="227">
        <f>A48+1</f>
        <v>301</v>
      </c>
      <c r="E49" s="6" t="s">
        <v>548</v>
      </c>
      <c r="F49" s="706" t="s">
        <v>227</v>
      </c>
      <c r="G49" s="706" t="s">
        <v>180</v>
      </c>
      <c r="H49" s="706" t="s">
        <v>573</v>
      </c>
      <c r="I49" s="706" t="s">
        <v>572</v>
      </c>
      <c r="J49" s="706" t="s">
        <v>571</v>
      </c>
      <c r="K49" s="706" t="s">
        <v>570</v>
      </c>
      <c r="L49" s="706" t="s">
        <v>549</v>
      </c>
      <c r="M49" s="706" t="s">
        <v>526</v>
      </c>
      <c r="N49" s="706"/>
      <c r="O49" s="145">
        <f>A49</f>
        <v>301</v>
      </c>
    </row>
    <row r="50" spans="1:16" s="38" customFormat="1" ht="60" customHeight="1" x14ac:dyDescent="0.25">
      <c r="A50" s="705">
        <f>A49+1</f>
        <v>302</v>
      </c>
      <c r="E50" s="704" t="s">
        <v>1795</v>
      </c>
      <c r="F50" s="703" t="s">
        <v>1794</v>
      </c>
      <c r="G50" s="703" t="s">
        <v>1793</v>
      </c>
      <c r="H50" s="703" t="s">
        <v>1792</v>
      </c>
      <c r="I50" s="703" t="s">
        <v>1791</v>
      </c>
      <c r="J50" s="703" t="s">
        <v>1790</v>
      </c>
      <c r="K50" s="703" t="s">
        <v>1789</v>
      </c>
      <c r="L50" s="703" t="s">
        <v>1788</v>
      </c>
      <c r="M50" s="703" t="s">
        <v>1787</v>
      </c>
      <c r="N50" s="702" t="s">
        <v>76</v>
      </c>
      <c r="O50" s="145">
        <f>A50</f>
        <v>302</v>
      </c>
    </row>
    <row r="51" spans="1:16" s="38" customFormat="1" x14ac:dyDescent="0.25">
      <c r="A51" s="227">
        <f>A50+1</f>
        <v>303</v>
      </c>
      <c r="C51" s="130">
        <v>920</v>
      </c>
      <c r="D51" s="38" t="s">
        <v>1786</v>
      </c>
      <c r="E51" s="382">
        <f>SUM(F51:M51)</f>
        <v>-24999772.182621218</v>
      </c>
      <c r="F51" s="302">
        <v>-3350483.3398758997</v>
      </c>
      <c r="G51" s="302">
        <v>-14667244.030000001</v>
      </c>
      <c r="H51" s="302">
        <v>0</v>
      </c>
      <c r="I51" s="302">
        <v>0</v>
      </c>
      <c r="J51" s="302">
        <v>-6793009.0300000003</v>
      </c>
      <c r="K51" s="302">
        <v>-208143</v>
      </c>
      <c r="L51" s="302">
        <v>19107.217254683386</v>
      </c>
      <c r="M51" s="302">
        <v>0</v>
      </c>
      <c r="N51" s="302"/>
      <c r="O51" s="145">
        <f>A51</f>
        <v>303</v>
      </c>
      <c r="P51" s="701"/>
    </row>
    <row r="52" spans="1:16" s="38" customFormat="1" x14ac:dyDescent="0.25">
      <c r="A52" s="227">
        <f>A51+1</f>
        <v>304</v>
      </c>
      <c r="C52" s="130">
        <v>921</v>
      </c>
      <c r="D52" s="38" t="s">
        <v>1785</v>
      </c>
      <c r="E52" s="382">
        <f>SUM(F52:M52)</f>
        <v>-39865724.729999967</v>
      </c>
      <c r="F52" s="302">
        <v>0</v>
      </c>
      <c r="G52" s="302">
        <v>-1585954.9300000002</v>
      </c>
      <c r="H52" s="302">
        <v>0</v>
      </c>
      <c r="I52" s="302">
        <v>0</v>
      </c>
      <c r="J52" s="302">
        <v>-38236609.799999967</v>
      </c>
      <c r="K52" s="302">
        <v>-43160</v>
      </c>
      <c r="L52" s="302">
        <v>0</v>
      </c>
      <c r="M52" s="302">
        <v>0</v>
      </c>
      <c r="N52" s="302"/>
      <c r="O52" s="145">
        <f>A52</f>
        <v>304</v>
      </c>
      <c r="P52" s="701"/>
    </row>
    <row r="53" spans="1:16" s="38" customFormat="1" x14ac:dyDescent="0.25">
      <c r="A53" s="227">
        <f>A52+1</f>
        <v>305</v>
      </c>
      <c r="C53" s="130">
        <v>922</v>
      </c>
      <c r="D53" s="38" t="s">
        <v>1784</v>
      </c>
      <c r="E53" s="382">
        <f>SUM(F53:M53)</f>
        <v>0</v>
      </c>
      <c r="F53" s="302">
        <v>0</v>
      </c>
      <c r="G53" s="302">
        <v>0</v>
      </c>
      <c r="H53" s="302">
        <v>0</v>
      </c>
      <c r="I53" s="302">
        <v>0</v>
      </c>
      <c r="J53" s="302">
        <v>0</v>
      </c>
      <c r="K53" s="302">
        <v>0</v>
      </c>
      <c r="L53" s="302">
        <v>0</v>
      </c>
      <c r="M53" s="302">
        <v>0</v>
      </c>
      <c r="N53" s="302"/>
      <c r="O53" s="145">
        <f>A53</f>
        <v>305</v>
      </c>
      <c r="P53" s="701"/>
    </row>
    <row r="54" spans="1:16" s="38" customFormat="1" x14ac:dyDescent="0.25">
      <c r="A54" s="227">
        <f>A53+1</f>
        <v>306</v>
      </c>
      <c r="C54" s="130">
        <v>923</v>
      </c>
      <c r="D54" s="38" t="s">
        <v>1783</v>
      </c>
      <c r="E54" s="382">
        <f>SUM(F54:M54)</f>
        <v>-235643259.11674619</v>
      </c>
      <c r="F54" s="302">
        <v>-706423.64224509022</v>
      </c>
      <c r="G54" s="302">
        <v>-3887999.2455765298</v>
      </c>
      <c r="H54" s="302">
        <v>6016.5209999999997</v>
      </c>
      <c r="I54" s="302">
        <v>-225582123.18481997</v>
      </c>
      <c r="J54" s="302">
        <v>-5605133.1800000174</v>
      </c>
      <c r="K54" s="302">
        <v>-67909</v>
      </c>
      <c r="L54" s="302">
        <v>200312.61489538974</v>
      </c>
      <c r="M54" s="302">
        <v>0</v>
      </c>
      <c r="N54" s="302"/>
      <c r="O54" s="145">
        <f>A54</f>
        <v>306</v>
      </c>
      <c r="P54" s="701"/>
    </row>
    <row r="55" spans="1:16" s="38" customFormat="1" x14ac:dyDescent="0.25">
      <c r="A55" s="227">
        <f>A54+1</f>
        <v>307</v>
      </c>
      <c r="C55" s="130">
        <v>924</v>
      </c>
      <c r="D55" s="38" t="s">
        <v>1256</v>
      </c>
      <c r="E55" s="382">
        <f>SUM(F55:M55)</f>
        <v>9420565.1031730473</v>
      </c>
      <c r="F55" s="302">
        <v>0</v>
      </c>
      <c r="G55" s="302">
        <v>0</v>
      </c>
      <c r="H55" s="302">
        <v>0</v>
      </c>
      <c r="I55" s="302">
        <v>7783981.8100000005</v>
      </c>
      <c r="J55" s="302">
        <v>-70863.08</v>
      </c>
      <c r="K55" s="302">
        <v>0</v>
      </c>
      <c r="L55" s="302">
        <v>0</v>
      </c>
      <c r="M55" s="302">
        <v>1707446.3731730469</v>
      </c>
      <c r="N55" s="302"/>
      <c r="O55" s="145">
        <f>A55</f>
        <v>307</v>
      </c>
      <c r="P55" s="701"/>
    </row>
    <row r="56" spans="1:16" s="38" customFormat="1" x14ac:dyDescent="0.25">
      <c r="A56" s="227">
        <f>A55+1</f>
        <v>308</v>
      </c>
      <c r="C56" s="130">
        <v>925</v>
      </c>
      <c r="D56" s="38" t="s">
        <v>1417</v>
      </c>
      <c r="E56" s="382">
        <f>SUM(F56:M56)</f>
        <v>-267359484.85880134</v>
      </c>
      <c r="F56" s="302">
        <v>0</v>
      </c>
      <c r="G56" s="302">
        <v>10183.590000000084</v>
      </c>
      <c r="H56" s="302">
        <v>-15813601.550000001</v>
      </c>
      <c r="I56" s="302">
        <v>-514757873.57000005</v>
      </c>
      <c r="J56" s="302">
        <v>223156285.10373098</v>
      </c>
      <c r="K56" s="302">
        <v>0</v>
      </c>
      <c r="L56" s="302">
        <v>0</v>
      </c>
      <c r="M56" s="302">
        <v>40045521.567467719</v>
      </c>
      <c r="N56" s="302"/>
      <c r="O56" s="145">
        <f>A56</f>
        <v>308</v>
      </c>
      <c r="P56" s="701"/>
    </row>
    <row r="57" spans="1:16" s="38" customFormat="1" x14ac:dyDescent="0.25">
      <c r="A57" s="227">
        <f>A56+1</f>
        <v>309</v>
      </c>
      <c r="C57" s="130">
        <v>926</v>
      </c>
      <c r="D57" s="38" t="s">
        <v>1782</v>
      </c>
      <c r="E57" s="382">
        <f>SUM(F57:M57)</f>
        <v>-4574997.1171287652</v>
      </c>
      <c r="F57" s="302">
        <v>0</v>
      </c>
      <c r="G57" s="302">
        <v>-3603557.2107460001</v>
      </c>
      <c r="H57" s="302">
        <v>341720.72986800037</v>
      </c>
      <c r="I57" s="302">
        <v>558661.14</v>
      </c>
      <c r="J57" s="302">
        <v>0</v>
      </c>
      <c r="K57" s="302">
        <v>-1269806.2122910302</v>
      </c>
      <c r="L57" s="302">
        <v>-602015.56395973568</v>
      </c>
      <c r="M57" s="302">
        <v>0</v>
      </c>
      <c r="N57" s="302"/>
      <c r="O57" s="145">
        <f>A57</f>
        <v>309</v>
      </c>
      <c r="P57" s="701"/>
    </row>
    <row r="58" spans="1:16" s="38" customFormat="1" x14ac:dyDescent="0.25">
      <c r="A58" s="227">
        <f>A57+1</f>
        <v>310</v>
      </c>
      <c r="C58" s="130">
        <v>927</v>
      </c>
      <c r="D58" s="38" t="s">
        <v>1781</v>
      </c>
      <c r="E58" s="382">
        <f>SUM(F58:M58)</f>
        <v>-99830022.239999995</v>
      </c>
      <c r="F58" s="302">
        <v>0</v>
      </c>
      <c r="G58" s="302">
        <v>0</v>
      </c>
      <c r="H58" s="302">
        <v>0</v>
      </c>
      <c r="I58" s="302">
        <v>-99830022.239999995</v>
      </c>
      <c r="J58" s="302">
        <v>0</v>
      </c>
      <c r="K58" s="302">
        <v>0</v>
      </c>
      <c r="L58" s="302">
        <v>0</v>
      </c>
      <c r="M58" s="302">
        <v>0</v>
      </c>
      <c r="N58" s="302"/>
      <c r="O58" s="145">
        <f>A58</f>
        <v>310</v>
      </c>
      <c r="P58" s="701"/>
    </row>
    <row r="59" spans="1:16" s="38" customFormat="1" x14ac:dyDescent="0.25">
      <c r="A59" s="227">
        <f>A58+1</f>
        <v>311</v>
      </c>
      <c r="C59" s="130">
        <v>928</v>
      </c>
      <c r="D59" s="38" t="s">
        <v>1780</v>
      </c>
      <c r="E59" s="382">
        <f>SUM(F59:M59)</f>
        <v>0</v>
      </c>
      <c r="F59" s="302">
        <v>0</v>
      </c>
      <c r="G59" s="302">
        <v>0</v>
      </c>
      <c r="H59" s="302">
        <v>0</v>
      </c>
      <c r="I59" s="302">
        <v>0</v>
      </c>
      <c r="J59" s="302">
        <v>0</v>
      </c>
      <c r="K59" s="302">
        <v>0</v>
      </c>
      <c r="L59" s="302">
        <v>0</v>
      </c>
      <c r="M59" s="302">
        <v>0</v>
      </c>
      <c r="N59" s="302"/>
      <c r="O59" s="145">
        <f>A59</f>
        <v>311</v>
      </c>
      <c r="P59" s="701"/>
    </row>
    <row r="60" spans="1:16" s="38" customFormat="1" x14ac:dyDescent="0.25">
      <c r="A60" s="227">
        <f>A59+1</f>
        <v>312</v>
      </c>
      <c r="C60" s="130">
        <v>929</v>
      </c>
      <c r="D60" s="38" t="s">
        <v>1779</v>
      </c>
      <c r="E60" s="382">
        <f>SUM(F60:M60)</f>
        <v>0</v>
      </c>
      <c r="F60" s="302">
        <v>0</v>
      </c>
      <c r="G60" s="302">
        <v>0</v>
      </c>
      <c r="H60" s="302">
        <v>0</v>
      </c>
      <c r="I60" s="302">
        <v>0</v>
      </c>
      <c r="J60" s="302">
        <v>0</v>
      </c>
      <c r="K60" s="302">
        <v>0</v>
      </c>
      <c r="L60" s="302">
        <v>0</v>
      </c>
      <c r="M60" s="302">
        <v>0</v>
      </c>
      <c r="N60" s="302"/>
      <c r="O60" s="145">
        <f>A60</f>
        <v>312</v>
      </c>
      <c r="P60" s="701"/>
    </row>
    <row r="61" spans="1:16" s="38" customFormat="1" x14ac:dyDescent="0.25">
      <c r="A61" s="227">
        <f>A60+1</f>
        <v>313</v>
      </c>
      <c r="C61" s="130">
        <v>930.1</v>
      </c>
      <c r="D61" s="38" t="s">
        <v>1778</v>
      </c>
      <c r="E61" s="382">
        <f>SUM(F61:M61)</f>
        <v>0</v>
      </c>
      <c r="F61" s="302">
        <v>0</v>
      </c>
      <c r="G61" s="302">
        <v>0</v>
      </c>
      <c r="H61" s="302">
        <v>0</v>
      </c>
      <c r="I61" s="302">
        <v>0</v>
      </c>
      <c r="J61" s="302">
        <v>0</v>
      </c>
      <c r="K61" s="302">
        <v>0</v>
      </c>
      <c r="L61" s="302">
        <v>0</v>
      </c>
      <c r="M61" s="302">
        <v>0</v>
      </c>
      <c r="N61" s="302"/>
      <c r="O61" s="145">
        <f>A61</f>
        <v>313</v>
      </c>
      <c r="P61" s="701"/>
    </row>
    <row r="62" spans="1:16" s="38" customFormat="1" x14ac:dyDescent="0.25">
      <c r="A62" s="227">
        <f>A61+1</f>
        <v>314</v>
      </c>
      <c r="C62" s="130">
        <v>930.2</v>
      </c>
      <c r="D62" s="38" t="s">
        <v>1777</v>
      </c>
      <c r="E62" s="382">
        <f>SUM(F62:M62)</f>
        <v>-20880320.984682038</v>
      </c>
      <c r="F62" s="302">
        <v>0</v>
      </c>
      <c r="G62" s="302">
        <v>0</v>
      </c>
      <c r="H62" s="302">
        <v>0</v>
      </c>
      <c r="I62" s="302">
        <v>-11862357.390000045</v>
      </c>
      <c r="J62" s="302">
        <v>-9017963.594681995</v>
      </c>
      <c r="K62" s="302">
        <v>0</v>
      </c>
      <c r="L62" s="302">
        <v>0</v>
      </c>
      <c r="M62" s="302">
        <v>0</v>
      </c>
      <c r="N62" s="302"/>
      <c r="O62" s="145">
        <f>A62</f>
        <v>314</v>
      </c>
      <c r="P62" s="701"/>
    </row>
    <row r="63" spans="1:16" s="38" customFormat="1" x14ac:dyDescent="0.25">
      <c r="A63" s="227">
        <f>A62+1</f>
        <v>315</v>
      </c>
      <c r="C63" s="130">
        <v>931</v>
      </c>
      <c r="D63" s="38" t="s">
        <v>1727</v>
      </c>
      <c r="E63" s="382">
        <f>SUM(F63:M63)</f>
        <v>0</v>
      </c>
      <c r="F63" s="302">
        <v>0</v>
      </c>
      <c r="G63" s="302">
        <v>0</v>
      </c>
      <c r="H63" s="302">
        <v>0</v>
      </c>
      <c r="I63" s="302">
        <v>0</v>
      </c>
      <c r="J63" s="302">
        <v>0</v>
      </c>
      <c r="K63" s="302">
        <v>0</v>
      </c>
      <c r="L63" s="302">
        <v>0</v>
      </c>
      <c r="M63" s="302">
        <v>0</v>
      </c>
      <c r="N63" s="302"/>
      <c r="O63" s="145">
        <f>A63</f>
        <v>315</v>
      </c>
      <c r="P63" s="701"/>
    </row>
    <row r="64" spans="1:16" s="38" customFormat="1" x14ac:dyDescent="0.25">
      <c r="A64" s="227">
        <f>A63+1</f>
        <v>316</v>
      </c>
      <c r="C64" s="130">
        <v>935</v>
      </c>
      <c r="D64" s="38" t="s">
        <v>1776</v>
      </c>
      <c r="E64" s="382">
        <f>SUM(F64:M64)</f>
        <v>-396835.72999999992</v>
      </c>
      <c r="F64" s="302">
        <v>0</v>
      </c>
      <c r="G64" s="302">
        <v>0</v>
      </c>
      <c r="H64" s="302">
        <v>0</v>
      </c>
      <c r="I64" s="302">
        <v>0</v>
      </c>
      <c r="J64" s="302">
        <v>-396835.72999999992</v>
      </c>
      <c r="K64" s="302">
        <v>0</v>
      </c>
      <c r="L64" s="302">
        <v>0</v>
      </c>
      <c r="M64" s="302">
        <v>0</v>
      </c>
      <c r="N64" s="302"/>
      <c r="O64" s="145">
        <f>A64</f>
        <v>316</v>
      </c>
      <c r="P64" s="701"/>
    </row>
    <row r="65" spans="1:15" s="38" customFormat="1" x14ac:dyDescent="0.25">
      <c r="A65" s="227">
        <f>A64+1</f>
        <v>317</v>
      </c>
      <c r="D65" s="260" t="s">
        <v>1775</v>
      </c>
      <c r="E65" s="700">
        <f>SUM(E51:E64)</f>
        <v>-684129851.85680652</v>
      </c>
      <c r="F65" s="700">
        <f>SUM(F51:F64)</f>
        <v>-4056906.9821209898</v>
      </c>
      <c r="G65" s="700">
        <f>SUM(G51:G64)</f>
        <v>-23734571.826322533</v>
      </c>
      <c r="H65" s="700">
        <f>SUM(H51:H64)</f>
        <v>-15465864.299132001</v>
      </c>
      <c r="I65" s="700">
        <f>SUM(I51:I64)</f>
        <v>-843689733.43482018</v>
      </c>
      <c r="J65" s="700">
        <f>SUM(J51:J64)</f>
        <v>163035870.68904901</v>
      </c>
      <c r="K65" s="700">
        <f>SUM(K51:K64)</f>
        <v>-1589018.2122910302</v>
      </c>
      <c r="L65" s="700">
        <f>SUM(L51:L64)</f>
        <v>-382595.73180966254</v>
      </c>
      <c r="M65" s="700">
        <f>SUM(M51:M64)</f>
        <v>41752967.940640762</v>
      </c>
      <c r="N65" s="205"/>
      <c r="O65" s="145">
        <f>A65</f>
        <v>317</v>
      </c>
    </row>
    <row r="66" spans="1:15" s="38" customFormat="1" x14ac:dyDescent="0.25">
      <c r="A66" s="227"/>
      <c r="E66" s="698"/>
      <c r="F66" s="698"/>
      <c r="G66" s="698"/>
      <c r="H66" s="698"/>
      <c r="I66" s="699"/>
      <c r="J66" s="698"/>
      <c r="K66" s="698"/>
      <c r="O66" s="227"/>
    </row>
    <row r="67" spans="1:15" s="38" customFormat="1" x14ac:dyDescent="0.25">
      <c r="A67" s="227"/>
      <c r="I67" s="576"/>
      <c r="O67" s="227"/>
    </row>
    <row r="68" spans="1:15" s="38" customFormat="1" x14ac:dyDescent="0.25">
      <c r="A68" s="227"/>
      <c r="C68" s="260" t="s">
        <v>148</v>
      </c>
      <c r="D68" s="656"/>
      <c r="E68" s="656"/>
      <c r="F68" s="656"/>
      <c r="G68" s="656"/>
      <c r="H68" s="656"/>
      <c r="I68" s="656"/>
      <c r="J68" s="656"/>
      <c r="K68" s="656"/>
      <c r="L68" s="656"/>
      <c r="M68" s="656"/>
      <c r="O68" s="227"/>
    </row>
    <row r="69" spans="1:15" x14ac:dyDescent="0.25">
      <c r="C69" s="697">
        <v>1</v>
      </c>
      <c r="D69" s="696" t="s">
        <v>1774</v>
      </c>
      <c r="E69" s="696"/>
      <c r="F69" s="696"/>
      <c r="G69" s="696"/>
      <c r="H69" s="696"/>
      <c r="I69" s="696"/>
      <c r="J69" s="696"/>
      <c r="K69" s="696"/>
      <c r="L69" s="696"/>
      <c r="M69" s="696"/>
      <c r="N69" s="183"/>
    </row>
    <row r="70" spans="1:15" x14ac:dyDescent="0.25">
      <c r="C70" s="697">
        <v>2</v>
      </c>
      <c r="D70" s="696" t="s">
        <v>1773</v>
      </c>
      <c r="E70" s="696"/>
      <c r="F70" s="696"/>
      <c r="G70" s="696"/>
      <c r="H70" s="696"/>
      <c r="I70" s="696"/>
      <c r="J70" s="696"/>
      <c r="K70" s="696"/>
      <c r="L70" s="696"/>
      <c r="M70" s="696"/>
      <c r="N70" s="183"/>
    </row>
    <row r="71" spans="1:15" s="38" customFormat="1" x14ac:dyDescent="0.25">
      <c r="A71" s="227"/>
      <c r="C71" s="227">
        <v>3</v>
      </c>
      <c r="D71" s="695" t="s">
        <v>1772</v>
      </c>
      <c r="E71" s="695"/>
      <c r="F71" s="695"/>
      <c r="G71" s="695"/>
      <c r="H71" s="695"/>
      <c r="I71" s="695"/>
      <c r="J71" s="695"/>
      <c r="K71" s="695"/>
      <c r="L71" s="695"/>
      <c r="M71" s="695"/>
      <c r="N71" s="242"/>
      <c r="O71" s="227"/>
    </row>
    <row r="72" spans="1:15" s="38" customFormat="1" x14ac:dyDescent="0.25">
      <c r="A72" s="227"/>
      <c r="C72" s="227">
        <v>4</v>
      </c>
      <c r="D72" s="695" t="s">
        <v>1771</v>
      </c>
      <c r="E72" s="695"/>
      <c r="F72" s="695"/>
      <c r="G72" s="695"/>
      <c r="H72" s="695"/>
      <c r="I72" s="695"/>
      <c r="J72" s="695"/>
      <c r="K72" s="695"/>
      <c r="L72" s="695"/>
      <c r="M72" s="695"/>
      <c r="N72" s="242"/>
      <c r="O72" s="227"/>
    </row>
    <row r="73" spans="1:15" s="38" customFormat="1" x14ac:dyDescent="0.25">
      <c r="A73" s="227"/>
      <c r="C73" s="6">
        <v>5</v>
      </c>
      <c r="D73" s="695" t="s">
        <v>1770</v>
      </c>
      <c r="E73" s="695"/>
      <c r="F73" s="695"/>
      <c r="G73" s="695"/>
      <c r="H73" s="695"/>
      <c r="I73" s="695"/>
      <c r="J73" s="695"/>
      <c r="K73" s="695"/>
      <c r="L73" s="695"/>
      <c r="M73" s="695"/>
      <c r="N73" s="242"/>
      <c r="O73" s="227"/>
    </row>
    <row r="74" spans="1:15" s="38" customFormat="1" x14ac:dyDescent="0.25">
      <c r="A74" s="227"/>
      <c r="C74" s="6">
        <v>6</v>
      </c>
      <c r="D74" s="695" t="s">
        <v>1769</v>
      </c>
      <c r="E74" s="695"/>
      <c r="F74" s="695"/>
      <c r="G74" s="695"/>
      <c r="H74" s="695"/>
      <c r="I74" s="695"/>
      <c r="J74" s="695"/>
      <c r="K74" s="695"/>
      <c r="L74" s="695"/>
      <c r="M74" s="695"/>
      <c r="N74" s="242"/>
      <c r="O74" s="227"/>
    </row>
    <row r="75" spans="1:15" s="38" customFormat="1" x14ac:dyDescent="0.25">
      <c r="A75" s="227"/>
      <c r="C75" s="6">
        <v>7</v>
      </c>
      <c r="D75" s="695" t="s">
        <v>1768</v>
      </c>
      <c r="E75" s="695"/>
      <c r="F75" s="695"/>
      <c r="G75" s="695"/>
      <c r="H75" s="695"/>
      <c r="I75" s="695"/>
      <c r="J75" s="695"/>
      <c r="K75" s="695"/>
      <c r="L75" s="695"/>
      <c r="M75" s="695"/>
      <c r="N75" s="242"/>
      <c r="O75" s="227"/>
    </row>
    <row r="76" spans="1:15" s="38" customFormat="1" x14ac:dyDescent="0.25">
      <c r="A76" s="227"/>
      <c r="C76" s="6">
        <v>8</v>
      </c>
      <c r="D76" s="695" t="s">
        <v>1767</v>
      </c>
      <c r="E76" s="695"/>
      <c r="F76" s="695"/>
      <c r="G76" s="695"/>
      <c r="H76" s="695"/>
      <c r="I76" s="695"/>
      <c r="J76" s="695"/>
      <c r="K76" s="695"/>
      <c r="L76" s="695"/>
      <c r="M76" s="695"/>
      <c r="N76" s="242"/>
      <c r="O76" s="227"/>
    </row>
    <row r="77" spans="1:15" s="38" customFormat="1" x14ac:dyDescent="0.25">
      <c r="A77" s="227"/>
      <c r="C77" s="6">
        <v>9</v>
      </c>
      <c r="D77" s="695" t="s">
        <v>1766</v>
      </c>
      <c r="E77" s="695"/>
      <c r="F77" s="695"/>
      <c r="G77" s="695"/>
      <c r="H77" s="695"/>
      <c r="I77" s="695"/>
      <c r="J77" s="695"/>
      <c r="K77" s="695"/>
      <c r="L77" s="695"/>
      <c r="M77" s="695"/>
      <c r="N77" s="242"/>
      <c r="O77" s="227"/>
    </row>
    <row r="78" spans="1:15" s="38" customFormat="1" x14ac:dyDescent="0.25">
      <c r="A78" s="227"/>
      <c r="C78" s="6">
        <v>10</v>
      </c>
      <c r="D78" s="695" t="s">
        <v>1765</v>
      </c>
      <c r="E78" s="695"/>
      <c r="F78" s="695"/>
      <c r="G78" s="695"/>
      <c r="H78" s="695"/>
      <c r="I78" s="695"/>
      <c r="J78" s="695"/>
      <c r="K78" s="695"/>
      <c r="L78" s="695"/>
      <c r="M78" s="695"/>
      <c r="N78" s="242"/>
      <c r="O78" s="227"/>
    </row>
    <row r="79" spans="1:15" ht="75" customHeight="1" x14ac:dyDescent="0.25">
      <c r="C79" s="227">
        <v>11</v>
      </c>
      <c r="D79" s="694" t="s">
        <v>1764</v>
      </c>
      <c r="E79" s="694"/>
      <c r="F79" s="694"/>
      <c r="G79" s="694"/>
      <c r="H79" s="694"/>
      <c r="I79" s="694"/>
      <c r="J79" s="694"/>
      <c r="K79" s="694"/>
      <c r="L79" s="694"/>
      <c r="M79" s="693"/>
      <c r="N79" s="693"/>
    </row>
    <row r="80" spans="1:15" x14ac:dyDescent="0.25">
      <c r="C80" s="6">
        <v>12</v>
      </c>
      <c r="D80" s="183" t="s">
        <v>1763</v>
      </c>
      <c r="E80" s="183"/>
      <c r="F80" s="183"/>
      <c r="G80" s="183"/>
      <c r="H80" s="183"/>
      <c r="I80" s="692"/>
      <c r="J80" s="183"/>
      <c r="K80" s="183"/>
      <c r="L80" s="183"/>
      <c r="M80" s="183"/>
      <c r="N80" s="183"/>
    </row>
    <row r="81" spans="3:4" x14ac:dyDescent="0.25">
      <c r="C81" s="227"/>
    </row>
    <row r="82" spans="3:4" x14ac:dyDescent="0.25">
      <c r="C82" s="6"/>
      <c r="D82" s="38"/>
    </row>
    <row r="83" spans="3:4" x14ac:dyDescent="0.25">
      <c r="C83" s="6"/>
      <c r="D83" s="38"/>
    </row>
    <row r="84" spans="3:4" x14ac:dyDescent="0.25">
      <c r="C84" s="6"/>
      <c r="D84" s="38"/>
    </row>
    <row r="85" spans="3:4" x14ac:dyDescent="0.25">
      <c r="C85" s="6"/>
      <c r="D85" s="38"/>
    </row>
    <row r="86" spans="3:4" x14ac:dyDescent="0.25">
      <c r="C86" s="6"/>
      <c r="D86" s="38"/>
    </row>
    <row r="87" spans="3:4" x14ac:dyDescent="0.25">
      <c r="C87" s="6"/>
      <c r="D87" s="38"/>
    </row>
    <row r="88" spans="3:4" x14ac:dyDescent="0.25">
      <c r="C88" s="6"/>
      <c r="D88" s="38"/>
    </row>
  </sheetData>
  <mergeCells count="12">
    <mergeCell ref="D75:M75"/>
    <mergeCell ref="D74:M74"/>
    <mergeCell ref="D68:M68"/>
    <mergeCell ref="D79:L79"/>
    <mergeCell ref="D73:M73"/>
    <mergeCell ref="D72:M72"/>
    <mergeCell ref="D71:M71"/>
    <mergeCell ref="D70:M70"/>
    <mergeCell ref="D69:M69"/>
    <mergeCell ref="D78:M78"/>
    <mergeCell ref="D77:M77"/>
    <mergeCell ref="D76:M76"/>
  </mergeCells>
  <printOptions horizontalCentered="1"/>
  <pageMargins left="1" right="1" top="1" bottom="1" header="0.5" footer="0.5"/>
  <pageSetup scale="35"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B42AE-F5CA-4CD3-A803-AB2B5DF981D5}">
  <sheetPr>
    <tabColor theme="9"/>
    <pageSetUpPr fitToPage="1"/>
  </sheetPr>
  <dimension ref="A1:AB88"/>
  <sheetViews>
    <sheetView view="pageBreakPreview" topLeftCell="E1" zoomScale="80" zoomScaleNormal="70" zoomScaleSheetLayoutView="80" zoomScalePageLayoutView="55" workbookViewId="0">
      <selection activeCell="X117" activeCellId="1" sqref="X27:X30 X117"/>
    </sheetView>
  </sheetViews>
  <sheetFormatPr defaultColWidth="9.28515625" defaultRowHeight="15" x14ac:dyDescent="0.25"/>
  <cols>
    <col min="1" max="1" width="7.28515625" style="141" bestFit="1" customWidth="1"/>
    <col min="2" max="2" width="2.7109375" style="141" customWidth="1"/>
    <col min="3" max="3" width="6.7109375" style="141" customWidth="1"/>
    <col min="4" max="4" width="61.7109375" style="141" customWidth="1"/>
    <col min="5" max="5" width="22.42578125" style="141" customWidth="1"/>
    <col min="6" max="6" width="20.7109375" style="141" customWidth="1"/>
    <col min="7" max="7" width="22" style="141" customWidth="1"/>
    <col min="8" max="8" width="22" style="141" bestFit="1" customWidth="1"/>
    <col min="9" max="9" width="23" style="178" customWidth="1"/>
    <col min="10" max="10" width="21.7109375" style="141" customWidth="1"/>
    <col min="11" max="11" width="24.42578125" style="141" customWidth="1"/>
    <col min="12" max="12" width="18.7109375" style="141" customWidth="1"/>
    <col min="13" max="14" width="20" style="141" customWidth="1"/>
    <col min="15" max="15" width="7.28515625" style="141" bestFit="1" customWidth="1"/>
    <col min="16" max="16" width="10.7109375" style="141" bestFit="1" customWidth="1"/>
    <col min="17" max="21" width="20.28515625" style="141" customWidth="1"/>
    <col min="22" max="16384" width="9.28515625" style="141"/>
  </cols>
  <sheetData>
    <row r="1" spans="1:28" x14ac:dyDescent="0.25">
      <c r="A1" s="146"/>
      <c r="B1" s="146" t="s">
        <v>26</v>
      </c>
      <c r="N1" s="68" t="s">
        <v>1884</v>
      </c>
      <c r="O1" s="146"/>
    </row>
    <row r="2" spans="1:28" x14ac:dyDescent="0.25">
      <c r="A2" s="146"/>
      <c r="B2" s="764" t="s">
        <v>1883</v>
      </c>
      <c r="C2" s="183"/>
      <c r="D2" s="183"/>
      <c r="K2" s="145"/>
      <c r="L2" s="298"/>
      <c r="O2" s="146"/>
    </row>
    <row r="3" spans="1:28" x14ac:dyDescent="0.25">
      <c r="A3" s="146"/>
      <c r="K3" s="298"/>
      <c r="L3" s="298"/>
      <c r="O3" s="146"/>
    </row>
    <row r="4" spans="1:28" x14ac:dyDescent="0.25">
      <c r="A4" s="179" t="s">
        <v>1269</v>
      </c>
      <c r="K4" s="298"/>
      <c r="L4" s="298"/>
      <c r="O4" s="179" t="s">
        <v>1269</v>
      </c>
      <c r="Q4" s="778" t="s">
        <v>1888</v>
      </c>
    </row>
    <row r="5" spans="1:28" x14ac:dyDescent="0.25">
      <c r="A5" s="145">
        <v>100</v>
      </c>
      <c r="C5" s="146" t="s">
        <v>1882</v>
      </c>
      <c r="E5" s="180" t="s">
        <v>530</v>
      </c>
      <c r="F5" s="180" t="s">
        <v>529</v>
      </c>
      <c r="G5" s="180" t="s">
        <v>528</v>
      </c>
      <c r="H5" s="180" t="s">
        <v>527</v>
      </c>
      <c r="I5" s="180" t="s">
        <v>1881</v>
      </c>
      <c r="J5" s="179" t="s">
        <v>551</v>
      </c>
      <c r="K5" s="179" t="s">
        <v>1880</v>
      </c>
      <c r="L5" s="179"/>
      <c r="O5" s="145">
        <f>A5</f>
        <v>100</v>
      </c>
      <c r="Q5" s="772"/>
      <c r="R5" s="772"/>
      <c r="S5" s="777" t="s">
        <v>1887</v>
      </c>
      <c r="T5" s="777" t="s">
        <v>1886</v>
      </c>
    </row>
    <row r="6" spans="1:28" x14ac:dyDescent="0.25">
      <c r="A6" s="145">
        <f>A5+1</f>
        <v>101</v>
      </c>
      <c r="G6" s="697" t="s">
        <v>1804</v>
      </c>
      <c r="J6" s="697" t="s">
        <v>1333</v>
      </c>
      <c r="O6" s="145">
        <f>A6</f>
        <v>101</v>
      </c>
      <c r="Q6" s="777" t="s">
        <v>551</v>
      </c>
      <c r="R6" s="772"/>
      <c r="S6" s="777" t="s">
        <v>550</v>
      </c>
      <c r="T6" s="772"/>
    </row>
    <row r="7" spans="1:28" x14ac:dyDescent="0.25">
      <c r="A7" s="145">
        <f>A6+1</f>
        <v>102</v>
      </c>
      <c r="E7" s="145" t="s">
        <v>829</v>
      </c>
      <c r="F7" s="145" t="s">
        <v>1878</v>
      </c>
      <c r="G7" s="145" t="s">
        <v>1879</v>
      </c>
      <c r="H7" s="145" t="s">
        <v>1878</v>
      </c>
      <c r="I7" s="145" t="s">
        <v>1877</v>
      </c>
      <c r="J7" s="145" t="s">
        <v>1877</v>
      </c>
      <c r="K7" s="145" t="s">
        <v>1876</v>
      </c>
      <c r="L7" s="145"/>
      <c r="O7" s="145">
        <f>A7</f>
        <v>102</v>
      </c>
      <c r="Q7" s="776" t="s">
        <v>1877</v>
      </c>
      <c r="R7" s="772"/>
      <c r="S7" s="776" t="s">
        <v>1876</v>
      </c>
      <c r="T7" s="772"/>
    </row>
    <row r="8" spans="1:28" x14ac:dyDescent="0.25">
      <c r="A8" s="145">
        <f>A7+1</f>
        <v>103</v>
      </c>
      <c r="B8" s="179"/>
      <c r="C8" s="179" t="s">
        <v>1875</v>
      </c>
      <c r="D8" s="179" t="s">
        <v>72</v>
      </c>
      <c r="E8" s="179" t="s">
        <v>787</v>
      </c>
      <c r="F8" s="179" t="s">
        <v>160</v>
      </c>
      <c r="G8" s="179" t="s">
        <v>787</v>
      </c>
      <c r="H8" s="179" t="s">
        <v>160</v>
      </c>
      <c r="I8" s="179" t="s">
        <v>787</v>
      </c>
      <c r="J8" s="179" t="s">
        <v>1874</v>
      </c>
      <c r="K8" s="179" t="s">
        <v>202</v>
      </c>
      <c r="L8" s="179" t="s">
        <v>786</v>
      </c>
      <c r="O8" s="145">
        <f>A8</f>
        <v>103</v>
      </c>
      <c r="P8" s="179"/>
      <c r="Q8" s="775" t="s">
        <v>1874</v>
      </c>
      <c r="R8" s="775"/>
      <c r="S8" s="775" t="s">
        <v>202</v>
      </c>
      <c r="T8" s="775"/>
      <c r="U8" s="179"/>
      <c r="V8" s="179"/>
      <c r="W8" s="179"/>
      <c r="X8" s="179"/>
      <c r="Y8" s="179"/>
      <c r="Z8" s="179"/>
      <c r="AA8" s="179"/>
      <c r="AB8" s="179"/>
    </row>
    <row r="9" spans="1:28" x14ac:dyDescent="0.25">
      <c r="A9" s="145">
        <f>A8+1</f>
        <v>104</v>
      </c>
      <c r="C9" s="298">
        <v>920</v>
      </c>
      <c r="D9" s="141" t="s">
        <v>1786</v>
      </c>
      <c r="E9" s="750">
        <v>307671632</v>
      </c>
      <c r="F9" s="298" t="s">
        <v>1873</v>
      </c>
      <c r="G9" s="750"/>
      <c r="H9" s="298" t="s">
        <v>1872</v>
      </c>
      <c r="I9" s="743">
        <f>E9+G9</f>
        <v>307671632</v>
      </c>
      <c r="J9" s="750">
        <v>24999772.182621215</v>
      </c>
      <c r="K9" s="743">
        <f>I9-J9</f>
        <v>282671859.81737876</v>
      </c>
      <c r="L9" s="141" t="s">
        <v>1871</v>
      </c>
      <c r="O9" s="145">
        <f>A9</f>
        <v>104</v>
      </c>
      <c r="Q9" s="772"/>
      <c r="R9" s="772"/>
      <c r="S9" s="771">
        <f>'19-AandG (RY25)'!K9</f>
        <v>282671859.81737876</v>
      </c>
      <c r="T9" s="771">
        <f>K9-S9</f>
        <v>0</v>
      </c>
    </row>
    <row r="10" spans="1:28" x14ac:dyDescent="0.25">
      <c r="A10" s="145">
        <f>A9+1</f>
        <v>105</v>
      </c>
      <c r="C10" s="298">
        <v>921</v>
      </c>
      <c r="D10" s="141" t="s">
        <v>1785</v>
      </c>
      <c r="E10" s="750">
        <v>91699147</v>
      </c>
      <c r="F10" s="298" t="s">
        <v>1870</v>
      </c>
      <c r="G10" s="750"/>
      <c r="H10" s="298" t="s">
        <v>1869</v>
      </c>
      <c r="I10" s="743">
        <f>E10+G10</f>
        <v>91699147</v>
      </c>
      <c r="J10" s="750">
        <v>39865724.729999967</v>
      </c>
      <c r="K10" s="743">
        <f>I10-J10</f>
        <v>51833422.270000033</v>
      </c>
      <c r="L10" s="141" t="s">
        <v>1868</v>
      </c>
      <c r="O10" s="145">
        <f>A10</f>
        <v>105</v>
      </c>
      <c r="Q10" s="772"/>
      <c r="R10" s="772"/>
      <c r="S10" s="771">
        <f>'19-AandG (RY25)'!K10</f>
        <v>51833422.270000033</v>
      </c>
      <c r="T10" s="771">
        <f>K10-S10</f>
        <v>0</v>
      </c>
    </row>
    <row r="11" spans="1:28" x14ac:dyDescent="0.25">
      <c r="A11" s="145">
        <f>A10+1</f>
        <v>106</v>
      </c>
      <c r="C11" s="298">
        <v>922</v>
      </c>
      <c r="D11" s="141" t="s">
        <v>1784</v>
      </c>
      <c r="E11" s="750">
        <v>-82886864</v>
      </c>
      <c r="F11" s="298" t="s">
        <v>1867</v>
      </c>
      <c r="G11" s="750"/>
      <c r="H11" s="298" t="s">
        <v>1866</v>
      </c>
      <c r="I11" s="743">
        <f>E11+G11</f>
        <v>-82886864</v>
      </c>
      <c r="J11" s="750">
        <v>0</v>
      </c>
      <c r="K11" s="743">
        <f>I11-J11</f>
        <v>-82886864</v>
      </c>
      <c r="L11" s="141" t="s">
        <v>1865</v>
      </c>
      <c r="O11" s="145">
        <f>A11</f>
        <v>106</v>
      </c>
      <c r="Q11" s="772"/>
      <c r="R11" s="772"/>
      <c r="S11" s="771">
        <f>'19-AandG (RY25)'!K11</f>
        <v>-82886864</v>
      </c>
      <c r="T11" s="771">
        <f>K11-S11</f>
        <v>0</v>
      </c>
    </row>
    <row r="12" spans="1:28" x14ac:dyDescent="0.25">
      <c r="A12" s="145">
        <f>A11+1</f>
        <v>107</v>
      </c>
      <c r="B12" s="145"/>
      <c r="C12" s="298">
        <v>923</v>
      </c>
      <c r="D12" s="141" t="s">
        <v>1783</v>
      </c>
      <c r="E12" s="750">
        <v>497380727</v>
      </c>
      <c r="F12" s="298" t="s">
        <v>1864</v>
      </c>
      <c r="G12" s="750"/>
      <c r="H12" s="298" t="s">
        <v>1863</v>
      </c>
      <c r="I12" s="743">
        <f>E12+G12</f>
        <v>497380727</v>
      </c>
      <c r="J12" s="763">
        <f>238728097.534481+Q12</f>
        <v>250840629.994481</v>
      </c>
      <c r="K12" s="763">
        <f>I12-J12</f>
        <v>246540097.005519</v>
      </c>
      <c r="L12" s="141" t="s">
        <v>1862</v>
      </c>
      <c r="O12" s="145">
        <f>A12</f>
        <v>107</v>
      </c>
      <c r="Q12" s="773">
        <v>12112532.460000001</v>
      </c>
      <c r="R12" s="772"/>
      <c r="S12" s="771">
        <f>'19-AandG (RY25)'!K12</f>
        <v>258652629.4655185</v>
      </c>
      <c r="T12" s="771">
        <f>K12-S12</f>
        <v>-12112532.459999502</v>
      </c>
    </row>
    <row r="13" spans="1:28" x14ac:dyDescent="0.25">
      <c r="A13" s="145">
        <f>A12+1</f>
        <v>108</v>
      </c>
      <c r="B13" s="145"/>
      <c r="C13" s="298">
        <v>924</v>
      </c>
      <c r="D13" s="141" t="s">
        <v>1256</v>
      </c>
      <c r="E13" s="750">
        <v>7948063</v>
      </c>
      <c r="F13" s="298" t="s">
        <v>1861</v>
      </c>
      <c r="G13" s="750"/>
      <c r="H13" s="298" t="s">
        <v>1860</v>
      </c>
      <c r="I13" s="743">
        <f>E13+G13</f>
        <v>7948063</v>
      </c>
      <c r="J13" s="750">
        <v>-9420565.1031730473</v>
      </c>
      <c r="K13" s="743">
        <f>I13-J13</f>
        <v>17368628.103173047</v>
      </c>
      <c r="L13" s="141" t="s">
        <v>1859</v>
      </c>
      <c r="O13" s="145">
        <f>A13</f>
        <v>108</v>
      </c>
      <c r="Q13" s="772"/>
      <c r="R13" s="772"/>
      <c r="S13" s="771">
        <f>'19-AandG (RY25)'!K13</f>
        <v>17368628.103173047</v>
      </c>
      <c r="T13" s="771">
        <f>K13-S13</f>
        <v>0</v>
      </c>
    </row>
    <row r="14" spans="1:28" x14ac:dyDescent="0.25">
      <c r="A14" s="145">
        <f>A13+1</f>
        <v>109</v>
      </c>
      <c r="B14" s="145"/>
      <c r="C14" s="298">
        <v>925</v>
      </c>
      <c r="D14" s="141" t="s">
        <v>1417</v>
      </c>
      <c r="E14" s="750">
        <v>1198782625</v>
      </c>
      <c r="F14" s="298" t="s">
        <v>1858</v>
      </c>
      <c r="G14" s="750"/>
      <c r="H14" s="298" t="s">
        <v>1857</v>
      </c>
      <c r="I14" s="743">
        <f>E14+G14</f>
        <v>1198782625</v>
      </c>
      <c r="J14" s="763">
        <v>277983547.44752133</v>
      </c>
      <c r="K14" s="763">
        <f>I14-J14</f>
        <v>920799077.55247867</v>
      </c>
      <c r="L14" s="141" t="s">
        <v>1856</v>
      </c>
      <c r="O14" s="145">
        <f>A14</f>
        <v>109</v>
      </c>
      <c r="Q14" s="772"/>
      <c r="R14" s="772"/>
      <c r="S14" s="771">
        <f>'19-AandG (RY25)'!K14</f>
        <v>920799077.55247867</v>
      </c>
      <c r="T14" s="771">
        <f>K14-S14</f>
        <v>0</v>
      </c>
    </row>
    <row r="15" spans="1:28" x14ac:dyDescent="0.25">
      <c r="A15" s="145">
        <f>A14+1</f>
        <v>110</v>
      </c>
      <c r="B15" s="145"/>
      <c r="C15" s="298">
        <v>926</v>
      </c>
      <c r="D15" s="141" t="s">
        <v>1782</v>
      </c>
      <c r="E15" s="750">
        <v>336845887</v>
      </c>
      <c r="F15" s="298" t="s">
        <v>1855</v>
      </c>
      <c r="G15" s="750"/>
      <c r="H15" s="298" t="s">
        <v>1854</v>
      </c>
      <c r="I15" s="743">
        <f>E15+G15</f>
        <v>336845887</v>
      </c>
      <c r="J15" s="750">
        <v>4574997.1171287652</v>
      </c>
      <c r="K15" s="743">
        <f>I15-J15</f>
        <v>332270889.88287121</v>
      </c>
      <c r="L15" s="141" t="s">
        <v>1853</v>
      </c>
      <c r="O15" s="145">
        <f>A15</f>
        <v>110</v>
      </c>
      <c r="Q15" s="772"/>
      <c r="R15" s="772"/>
      <c r="S15" s="771">
        <f>'19-AandG (RY25)'!K15</f>
        <v>332270889.88287121</v>
      </c>
      <c r="T15" s="771">
        <f>K15-S15</f>
        <v>0</v>
      </c>
    </row>
    <row r="16" spans="1:28" x14ac:dyDescent="0.25">
      <c r="A16" s="145">
        <f>A15+1</f>
        <v>111</v>
      </c>
      <c r="B16" s="145"/>
      <c r="C16" s="298">
        <v>927</v>
      </c>
      <c r="D16" s="141" t="s">
        <v>1781</v>
      </c>
      <c r="E16" s="750">
        <v>99830022</v>
      </c>
      <c r="F16" s="298" t="s">
        <v>1852</v>
      </c>
      <c r="G16" s="750"/>
      <c r="H16" s="298" t="s">
        <v>1851</v>
      </c>
      <c r="I16" s="743">
        <f>E16+G16</f>
        <v>99830022</v>
      </c>
      <c r="J16" s="750">
        <v>99830022.239999995</v>
      </c>
      <c r="K16" s="743">
        <f>I16-J16</f>
        <v>-0.23999999463558197</v>
      </c>
      <c r="L16" s="141" t="s">
        <v>1850</v>
      </c>
      <c r="O16" s="145">
        <f>A16</f>
        <v>111</v>
      </c>
      <c r="Q16" s="772"/>
      <c r="R16" s="772"/>
      <c r="S16" s="771">
        <f>'19-AandG (RY25)'!K16</f>
        <v>-0.23999999463558197</v>
      </c>
      <c r="T16" s="771">
        <f>K16-S16</f>
        <v>0</v>
      </c>
    </row>
    <row r="17" spans="1:21" x14ac:dyDescent="0.25">
      <c r="A17" s="145">
        <f>A16+1</f>
        <v>112</v>
      </c>
      <c r="B17" s="145"/>
      <c r="C17" s="298">
        <v>928</v>
      </c>
      <c r="D17" s="141" t="s">
        <v>1780</v>
      </c>
      <c r="E17" s="750">
        <v>0</v>
      </c>
      <c r="F17" s="298" t="s">
        <v>1849</v>
      </c>
      <c r="G17" s="750"/>
      <c r="H17" s="298" t="s">
        <v>1848</v>
      </c>
      <c r="I17" s="743">
        <f>E17+G17</f>
        <v>0</v>
      </c>
      <c r="J17" s="774">
        <f>0+Q17</f>
        <v>-795850.21</v>
      </c>
      <c r="K17" s="743">
        <f>I17-J17</f>
        <v>795850.21</v>
      </c>
      <c r="L17" s="146" t="s">
        <v>1332</v>
      </c>
      <c r="O17" s="145">
        <f>A17</f>
        <v>112</v>
      </c>
      <c r="Q17" s="773">
        <v>-795850.21</v>
      </c>
      <c r="R17" s="772"/>
      <c r="S17" s="771">
        <f>'19-AandG (RY25)'!K17</f>
        <v>0</v>
      </c>
      <c r="T17" s="771">
        <f>K17-S17</f>
        <v>795850.21</v>
      </c>
    </row>
    <row r="18" spans="1:21" x14ac:dyDescent="0.25">
      <c r="A18" s="145">
        <f>A17+1</f>
        <v>113</v>
      </c>
      <c r="B18" s="145"/>
      <c r="C18" s="298">
        <v>929</v>
      </c>
      <c r="D18" s="141" t="s">
        <v>1779</v>
      </c>
      <c r="E18" s="750">
        <v>0</v>
      </c>
      <c r="F18" s="298" t="s">
        <v>1847</v>
      </c>
      <c r="G18" s="750"/>
      <c r="H18" s="298" t="s">
        <v>1846</v>
      </c>
      <c r="I18" s="743">
        <f>E18+G18</f>
        <v>0</v>
      </c>
      <c r="J18" s="750">
        <v>0</v>
      </c>
      <c r="K18" s="743">
        <f>I18-J18</f>
        <v>0</v>
      </c>
      <c r="L18" s="146" t="s">
        <v>1332</v>
      </c>
      <c r="O18" s="145">
        <f>A18</f>
        <v>113</v>
      </c>
      <c r="Q18" s="772"/>
      <c r="R18" s="772"/>
      <c r="S18" s="771">
        <f>'19-AandG (RY25)'!K18</f>
        <v>0</v>
      </c>
      <c r="T18" s="771">
        <f>K18-S18</f>
        <v>0</v>
      </c>
    </row>
    <row r="19" spans="1:21" x14ac:dyDescent="0.25">
      <c r="A19" s="145">
        <f>A18+1</f>
        <v>114</v>
      </c>
      <c r="B19" s="145"/>
      <c r="C19" s="298">
        <v>930.1</v>
      </c>
      <c r="D19" s="141" t="s">
        <v>1778</v>
      </c>
      <c r="E19" s="750">
        <v>0</v>
      </c>
      <c r="F19" s="298" t="s">
        <v>1845</v>
      </c>
      <c r="G19" s="750"/>
      <c r="H19" s="298" t="s">
        <v>1844</v>
      </c>
      <c r="I19" s="743">
        <f>E19+G19</f>
        <v>0</v>
      </c>
      <c r="J19" s="750">
        <v>0</v>
      </c>
      <c r="K19" s="743">
        <f>I19-J19</f>
        <v>0</v>
      </c>
      <c r="L19" s="141" t="s">
        <v>1841</v>
      </c>
      <c r="O19" s="145">
        <f>A19</f>
        <v>114</v>
      </c>
      <c r="Q19" s="772"/>
      <c r="R19" s="772"/>
      <c r="S19" s="771">
        <f>'19-AandG (RY25)'!K19</f>
        <v>0</v>
      </c>
      <c r="T19" s="771">
        <f>K19-S19</f>
        <v>0</v>
      </c>
    </row>
    <row r="20" spans="1:21" x14ac:dyDescent="0.25">
      <c r="A20" s="145">
        <f>A19+1</f>
        <v>115</v>
      </c>
      <c r="B20" s="145"/>
      <c r="C20" s="298">
        <v>930.2</v>
      </c>
      <c r="D20" s="141" t="s">
        <v>1777</v>
      </c>
      <c r="E20" s="750">
        <v>27790938</v>
      </c>
      <c r="F20" s="298" t="s">
        <v>1843</v>
      </c>
      <c r="G20" s="750"/>
      <c r="H20" s="298" t="s">
        <v>1842</v>
      </c>
      <c r="I20" s="743">
        <f>E20+G20</f>
        <v>27790938</v>
      </c>
      <c r="J20" s="750">
        <v>20880320.984682038</v>
      </c>
      <c r="K20" s="743">
        <f>I20-J20</f>
        <v>6910617.0153179616</v>
      </c>
      <c r="L20" s="141" t="s">
        <v>1841</v>
      </c>
      <c r="O20" s="145">
        <f>A20</f>
        <v>115</v>
      </c>
      <c r="Q20" s="772"/>
      <c r="R20" s="772"/>
      <c r="S20" s="771">
        <f>'19-AandG (RY25)'!K20</f>
        <v>6910617.0153179616</v>
      </c>
      <c r="T20" s="771">
        <f>K20-S20</f>
        <v>0</v>
      </c>
    </row>
    <row r="21" spans="1:21" x14ac:dyDescent="0.25">
      <c r="A21" s="145">
        <f>A20+1</f>
        <v>116</v>
      </c>
      <c r="B21" s="145"/>
      <c r="C21" s="298">
        <v>931</v>
      </c>
      <c r="D21" s="141" t="s">
        <v>1727</v>
      </c>
      <c r="E21" s="750">
        <v>0</v>
      </c>
      <c r="F21" s="298" t="s">
        <v>1840</v>
      </c>
      <c r="G21" s="750"/>
      <c r="H21" s="298" t="s">
        <v>1839</v>
      </c>
      <c r="I21" s="743">
        <f>E21+G21</f>
        <v>0</v>
      </c>
      <c r="J21" s="750">
        <v>0</v>
      </c>
      <c r="K21" s="743">
        <f>I21-J21</f>
        <v>0</v>
      </c>
      <c r="L21" s="146" t="s">
        <v>1332</v>
      </c>
      <c r="O21" s="145">
        <f>A21</f>
        <v>116</v>
      </c>
      <c r="Q21" s="772"/>
      <c r="R21" s="772"/>
      <c r="S21" s="771">
        <f>'19-AandG (RY25)'!K21</f>
        <v>0</v>
      </c>
      <c r="T21" s="771">
        <f>K21-S21</f>
        <v>0</v>
      </c>
    </row>
    <row r="22" spans="1:21" x14ac:dyDescent="0.25">
      <c r="A22" s="145">
        <f>A21+1</f>
        <v>117</v>
      </c>
      <c r="B22" s="145"/>
      <c r="C22" s="298">
        <v>935</v>
      </c>
      <c r="D22" s="141" t="s">
        <v>1776</v>
      </c>
      <c r="E22" s="762">
        <v>3482559</v>
      </c>
      <c r="F22" s="298" t="s">
        <v>1838</v>
      </c>
      <c r="G22" s="762"/>
      <c r="H22" s="298" t="s">
        <v>1837</v>
      </c>
      <c r="I22" s="761">
        <f>E22+G22</f>
        <v>3482559</v>
      </c>
      <c r="J22" s="762">
        <v>396835.72999999992</v>
      </c>
      <c r="K22" s="761">
        <f>I22-J22</f>
        <v>3085723.27</v>
      </c>
      <c r="L22" s="141" t="s">
        <v>1836</v>
      </c>
      <c r="O22" s="145">
        <f>A22</f>
        <v>117</v>
      </c>
      <c r="Q22" s="770"/>
      <c r="R22" s="770"/>
      <c r="S22" s="769">
        <f>'19-AandG (RY25)'!K22</f>
        <v>3085723.27</v>
      </c>
      <c r="T22" s="769">
        <f>K22-S22</f>
        <v>0</v>
      </c>
    </row>
    <row r="23" spans="1:21" s="146" customFormat="1" x14ac:dyDescent="0.25">
      <c r="A23" s="145">
        <f>A22+1</f>
        <v>118</v>
      </c>
      <c r="D23" s="760" t="s">
        <v>1835</v>
      </c>
      <c r="E23" s="725">
        <f>SUM(E9:E22)</f>
        <v>2488544736</v>
      </c>
      <c r="F23" s="298" t="s">
        <v>1834</v>
      </c>
      <c r="G23" s="725">
        <f>SUM(G9:G22)</f>
        <v>0</v>
      </c>
      <c r="H23" s="298" t="s">
        <v>1833</v>
      </c>
      <c r="I23" s="759">
        <f>SUM(I9:I22)</f>
        <v>2488544736</v>
      </c>
      <c r="J23" s="759">
        <f>SUM(J9:J22)</f>
        <v>709155435.11326122</v>
      </c>
      <c r="K23" s="725">
        <f>SUM(K9:K22)</f>
        <v>1779389300.8867385</v>
      </c>
      <c r="O23" s="145">
        <f>A23</f>
        <v>118</v>
      </c>
      <c r="Q23" s="765">
        <f>SUM(Q9:Q22)</f>
        <v>11316682.25</v>
      </c>
      <c r="R23" s="765"/>
      <c r="S23" s="765">
        <f>SUM(S9:S22)</f>
        <v>1790705983.1367381</v>
      </c>
      <c r="T23" s="765">
        <f>SUM(T9:T22)</f>
        <v>-11316682.249999501</v>
      </c>
      <c r="U23" s="768"/>
    </row>
    <row r="24" spans="1:21" x14ac:dyDescent="0.25">
      <c r="A24" s="145"/>
      <c r="I24" s="709"/>
      <c r="O24" s="145"/>
      <c r="Q24" s="767"/>
      <c r="R24" s="767"/>
      <c r="S24" s="767"/>
      <c r="T24" s="767"/>
      <c r="U24" s="767"/>
    </row>
    <row r="25" spans="1:21" x14ac:dyDescent="0.25">
      <c r="A25" s="145">
        <v>200</v>
      </c>
      <c r="C25" s="146" t="s">
        <v>1832</v>
      </c>
      <c r="I25" s="709"/>
      <c r="O25" s="145">
        <f>A25</f>
        <v>200</v>
      </c>
      <c r="T25" s="766">
        <f>F33</f>
        <v>0.13656366094149378</v>
      </c>
    </row>
    <row r="26" spans="1:21" x14ac:dyDescent="0.25">
      <c r="A26" s="145">
        <f>A25+1</f>
        <v>201</v>
      </c>
      <c r="D26" s="745" t="s">
        <v>1831</v>
      </c>
      <c r="E26" s="758"/>
      <c r="F26" s="757" t="s">
        <v>787</v>
      </c>
      <c r="G26" s="757" t="s">
        <v>160</v>
      </c>
      <c r="H26" s="756"/>
      <c r="I26" s="755"/>
      <c r="J26" s="754" t="s">
        <v>1830</v>
      </c>
      <c r="K26" s="753" t="s">
        <v>1829</v>
      </c>
      <c r="O26" s="145">
        <f>A26</f>
        <v>201</v>
      </c>
    </row>
    <row r="27" spans="1:21" x14ac:dyDescent="0.25">
      <c r="A27" s="145">
        <f>A26+1</f>
        <v>202</v>
      </c>
      <c r="D27" s="726"/>
      <c r="E27" s="178" t="s">
        <v>1828</v>
      </c>
      <c r="F27" s="743">
        <f>K23</f>
        <v>1779389300.8867385</v>
      </c>
      <c r="G27" s="142" t="s">
        <v>1827</v>
      </c>
      <c r="H27" s="724"/>
      <c r="I27" s="709"/>
      <c r="J27" s="708">
        <v>1804414883.0031931</v>
      </c>
      <c r="K27" s="707">
        <f>F27-J27</f>
        <v>-25025582.116454601</v>
      </c>
      <c r="O27" s="145">
        <f>A27</f>
        <v>202</v>
      </c>
      <c r="T27" s="765">
        <f>T23*T25</f>
        <v>-1545447.5577715528</v>
      </c>
      <c r="U27" s="141" t="s">
        <v>1885</v>
      </c>
    </row>
    <row r="28" spans="1:21" x14ac:dyDescent="0.25">
      <c r="A28" s="145">
        <f>A27+1</f>
        <v>203</v>
      </c>
      <c r="D28" s="726"/>
      <c r="E28" s="178" t="s">
        <v>1826</v>
      </c>
      <c r="F28" s="743">
        <f>K13</f>
        <v>17368628.103173047</v>
      </c>
      <c r="G28" s="142" t="s">
        <v>1825</v>
      </c>
      <c r="H28" s="733"/>
      <c r="I28" s="727"/>
      <c r="J28" s="708">
        <v>17368628.103173047</v>
      </c>
      <c r="K28" s="707">
        <f>F28-J28</f>
        <v>0</v>
      </c>
      <c r="O28" s="145">
        <f>A28</f>
        <v>203</v>
      </c>
    </row>
    <row r="29" spans="1:21" x14ac:dyDescent="0.25">
      <c r="A29" s="145">
        <f>A28+1</f>
        <v>204</v>
      </c>
      <c r="D29" s="752"/>
      <c r="E29" s="751" t="s">
        <v>1824</v>
      </c>
      <c r="F29" s="750">
        <v>891903163.06247878</v>
      </c>
      <c r="G29" s="142" t="s">
        <v>1823</v>
      </c>
      <c r="H29" s="733"/>
      <c r="I29" s="727"/>
      <c r="J29" s="708">
        <v>902527225.65119886</v>
      </c>
      <c r="K29" s="707">
        <f>F29-J29</f>
        <v>-10624062.588720083</v>
      </c>
      <c r="O29" s="145">
        <f>A29</f>
        <v>204</v>
      </c>
    </row>
    <row r="30" spans="1:21" x14ac:dyDescent="0.25">
      <c r="A30" s="145">
        <f>A29+1</f>
        <v>205</v>
      </c>
      <c r="D30" s="726"/>
      <c r="E30" s="178" t="s">
        <v>1822</v>
      </c>
      <c r="F30" s="748">
        <f>F27-SUM(F28:F29)</f>
        <v>870117509.72108674</v>
      </c>
      <c r="G30" s="142" t="s">
        <v>1821</v>
      </c>
      <c r="H30" s="724"/>
      <c r="I30" s="709"/>
      <c r="J30" s="708">
        <v>884519029.24882126</v>
      </c>
      <c r="K30" s="707">
        <f>F30-J30</f>
        <v>-14401519.527734518</v>
      </c>
      <c r="O30" s="145">
        <f>A30</f>
        <v>205</v>
      </c>
    </row>
    <row r="31" spans="1:21" x14ac:dyDescent="0.25">
      <c r="A31" s="145">
        <f>A30+1</f>
        <v>206</v>
      </c>
      <c r="D31" s="739"/>
      <c r="E31" s="692" t="s">
        <v>1820</v>
      </c>
      <c r="F31" s="738">
        <v>1</v>
      </c>
      <c r="G31" s="737" t="s">
        <v>1819</v>
      </c>
      <c r="H31" s="749" t="s">
        <v>1804</v>
      </c>
      <c r="I31" s="735"/>
      <c r="J31" s="156">
        <v>1</v>
      </c>
      <c r="K31" s="734">
        <f>F31-J31</f>
        <v>0</v>
      </c>
      <c r="O31" s="145">
        <f>A31</f>
        <v>206</v>
      </c>
    </row>
    <row r="32" spans="1:21" x14ac:dyDescent="0.25">
      <c r="A32" s="145">
        <f>A31+1</f>
        <v>207</v>
      </c>
      <c r="D32" s="726"/>
      <c r="E32" s="178" t="s">
        <v>1818</v>
      </c>
      <c r="F32" s="748">
        <f>F30*F31</f>
        <v>870117509.72108674</v>
      </c>
      <c r="G32" s="142" t="str">
        <f>"Line "&amp;A30&amp;" * Line "&amp;A31&amp;""</f>
        <v>Line 205 * Line 206</v>
      </c>
      <c r="H32" s="724"/>
      <c r="I32" s="709"/>
      <c r="J32" s="708">
        <v>884519029.24882126</v>
      </c>
      <c r="K32" s="707">
        <f>F32-J32</f>
        <v>-14401519.527734518</v>
      </c>
      <c r="O32" s="145">
        <f>A32</f>
        <v>207</v>
      </c>
    </row>
    <row r="33" spans="1:15" x14ac:dyDescent="0.25">
      <c r="A33" s="145">
        <f>A32+1</f>
        <v>208</v>
      </c>
      <c r="D33" s="726"/>
      <c r="E33" s="178" t="s">
        <v>1817</v>
      </c>
      <c r="F33" s="44">
        <f>'24-Allocators (RY26)'!C23</f>
        <v>0.13656366094149378</v>
      </c>
      <c r="G33" s="747" t="s">
        <v>247</v>
      </c>
      <c r="H33" s="724"/>
      <c r="I33" s="735"/>
      <c r="J33" s="156">
        <v>0.13651159222612441</v>
      </c>
      <c r="K33" s="734">
        <f>F33-J33</f>
        <v>5.2068715369363305E-5</v>
      </c>
      <c r="O33" s="145">
        <f>A33</f>
        <v>208</v>
      </c>
    </row>
    <row r="34" spans="1:15" x14ac:dyDescent="0.25">
      <c r="A34" s="145">
        <f>A33+1</f>
        <v>209</v>
      </c>
      <c r="D34" s="714"/>
      <c r="E34" s="713" t="s">
        <v>1816</v>
      </c>
      <c r="F34" s="746">
        <f>F32*F33</f>
        <v>118826432.57680741</v>
      </c>
      <c r="G34" s="711" t="str">
        <f>"Line "&amp;A32&amp;" * Line "&amp;A33&amp;""</f>
        <v>Line 207 * Line 208</v>
      </c>
      <c r="H34" s="710"/>
      <c r="I34" s="709"/>
      <c r="J34" s="708">
        <v>120747101.0370625</v>
      </c>
      <c r="K34" s="707">
        <f>F34-J34</f>
        <v>-1920668.4602550864</v>
      </c>
      <c r="O34" s="145">
        <f>A34</f>
        <v>209</v>
      </c>
    </row>
    <row r="35" spans="1:15" x14ac:dyDescent="0.25">
      <c r="A35" s="145">
        <f>A34+1</f>
        <v>210</v>
      </c>
      <c r="D35" s="745" t="s">
        <v>1815</v>
      </c>
      <c r="E35" s="731"/>
      <c r="F35" s="730"/>
      <c r="G35" s="729"/>
      <c r="H35" s="744"/>
      <c r="I35" s="709"/>
      <c r="J35" s="708"/>
      <c r="O35" s="145">
        <f>A35</f>
        <v>210</v>
      </c>
    </row>
    <row r="36" spans="1:15" x14ac:dyDescent="0.25">
      <c r="A36" s="145">
        <f>A35+1</f>
        <v>211</v>
      </c>
      <c r="D36" s="739"/>
      <c r="E36" s="692" t="s">
        <v>1814</v>
      </c>
      <c r="F36" s="738">
        <f>'24-Allocators (RY26)'!C33</f>
        <v>0.2140252871709491</v>
      </c>
      <c r="G36" s="737" t="s">
        <v>1813</v>
      </c>
      <c r="H36" s="736" t="s">
        <v>1804</v>
      </c>
      <c r="I36" s="735"/>
      <c r="J36" s="156">
        <v>0.21556613519261669</v>
      </c>
      <c r="K36" s="734">
        <f>F36-J36</f>
        <v>-1.5408480216675957E-3</v>
      </c>
      <c r="O36" s="145">
        <f>A36</f>
        <v>211</v>
      </c>
    </row>
    <row r="37" spans="1:15" x14ac:dyDescent="0.25">
      <c r="A37" s="145">
        <f>A36+1</f>
        <v>212</v>
      </c>
      <c r="D37" s="726"/>
      <c r="E37" s="178" t="s">
        <v>1812</v>
      </c>
      <c r="F37" s="743">
        <f>F28</f>
        <v>17368628.103173047</v>
      </c>
      <c r="G37" s="142" t="s">
        <v>1811</v>
      </c>
      <c r="H37" s="733"/>
      <c r="I37" s="727"/>
      <c r="J37" s="708">
        <v>17368628.103173047</v>
      </c>
      <c r="K37" s="707">
        <f>F37-J37</f>
        <v>0</v>
      </c>
      <c r="O37" s="145">
        <f>A37</f>
        <v>212</v>
      </c>
    </row>
    <row r="38" spans="1:15" x14ac:dyDescent="0.25">
      <c r="A38" s="145">
        <f>A37+1</f>
        <v>213</v>
      </c>
      <c r="D38" s="714"/>
      <c r="E38" s="713" t="s">
        <v>1810</v>
      </c>
      <c r="F38" s="712">
        <f>F36*F37</f>
        <v>3717325.6175470282</v>
      </c>
      <c r="G38" s="711" t="s">
        <v>1809</v>
      </c>
      <c r="H38" s="742"/>
      <c r="I38" s="727"/>
      <c r="J38" s="708">
        <v>3744088.0337988827</v>
      </c>
      <c r="K38" s="707">
        <f>F38-J38</f>
        <v>-26762.416251854505</v>
      </c>
      <c r="O38" s="145">
        <f>A38</f>
        <v>213</v>
      </c>
    </row>
    <row r="39" spans="1:15" x14ac:dyDescent="0.25">
      <c r="A39" s="145">
        <f>A38+1</f>
        <v>214</v>
      </c>
      <c r="D39" s="741" t="s">
        <v>1808</v>
      </c>
      <c r="E39" s="178"/>
      <c r="F39" s="740"/>
      <c r="G39" s="142"/>
      <c r="H39" s="733"/>
      <c r="I39" s="727"/>
      <c r="J39" s="708"/>
      <c r="O39" s="145">
        <f>A39</f>
        <v>214</v>
      </c>
    </row>
    <row r="40" spans="1:15" x14ac:dyDescent="0.25">
      <c r="A40" s="145">
        <f>A39+1</f>
        <v>215</v>
      </c>
      <c r="D40" s="726"/>
      <c r="E40" s="178" t="s">
        <v>1807</v>
      </c>
      <c r="F40" s="725">
        <f>F29</f>
        <v>891903163.06247878</v>
      </c>
      <c r="G40" s="142" t="s">
        <v>295</v>
      </c>
      <c r="H40" s="733"/>
      <c r="I40" s="727"/>
      <c r="J40" s="708">
        <v>902527225.65119886</v>
      </c>
      <c r="K40" s="707">
        <f>F40-J40</f>
        <v>-10624062.588720083</v>
      </c>
      <c r="O40" s="145">
        <f>A40</f>
        <v>215</v>
      </c>
    </row>
    <row r="41" spans="1:15" x14ac:dyDescent="0.25">
      <c r="A41" s="145">
        <f>A40+1</f>
        <v>216</v>
      </c>
      <c r="D41" s="739"/>
      <c r="E41" s="692" t="s">
        <v>1806</v>
      </c>
      <c r="F41" s="738">
        <f>'24-Allocators (RY26)'!C57</f>
        <v>0.16754831143327592</v>
      </c>
      <c r="G41" s="737" t="s">
        <v>1805</v>
      </c>
      <c r="H41" s="736" t="s">
        <v>1804</v>
      </c>
      <c r="I41" s="735"/>
      <c r="J41" s="156">
        <v>0.16813340941272131</v>
      </c>
      <c r="K41" s="734">
        <f>F41-J41</f>
        <v>-5.8509797944539255E-4</v>
      </c>
      <c r="O41" s="145">
        <f>A41</f>
        <v>216</v>
      </c>
    </row>
    <row r="42" spans="1:15" x14ac:dyDescent="0.25">
      <c r="A42" s="145">
        <f>A41+1</f>
        <v>217</v>
      </c>
      <c r="D42" s="726"/>
      <c r="E42" s="713" t="s">
        <v>1803</v>
      </c>
      <c r="F42" s="712">
        <f>F40*F41</f>
        <v>149436868.93311608</v>
      </c>
      <c r="G42" s="711" t="s">
        <v>1802</v>
      </c>
      <c r="H42" s="733"/>
      <c r="I42" s="727"/>
      <c r="J42" s="708">
        <v>151744979.53654054</v>
      </c>
      <c r="K42" s="707">
        <f>F42-J42</f>
        <v>-2308110.6034244597</v>
      </c>
      <c r="O42" s="145">
        <f>A42</f>
        <v>217</v>
      </c>
    </row>
    <row r="43" spans="1:15" x14ac:dyDescent="0.25">
      <c r="A43" s="145">
        <f>A42+1</f>
        <v>218</v>
      </c>
      <c r="D43" s="732"/>
      <c r="E43" s="731"/>
      <c r="F43" s="730"/>
      <c r="G43" s="729"/>
      <c r="H43" s="728"/>
      <c r="I43" s="727"/>
      <c r="J43" s="708"/>
      <c r="O43" s="145">
        <f>A43</f>
        <v>218</v>
      </c>
    </row>
    <row r="44" spans="1:15" x14ac:dyDescent="0.25">
      <c r="A44" s="145">
        <f>A43+1</f>
        <v>219</v>
      </c>
      <c r="D44" s="726"/>
      <c r="E44" s="178" t="s">
        <v>1801</v>
      </c>
      <c r="F44" s="725">
        <f>F42+F38+F34</f>
        <v>271980627.12747049</v>
      </c>
      <c r="G44" s="142" t="s">
        <v>1800</v>
      </c>
      <c r="H44" s="724"/>
      <c r="I44" s="709"/>
      <c r="J44" s="708">
        <v>276236168.60740191</v>
      </c>
      <c r="K44" s="707">
        <f>F44-J44</f>
        <v>-4255541.4799314141</v>
      </c>
      <c r="O44" s="145">
        <f>A44</f>
        <v>219</v>
      </c>
    </row>
    <row r="45" spans="1:15" s="715" customFormat="1" ht="14.45" customHeight="1" x14ac:dyDescent="0.25">
      <c r="A45" s="716">
        <f>A44+1</f>
        <v>220</v>
      </c>
      <c r="D45" s="723" t="s">
        <v>1799</v>
      </c>
      <c r="E45" s="722"/>
      <c r="F45" s="721">
        <v>4449164.6747516226</v>
      </c>
      <c r="G45" s="720" t="s">
        <v>1798</v>
      </c>
      <c r="H45" s="719"/>
      <c r="I45" s="718"/>
      <c r="J45" s="717">
        <v>4449164.6747516226</v>
      </c>
      <c r="K45" s="707">
        <f>F45-J45</f>
        <v>0</v>
      </c>
      <c r="O45" s="716">
        <f>A45</f>
        <v>220</v>
      </c>
    </row>
    <row r="46" spans="1:15" x14ac:dyDescent="0.25">
      <c r="A46" s="145">
        <f>A45+1</f>
        <v>221</v>
      </c>
      <c r="D46" s="714"/>
      <c r="E46" s="713"/>
      <c r="F46" s="712">
        <f>F44+F45</f>
        <v>276429791.80222213</v>
      </c>
      <c r="G46" s="711" t="s">
        <v>1797</v>
      </c>
      <c r="H46" s="710"/>
      <c r="I46" s="709"/>
      <c r="J46" s="708">
        <v>280685333.28215355</v>
      </c>
      <c r="K46" s="707">
        <f>F46-J46</f>
        <v>-4255541.4799314141</v>
      </c>
      <c r="O46" s="145">
        <f>A46</f>
        <v>221</v>
      </c>
    </row>
    <row r="47" spans="1:15" x14ac:dyDescent="0.25">
      <c r="A47" s="145"/>
      <c r="O47" s="145"/>
    </row>
    <row r="48" spans="1:15" s="38" customFormat="1" x14ac:dyDescent="0.25">
      <c r="A48" s="227">
        <v>300</v>
      </c>
      <c r="C48" s="345" t="s">
        <v>1796</v>
      </c>
      <c r="I48" s="576"/>
      <c r="O48" s="145">
        <f>A48</f>
        <v>300</v>
      </c>
    </row>
    <row r="49" spans="1:16" s="38" customFormat="1" x14ac:dyDescent="0.25">
      <c r="A49" s="227">
        <f>A48+1</f>
        <v>301</v>
      </c>
      <c r="E49" s="6" t="s">
        <v>548</v>
      </c>
      <c r="F49" s="706" t="s">
        <v>227</v>
      </c>
      <c r="G49" s="706" t="s">
        <v>180</v>
      </c>
      <c r="H49" s="706" t="s">
        <v>573</v>
      </c>
      <c r="I49" s="706" t="s">
        <v>572</v>
      </c>
      <c r="J49" s="706" t="s">
        <v>571</v>
      </c>
      <c r="K49" s="706" t="s">
        <v>570</v>
      </c>
      <c r="L49" s="706" t="s">
        <v>549</v>
      </c>
      <c r="M49" s="706" t="s">
        <v>526</v>
      </c>
      <c r="N49" s="706"/>
      <c r="O49" s="145">
        <f>A49</f>
        <v>301</v>
      </c>
    </row>
    <row r="50" spans="1:16" s="38" customFormat="1" ht="60" customHeight="1" x14ac:dyDescent="0.25">
      <c r="A50" s="705">
        <f>A49+1</f>
        <v>302</v>
      </c>
      <c r="E50" s="704" t="s">
        <v>1795</v>
      </c>
      <c r="F50" s="703" t="s">
        <v>1794</v>
      </c>
      <c r="G50" s="703" t="s">
        <v>1793</v>
      </c>
      <c r="H50" s="703" t="s">
        <v>1792</v>
      </c>
      <c r="I50" s="703" t="s">
        <v>1791</v>
      </c>
      <c r="J50" s="703" t="s">
        <v>1790</v>
      </c>
      <c r="K50" s="703" t="s">
        <v>1789</v>
      </c>
      <c r="L50" s="703" t="s">
        <v>1788</v>
      </c>
      <c r="M50" s="703" t="s">
        <v>1787</v>
      </c>
      <c r="N50" s="702" t="s">
        <v>76</v>
      </c>
      <c r="O50" s="145">
        <f>A50</f>
        <v>302</v>
      </c>
    </row>
    <row r="51" spans="1:16" s="38" customFormat="1" x14ac:dyDescent="0.25">
      <c r="A51" s="227">
        <f>A50+1</f>
        <v>303</v>
      </c>
      <c r="C51" s="130">
        <v>920</v>
      </c>
      <c r="D51" s="38" t="s">
        <v>1786</v>
      </c>
      <c r="E51" s="382">
        <f>SUM(F51:M51)</f>
        <v>-24999772.182621218</v>
      </c>
      <c r="F51" s="302">
        <v>-3350483.3398758997</v>
      </c>
      <c r="G51" s="302">
        <v>-14667244.030000001</v>
      </c>
      <c r="H51" s="302">
        <v>0</v>
      </c>
      <c r="I51" s="302">
        <v>0</v>
      </c>
      <c r="J51" s="302">
        <v>-6793009.0300000003</v>
      </c>
      <c r="K51" s="302">
        <v>-208143</v>
      </c>
      <c r="L51" s="302">
        <v>19107.217254683386</v>
      </c>
      <c r="M51" s="302">
        <v>0</v>
      </c>
      <c r="N51" s="302"/>
      <c r="O51" s="145">
        <f>A51</f>
        <v>303</v>
      </c>
      <c r="P51" s="701"/>
    </row>
    <row r="52" spans="1:16" s="38" customFormat="1" x14ac:dyDescent="0.25">
      <c r="A52" s="227">
        <f>A51+1</f>
        <v>304</v>
      </c>
      <c r="C52" s="130">
        <v>921</v>
      </c>
      <c r="D52" s="38" t="s">
        <v>1785</v>
      </c>
      <c r="E52" s="382">
        <f>SUM(F52:M52)</f>
        <v>-39865724.729999967</v>
      </c>
      <c r="F52" s="302">
        <v>0</v>
      </c>
      <c r="G52" s="302">
        <v>-1585954.9300000002</v>
      </c>
      <c r="H52" s="302">
        <v>0</v>
      </c>
      <c r="I52" s="302">
        <v>0</v>
      </c>
      <c r="J52" s="302">
        <v>-38236609.799999967</v>
      </c>
      <c r="K52" s="302">
        <v>-43160</v>
      </c>
      <c r="L52" s="302">
        <v>0</v>
      </c>
      <c r="M52" s="302">
        <v>0</v>
      </c>
      <c r="N52" s="302"/>
      <c r="O52" s="145">
        <f>A52</f>
        <v>304</v>
      </c>
      <c r="P52" s="701"/>
    </row>
    <row r="53" spans="1:16" s="38" customFormat="1" x14ac:dyDescent="0.25">
      <c r="A53" s="227">
        <f>A52+1</f>
        <v>305</v>
      </c>
      <c r="C53" s="130">
        <v>922</v>
      </c>
      <c r="D53" s="38" t="s">
        <v>1784</v>
      </c>
      <c r="E53" s="382">
        <f>SUM(F53:M53)</f>
        <v>0</v>
      </c>
      <c r="F53" s="302">
        <v>0</v>
      </c>
      <c r="G53" s="302">
        <v>0</v>
      </c>
      <c r="H53" s="302">
        <v>0</v>
      </c>
      <c r="I53" s="302">
        <v>0</v>
      </c>
      <c r="J53" s="302">
        <v>0</v>
      </c>
      <c r="K53" s="302">
        <v>0</v>
      </c>
      <c r="L53" s="302">
        <v>0</v>
      </c>
      <c r="M53" s="302">
        <v>0</v>
      </c>
      <c r="N53" s="302"/>
      <c r="O53" s="145">
        <f>A53</f>
        <v>305</v>
      </c>
      <c r="P53" s="701"/>
    </row>
    <row r="54" spans="1:16" s="38" customFormat="1" x14ac:dyDescent="0.25">
      <c r="A54" s="227">
        <f>A53+1</f>
        <v>306</v>
      </c>
      <c r="C54" s="130">
        <v>923</v>
      </c>
      <c r="D54" s="38" t="s">
        <v>1783</v>
      </c>
      <c r="E54" s="382">
        <f>SUM(F54:M54)</f>
        <v>-235643259.11674619</v>
      </c>
      <c r="F54" s="302">
        <v>-706423.64224509022</v>
      </c>
      <c r="G54" s="302">
        <v>-3887999.2455765298</v>
      </c>
      <c r="H54" s="302">
        <v>6016.5209999999997</v>
      </c>
      <c r="I54" s="302">
        <v>-225582123.18481997</v>
      </c>
      <c r="J54" s="302">
        <v>-5605133.1800000174</v>
      </c>
      <c r="K54" s="302">
        <v>-67909</v>
      </c>
      <c r="L54" s="302">
        <v>200312.61489538974</v>
      </c>
      <c r="M54" s="302">
        <v>0</v>
      </c>
      <c r="N54" s="302"/>
      <c r="O54" s="145">
        <f>A54</f>
        <v>306</v>
      </c>
      <c r="P54" s="701"/>
    </row>
    <row r="55" spans="1:16" s="38" customFormat="1" x14ac:dyDescent="0.25">
      <c r="A55" s="227">
        <f>A54+1</f>
        <v>307</v>
      </c>
      <c r="C55" s="130">
        <v>924</v>
      </c>
      <c r="D55" s="38" t="s">
        <v>1256</v>
      </c>
      <c r="E55" s="382">
        <f>SUM(F55:M55)</f>
        <v>9420565.1031730473</v>
      </c>
      <c r="F55" s="302">
        <v>0</v>
      </c>
      <c r="G55" s="302">
        <v>0</v>
      </c>
      <c r="H55" s="302">
        <v>0</v>
      </c>
      <c r="I55" s="302">
        <v>7783981.8100000005</v>
      </c>
      <c r="J55" s="302">
        <v>-70863.08</v>
      </c>
      <c r="K55" s="302">
        <v>0</v>
      </c>
      <c r="L55" s="302">
        <v>0</v>
      </c>
      <c r="M55" s="302">
        <v>1707446.3731730469</v>
      </c>
      <c r="N55" s="302"/>
      <c r="O55" s="145">
        <f>A55</f>
        <v>307</v>
      </c>
      <c r="P55" s="701"/>
    </row>
    <row r="56" spans="1:16" s="38" customFormat="1" x14ac:dyDescent="0.25">
      <c r="A56" s="227">
        <f>A55+1</f>
        <v>308</v>
      </c>
      <c r="C56" s="130">
        <v>925</v>
      </c>
      <c r="D56" s="38" t="s">
        <v>1417</v>
      </c>
      <c r="E56" s="382">
        <f>SUM(F56:M56)</f>
        <v>-267359484.85880134</v>
      </c>
      <c r="F56" s="302">
        <v>0</v>
      </c>
      <c r="G56" s="302">
        <v>10183.590000000084</v>
      </c>
      <c r="H56" s="302">
        <v>-15813601.550000001</v>
      </c>
      <c r="I56" s="302">
        <v>-514757873.57000005</v>
      </c>
      <c r="J56" s="302">
        <v>223156285.10373098</v>
      </c>
      <c r="K56" s="302">
        <v>0</v>
      </c>
      <c r="L56" s="302">
        <v>0</v>
      </c>
      <c r="M56" s="302">
        <v>40045521.567467719</v>
      </c>
      <c r="N56" s="302"/>
      <c r="O56" s="145">
        <f>A56</f>
        <v>308</v>
      </c>
      <c r="P56" s="701"/>
    </row>
    <row r="57" spans="1:16" s="38" customFormat="1" x14ac:dyDescent="0.25">
      <c r="A57" s="227">
        <f>A56+1</f>
        <v>309</v>
      </c>
      <c r="C57" s="130">
        <v>926</v>
      </c>
      <c r="D57" s="38" t="s">
        <v>1782</v>
      </c>
      <c r="E57" s="382">
        <f>SUM(F57:M57)</f>
        <v>-4574997.1171287652</v>
      </c>
      <c r="F57" s="302">
        <v>0</v>
      </c>
      <c r="G57" s="302">
        <v>-3603557.2107460001</v>
      </c>
      <c r="H57" s="302">
        <v>341720.72986800037</v>
      </c>
      <c r="I57" s="302">
        <v>558661.14</v>
      </c>
      <c r="J57" s="302">
        <v>0</v>
      </c>
      <c r="K57" s="302">
        <v>-1269806.2122910302</v>
      </c>
      <c r="L57" s="302">
        <v>-602015.56395973568</v>
      </c>
      <c r="M57" s="302">
        <v>0</v>
      </c>
      <c r="N57" s="302"/>
      <c r="O57" s="145">
        <f>A57</f>
        <v>309</v>
      </c>
      <c r="P57" s="701"/>
    </row>
    <row r="58" spans="1:16" s="38" customFormat="1" x14ac:dyDescent="0.25">
      <c r="A58" s="227">
        <f>A57+1</f>
        <v>310</v>
      </c>
      <c r="C58" s="130">
        <v>927</v>
      </c>
      <c r="D58" s="38" t="s">
        <v>1781</v>
      </c>
      <c r="E58" s="382">
        <f>SUM(F58:M58)</f>
        <v>-99830022.239999995</v>
      </c>
      <c r="F58" s="302">
        <v>0</v>
      </c>
      <c r="G58" s="302">
        <v>0</v>
      </c>
      <c r="H58" s="302">
        <v>0</v>
      </c>
      <c r="I58" s="302">
        <v>-99830022.239999995</v>
      </c>
      <c r="J58" s="302">
        <v>0</v>
      </c>
      <c r="K58" s="302">
        <v>0</v>
      </c>
      <c r="L58" s="302">
        <v>0</v>
      </c>
      <c r="M58" s="302">
        <v>0</v>
      </c>
      <c r="N58" s="302"/>
      <c r="O58" s="145">
        <f>A58</f>
        <v>310</v>
      </c>
      <c r="P58" s="701"/>
    </row>
    <row r="59" spans="1:16" s="38" customFormat="1" x14ac:dyDescent="0.25">
      <c r="A59" s="227">
        <f>A58+1</f>
        <v>311</v>
      </c>
      <c r="C59" s="130">
        <v>928</v>
      </c>
      <c r="D59" s="38" t="s">
        <v>1780</v>
      </c>
      <c r="E59" s="382">
        <f>SUM(F59:M59)</f>
        <v>0</v>
      </c>
      <c r="F59" s="302">
        <v>0</v>
      </c>
      <c r="G59" s="302">
        <v>0</v>
      </c>
      <c r="H59" s="302">
        <v>0</v>
      </c>
      <c r="I59" s="302">
        <v>0</v>
      </c>
      <c r="J59" s="302">
        <v>0</v>
      </c>
      <c r="K59" s="302">
        <v>0</v>
      </c>
      <c r="L59" s="302">
        <v>0</v>
      </c>
      <c r="M59" s="302">
        <v>0</v>
      </c>
      <c r="N59" s="302"/>
      <c r="O59" s="145">
        <f>A59</f>
        <v>311</v>
      </c>
      <c r="P59" s="701"/>
    </row>
    <row r="60" spans="1:16" s="38" customFormat="1" x14ac:dyDescent="0.25">
      <c r="A60" s="227">
        <f>A59+1</f>
        <v>312</v>
      </c>
      <c r="C60" s="130">
        <v>929</v>
      </c>
      <c r="D60" s="38" t="s">
        <v>1779</v>
      </c>
      <c r="E60" s="382">
        <f>SUM(F60:M60)</f>
        <v>0</v>
      </c>
      <c r="F60" s="302">
        <v>0</v>
      </c>
      <c r="G60" s="302">
        <v>0</v>
      </c>
      <c r="H60" s="302">
        <v>0</v>
      </c>
      <c r="I60" s="302">
        <v>0</v>
      </c>
      <c r="J60" s="302">
        <v>0</v>
      </c>
      <c r="K60" s="302">
        <v>0</v>
      </c>
      <c r="L60" s="302">
        <v>0</v>
      </c>
      <c r="M60" s="302">
        <v>0</v>
      </c>
      <c r="N60" s="302"/>
      <c r="O60" s="145">
        <f>A60</f>
        <v>312</v>
      </c>
      <c r="P60" s="701"/>
    </row>
    <row r="61" spans="1:16" s="38" customFormat="1" x14ac:dyDescent="0.25">
      <c r="A61" s="227">
        <f>A60+1</f>
        <v>313</v>
      </c>
      <c r="C61" s="130">
        <v>930.1</v>
      </c>
      <c r="D61" s="38" t="s">
        <v>1778</v>
      </c>
      <c r="E61" s="382">
        <f>SUM(F61:M61)</f>
        <v>0</v>
      </c>
      <c r="F61" s="302">
        <v>0</v>
      </c>
      <c r="G61" s="302">
        <v>0</v>
      </c>
      <c r="H61" s="302">
        <v>0</v>
      </c>
      <c r="I61" s="302">
        <v>0</v>
      </c>
      <c r="J61" s="302">
        <v>0</v>
      </c>
      <c r="K61" s="302">
        <v>0</v>
      </c>
      <c r="L61" s="302">
        <v>0</v>
      </c>
      <c r="M61" s="302">
        <v>0</v>
      </c>
      <c r="N61" s="302"/>
      <c r="O61" s="145">
        <f>A61</f>
        <v>313</v>
      </c>
      <c r="P61" s="701"/>
    </row>
    <row r="62" spans="1:16" s="38" customFormat="1" x14ac:dyDescent="0.25">
      <c r="A62" s="227">
        <f>A61+1</f>
        <v>314</v>
      </c>
      <c r="C62" s="130">
        <v>930.2</v>
      </c>
      <c r="D62" s="38" t="s">
        <v>1777</v>
      </c>
      <c r="E62" s="382">
        <f>SUM(F62:M62)</f>
        <v>-20880320.984682038</v>
      </c>
      <c r="F62" s="302">
        <v>0</v>
      </c>
      <c r="G62" s="302">
        <v>0</v>
      </c>
      <c r="H62" s="302">
        <v>0</v>
      </c>
      <c r="I62" s="302">
        <v>-11862357.390000045</v>
      </c>
      <c r="J62" s="302">
        <v>-9017963.594681995</v>
      </c>
      <c r="K62" s="302">
        <v>0</v>
      </c>
      <c r="L62" s="302">
        <v>0</v>
      </c>
      <c r="M62" s="302">
        <v>0</v>
      </c>
      <c r="N62" s="302"/>
      <c r="O62" s="145">
        <f>A62</f>
        <v>314</v>
      </c>
      <c r="P62" s="701"/>
    </row>
    <row r="63" spans="1:16" s="38" customFormat="1" x14ac:dyDescent="0.25">
      <c r="A63" s="227">
        <f>A62+1</f>
        <v>315</v>
      </c>
      <c r="C63" s="130">
        <v>931</v>
      </c>
      <c r="D63" s="38" t="s">
        <v>1727</v>
      </c>
      <c r="E63" s="382">
        <f>SUM(F63:M63)</f>
        <v>0</v>
      </c>
      <c r="F63" s="302">
        <v>0</v>
      </c>
      <c r="G63" s="302">
        <v>0</v>
      </c>
      <c r="H63" s="302">
        <v>0</v>
      </c>
      <c r="I63" s="302">
        <v>0</v>
      </c>
      <c r="J63" s="302">
        <v>0</v>
      </c>
      <c r="K63" s="302">
        <v>0</v>
      </c>
      <c r="L63" s="302">
        <v>0</v>
      </c>
      <c r="M63" s="302">
        <v>0</v>
      </c>
      <c r="N63" s="302"/>
      <c r="O63" s="145">
        <f>A63</f>
        <v>315</v>
      </c>
      <c r="P63" s="701"/>
    </row>
    <row r="64" spans="1:16" s="38" customFormat="1" x14ac:dyDescent="0.25">
      <c r="A64" s="227">
        <f>A63+1</f>
        <v>316</v>
      </c>
      <c r="C64" s="130">
        <v>935</v>
      </c>
      <c r="D64" s="38" t="s">
        <v>1776</v>
      </c>
      <c r="E64" s="382">
        <f>SUM(F64:M64)</f>
        <v>-396835.72999999992</v>
      </c>
      <c r="F64" s="302">
        <v>0</v>
      </c>
      <c r="G64" s="302">
        <v>0</v>
      </c>
      <c r="H64" s="302">
        <v>0</v>
      </c>
      <c r="I64" s="302">
        <v>0</v>
      </c>
      <c r="J64" s="302">
        <v>-396835.72999999992</v>
      </c>
      <c r="K64" s="302">
        <v>0</v>
      </c>
      <c r="L64" s="302">
        <v>0</v>
      </c>
      <c r="M64" s="302">
        <v>0</v>
      </c>
      <c r="N64" s="302"/>
      <c r="O64" s="145">
        <f>A64</f>
        <v>316</v>
      </c>
      <c r="P64" s="701"/>
    </row>
    <row r="65" spans="1:15" s="38" customFormat="1" x14ac:dyDescent="0.25">
      <c r="A65" s="227">
        <f>A64+1</f>
        <v>317</v>
      </c>
      <c r="D65" s="260" t="s">
        <v>1775</v>
      </c>
      <c r="E65" s="700">
        <f>SUM(E51:E64)</f>
        <v>-684129851.85680652</v>
      </c>
      <c r="F65" s="700">
        <f>SUM(F51:F64)</f>
        <v>-4056906.9821209898</v>
      </c>
      <c r="G65" s="700">
        <f>SUM(G51:G64)</f>
        <v>-23734571.826322533</v>
      </c>
      <c r="H65" s="700">
        <f>SUM(H51:H64)</f>
        <v>-15465864.299132001</v>
      </c>
      <c r="I65" s="700">
        <f>SUM(I51:I64)</f>
        <v>-843689733.43482018</v>
      </c>
      <c r="J65" s="700">
        <f>SUM(J51:J64)</f>
        <v>163035870.68904901</v>
      </c>
      <c r="K65" s="700">
        <f>SUM(K51:K64)</f>
        <v>-1589018.2122910302</v>
      </c>
      <c r="L65" s="700">
        <f>SUM(L51:L64)</f>
        <v>-382595.73180966254</v>
      </c>
      <c r="M65" s="700">
        <f>SUM(M51:M64)</f>
        <v>41752967.940640762</v>
      </c>
      <c r="N65" s="205"/>
      <c r="O65" s="145">
        <f>A65</f>
        <v>317</v>
      </c>
    </row>
    <row r="66" spans="1:15" s="38" customFormat="1" x14ac:dyDescent="0.25">
      <c r="A66" s="227"/>
      <c r="E66" s="698"/>
      <c r="F66" s="698"/>
      <c r="G66" s="698"/>
      <c r="H66" s="698"/>
      <c r="I66" s="699"/>
      <c r="J66" s="698"/>
      <c r="K66" s="698"/>
      <c r="O66" s="227"/>
    </row>
    <row r="67" spans="1:15" s="38" customFormat="1" x14ac:dyDescent="0.25">
      <c r="A67" s="227"/>
      <c r="I67" s="576"/>
      <c r="O67" s="227"/>
    </row>
    <row r="68" spans="1:15" s="38" customFormat="1" x14ac:dyDescent="0.25">
      <c r="A68" s="227"/>
      <c r="C68" s="260" t="s">
        <v>148</v>
      </c>
      <c r="D68" s="656"/>
      <c r="E68" s="656"/>
      <c r="F68" s="656"/>
      <c r="G68" s="656"/>
      <c r="H68" s="656"/>
      <c r="I68" s="656"/>
      <c r="J68" s="656"/>
      <c r="K68" s="656"/>
      <c r="L68" s="656"/>
      <c r="M68" s="656"/>
      <c r="O68" s="227"/>
    </row>
    <row r="69" spans="1:15" x14ac:dyDescent="0.25">
      <c r="C69" s="697">
        <v>1</v>
      </c>
      <c r="D69" s="696" t="s">
        <v>1774</v>
      </c>
      <c r="E69" s="696"/>
      <c r="F69" s="696"/>
      <c r="G69" s="696"/>
      <c r="H69" s="696"/>
      <c r="I69" s="696"/>
      <c r="J69" s="696"/>
      <c r="K69" s="696"/>
      <c r="L69" s="696"/>
      <c r="M69" s="696"/>
      <c r="N69" s="183"/>
    </row>
    <row r="70" spans="1:15" x14ac:dyDescent="0.25">
      <c r="C70" s="697">
        <v>2</v>
      </c>
      <c r="D70" s="696" t="s">
        <v>1773</v>
      </c>
      <c r="E70" s="696"/>
      <c r="F70" s="696"/>
      <c r="G70" s="696"/>
      <c r="H70" s="696"/>
      <c r="I70" s="696"/>
      <c r="J70" s="696"/>
      <c r="K70" s="696"/>
      <c r="L70" s="696"/>
      <c r="M70" s="696"/>
      <c r="N70" s="183"/>
    </row>
    <row r="71" spans="1:15" s="38" customFormat="1" x14ac:dyDescent="0.25">
      <c r="A71" s="227"/>
      <c r="C71" s="227">
        <v>3</v>
      </c>
      <c r="D71" s="695" t="s">
        <v>1772</v>
      </c>
      <c r="E71" s="695"/>
      <c r="F71" s="695"/>
      <c r="G71" s="695"/>
      <c r="H71" s="695"/>
      <c r="I71" s="695"/>
      <c r="J71" s="695"/>
      <c r="K71" s="695"/>
      <c r="L71" s="695"/>
      <c r="M71" s="695"/>
      <c r="N71" s="242"/>
      <c r="O71" s="227"/>
    </row>
    <row r="72" spans="1:15" s="38" customFormat="1" x14ac:dyDescent="0.25">
      <c r="A72" s="227"/>
      <c r="C72" s="227">
        <v>4</v>
      </c>
      <c r="D72" s="695" t="s">
        <v>1771</v>
      </c>
      <c r="E72" s="695"/>
      <c r="F72" s="695"/>
      <c r="G72" s="695"/>
      <c r="H72" s="695"/>
      <c r="I72" s="695"/>
      <c r="J72" s="695"/>
      <c r="K72" s="695"/>
      <c r="L72" s="695"/>
      <c r="M72" s="695"/>
      <c r="N72" s="242"/>
      <c r="O72" s="227"/>
    </row>
    <row r="73" spans="1:15" s="38" customFormat="1" x14ac:dyDescent="0.25">
      <c r="A73" s="227"/>
      <c r="C73" s="6">
        <v>5</v>
      </c>
      <c r="D73" s="695" t="s">
        <v>1770</v>
      </c>
      <c r="E73" s="695"/>
      <c r="F73" s="695"/>
      <c r="G73" s="695"/>
      <c r="H73" s="695"/>
      <c r="I73" s="695"/>
      <c r="J73" s="695"/>
      <c r="K73" s="695"/>
      <c r="L73" s="695"/>
      <c r="M73" s="695"/>
      <c r="N73" s="242"/>
      <c r="O73" s="227"/>
    </row>
    <row r="74" spans="1:15" s="38" customFormat="1" x14ac:dyDescent="0.25">
      <c r="A74" s="227"/>
      <c r="C74" s="6">
        <v>6</v>
      </c>
      <c r="D74" s="695" t="s">
        <v>1769</v>
      </c>
      <c r="E74" s="695"/>
      <c r="F74" s="695"/>
      <c r="G74" s="695"/>
      <c r="H74" s="695"/>
      <c r="I74" s="695"/>
      <c r="J74" s="695"/>
      <c r="K74" s="695"/>
      <c r="L74" s="695"/>
      <c r="M74" s="695"/>
      <c r="N74" s="242"/>
      <c r="O74" s="227"/>
    </row>
    <row r="75" spans="1:15" s="38" customFormat="1" x14ac:dyDescent="0.25">
      <c r="A75" s="227"/>
      <c r="C75" s="6">
        <v>7</v>
      </c>
      <c r="D75" s="695" t="s">
        <v>1768</v>
      </c>
      <c r="E75" s="695"/>
      <c r="F75" s="695"/>
      <c r="G75" s="695"/>
      <c r="H75" s="695"/>
      <c r="I75" s="695"/>
      <c r="J75" s="695"/>
      <c r="K75" s="695"/>
      <c r="L75" s="695"/>
      <c r="M75" s="695"/>
      <c r="N75" s="242"/>
      <c r="O75" s="227"/>
    </row>
    <row r="76" spans="1:15" s="38" customFormat="1" x14ac:dyDescent="0.25">
      <c r="A76" s="227"/>
      <c r="C76" s="6">
        <v>8</v>
      </c>
      <c r="D76" s="695" t="s">
        <v>1767</v>
      </c>
      <c r="E76" s="695"/>
      <c r="F76" s="695"/>
      <c r="G76" s="695"/>
      <c r="H76" s="695"/>
      <c r="I76" s="695"/>
      <c r="J76" s="695"/>
      <c r="K76" s="695"/>
      <c r="L76" s="695"/>
      <c r="M76" s="695"/>
      <c r="N76" s="242"/>
      <c r="O76" s="227"/>
    </row>
    <row r="77" spans="1:15" s="38" customFormat="1" x14ac:dyDescent="0.25">
      <c r="A77" s="227"/>
      <c r="C77" s="6">
        <v>9</v>
      </c>
      <c r="D77" s="695" t="s">
        <v>1766</v>
      </c>
      <c r="E77" s="695"/>
      <c r="F77" s="695"/>
      <c r="G77" s="695"/>
      <c r="H77" s="695"/>
      <c r="I77" s="695"/>
      <c r="J77" s="695"/>
      <c r="K77" s="695"/>
      <c r="L77" s="695"/>
      <c r="M77" s="695"/>
      <c r="N77" s="242"/>
      <c r="O77" s="227"/>
    </row>
    <row r="78" spans="1:15" s="38" customFormat="1" x14ac:dyDescent="0.25">
      <c r="A78" s="227"/>
      <c r="C78" s="6">
        <v>10</v>
      </c>
      <c r="D78" s="695" t="s">
        <v>1765</v>
      </c>
      <c r="E78" s="695"/>
      <c r="F78" s="695"/>
      <c r="G78" s="695"/>
      <c r="H78" s="695"/>
      <c r="I78" s="695"/>
      <c r="J78" s="695"/>
      <c r="K78" s="695"/>
      <c r="L78" s="695"/>
      <c r="M78" s="695"/>
      <c r="N78" s="242"/>
      <c r="O78" s="227"/>
    </row>
    <row r="79" spans="1:15" ht="75" customHeight="1" x14ac:dyDescent="0.25">
      <c r="C79" s="227">
        <v>11</v>
      </c>
      <c r="D79" s="694" t="s">
        <v>1764</v>
      </c>
      <c r="E79" s="694"/>
      <c r="F79" s="694"/>
      <c r="G79" s="694"/>
      <c r="H79" s="694"/>
      <c r="I79" s="694"/>
      <c r="J79" s="694"/>
      <c r="K79" s="694"/>
      <c r="L79" s="694"/>
      <c r="M79" s="693"/>
      <c r="N79" s="693"/>
    </row>
    <row r="80" spans="1:15" x14ac:dyDescent="0.25">
      <c r="C80" s="6">
        <v>12</v>
      </c>
      <c r="D80" s="183" t="s">
        <v>1763</v>
      </c>
      <c r="E80" s="183"/>
      <c r="F80" s="183"/>
      <c r="G80" s="183"/>
      <c r="H80" s="183"/>
      <c r="I80" s="692"/>
      <c r="J80" s="183"/>
      <c r="K80" s="183"/>
      <c r="L80" s="183"/>
      <c r="M80" s="183"/>
      <c r="N80" s="183"/>
    </row>
    <row r="81" spans="3:4" x14ac:dyDescent="0.25">
      <c r="C81" s="227"/>
    </row>
    <row r="82" spans="3:4" x14ac:dyDescent="0.25">
      <c r="C82" s="6"/>
      <c r="D82" s="38"/>
    </row>
    <row r="83" spans="3:4" x14ac:dyDescent="0.25">
      <c r="C83" s="6"/>
      <c r="D83" s="38"/>
    </row>
    <row r="84" spans="3:4" x14ac:dyDescent="0.25">
      <c r="C84" s="6"/>
      <c r="D84" s="38"/>
    </row>
    <row r="85" spans="3:4" x14ac:dyDescent="0.25">
      <c r="C85" s="6"/>
      <c r="D85" s="38"/>
    </row>
    <row r="86" spans="3:4" x14ac:dyDescent="0.25">
      <c r="C86" s="6"/>
      <c r="D86" s="38"/>
    </row>
    <row r="87" spans="3:4" x14ac:dyDescent="0.25">
      <c r="C87" s="6"/>
      <c r="D87" s="38"/>
    </row>
    <row r="88" spans="3:4" x14ac:dyDescent="0.25">
      <c r="C88" s="6"/>
      <c r="D88" s="38"/>
    </row>
  </sheetData>
  <mergeCells count="12">
    <mergeCell ref="D77:M77"/>
    <mergeCell ref="D78:M78"/>
    <mergeCell ref="D79:L79"/>
    <mergeCell ref="D68:M68"/>
    <mergeCell ref="D69:M69"/>
    <mergeCell ref="D70:M70"/>
    <mergeCell ref="D71:M71"/>
    <mergeCell ref="D72:M72"/>
    <mergeCell ref="D73:M73"/>
    <mergeCell ref="D74:M74"/>
    <mergeCell ref="D75:M75"/>
    <mergeCell ref="D76:M76"/>
  </mergeCells>
  <printOptions horizontalCentered="1"/>
  <pageMargins left="1" right="1" top="1" bottom="1" header="0.5" footer="0.5"/>
  <pageSetup scale="27" orientation="landscape" r:id="rId1"/>
  <headerFooter>
    <oddHeader>&amp;C&amp;"-,Bold"Pacific Gas and Electric Company
Formula Rate Model
Schedule &amp;A&amp;R&amp;10TO Rate Year 2025 Annual Update
&amp;F</oddHead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EAD5F-BCC8-41D8-9E98-77C55A1EC79E}">
  <sheetPr>
    <tabColor rgb="FF92D050"/>
    <pageSetUpPr fitToPage="1"/>
  </sheetPr>
  <dimension ref="A1:AB88"/>
  <sheetViews>
    <sheetView view="pageBreakPreview" zoomScale="70" zoomScaleNormal="70" zoomScaleSheetLayoutView="70" zoomScalePageLayoutView="55" workbookViewId="0">
      <selection activeCell="X117" activeCellId="1" sqref="X27:X30 X117"/>
    </sheetView>
  </sheetViews>
  <sheetFormatPr defaultColWidth="9.28515625" defaultRowHeight="15" x14ac:dyDescent="0.25"/>
  <cols>
    <col min="1" max="1" width="7.28515625" style="141" bestFit="1" customWidth="1"/>
    <col min="2" max="2" width="2.7109375" style="141" customWidth="1"/>
    <col min="3" max="3" width="6.7109375" style="141" customWidth="1"/>
    <col min="4" max="4" width="61.7109375" style="141" customWidth="1"/>
    <col min="5" max="5" width="22.42578125" style="141" customWidth="1"/>
    <col min="6" max="6" width="20.7109375" style="141" customWidth="1"/>
    <col min="7" max="7" width="22" style="141" customWidth="1"/>
    <col min="8" max="8" width="22" style="141" bestFit="1" customWidth="1"/>
    <col min="9" max="9" width="23" style="178" customWidth="1"/>
    <col min="10" max="10" width="21.7109375" style="141" customWidth="1"/>
    <col min="11" max="11" width="24.42578125" style="141" customWidth="1"/>
    <col min="12" max="12" width="18.7109375" style="141" customWidth="1"/>
    <col min="13" max="14" width="20" style="141" customWidth="1"/>
    <col min="15" max="15" width="7.28515625" style="141" bestFit="1" customWidth="1"/>
    <col min="16" max="16" width="10.7109375" style="141" bestFit="1" customWidth="1"/>
    <col min="17" max="16384" width="9.28515625" style="141"/>
  </cols>
  <sheetData>
    <row r="1" spans="1:28" x14ac:dyDescent="0.25">
      <c r="A1" s="146"/>
      <c r="B1" s="146" t="s">
        <v>26</v>
      </c>
      <c r="N1" s="68" t="s">
        <v>1884</v>
      </c>
      <c r="O1" s="146"/>
    </row>
    <row r="2" spans="1:28" x14ac:dyDescent="0.25">
      <c r="A2" s="146"/>
      <c r="B2" s="764" t="s">
        <v>1883</v>
      </c>
      <c r="C2" s="183"/>
      <c r="D2" s="183"/>
      <c r="K2" s="145"/>
      <c r="L2" s="298"/>
      <c r="O2" s="146"/>
    </row>
    <row r="3" spans="1:28" x14ac:dyDescent="0.25">
      <c r="A3" s="146"/>
      <c r="K3" s="298"/>
      <c r="L3" s="298"/>
      <c r="O3" s="146"/>
    </row>
    <row r="4" spans="1:28" x14ac:dyDescent="0.25">
      <c r="A4" s="179" t="s">
        <v>1269</v>
      </c>
      <c r="K4" s="298"/>
      <c r="L4" s="298"/>
      <c r="O4" s="179" t="s">
        <v>1269</v>
      </c>
    </row>
    <row r="5" spans="1:28" x14ac:dyDescent="0.25">
      <c r="A5" s="145">
        <v>100</v>
      </c>
      <c r="C5" s="146" t="s">
        <v>1882</v>
      </c>
      <c r="E5" s="180" t="s">
        <v>530</v>
      </c>
      <c r="F5" s="180" t="s">
        <v>529</v>
      </c>
      <c r="G5" s="180" t="s">
        <v>528</v>
      </c>
      <c r="H5" s="180" t="s">
        <v>527</v>
      </c>
      <c r="I5" s="180" t="s">
        <v>1881</v>
      </c>
      <c r="J5" s="179" t="s">
        <v>551</v>
      </c>
      <c r="K5" s="179" t="s">
        <v>1880</v>
      </c>
      <c r="L5" s="179"/>
      <c r="O5" s="145">
        <v>100</v>
      </c>
    </row>
    <row r="6" spans="1:28" x14ac:dyDescent="0.25">
      <c r="A6" s="145">
        <v>101</v>
      </c>
      <c r="G6" s="697" t="s">
        <v>1804</v>
      </c>
      <c r="J6" s="697" t="s">
        <v>1333</v>
      </c>
      <c r="O6" s="145">
        <v>101</v>
      </c>
    </row>
    <row r="7" spans="1:28" x14ac:dyDescent="0.25">
      <c r="A7" s="145">
        <v>102</v>
      </c>
      <c r="E7" s="145" t="s">
        <v>829</v>
      </c>
      <c r="F7" s="145" t="s">
        <v>1878</v>
      </c>
      <c r="G7" s="145" t="s">
        <v>1879</v>
      </c>
      <c r="H7" s="145" t="s">
        <v>1878</v>
      </c>
      <c r="I7" s="145" t="s">
        <v>1877</v>
      </c>
      <c r="J7" s="145" t="s">
        <v>1877</v>
      </c>
      <c r="K7" s="145" t="s">
        <v>1876</v>
      </c>
      <c r="L7" s="145"/>
      <c r="O7" s="145">
        <v>102</v>
      </c>
    </row>
    <row r="8" spans="1:28" x14ac:dyDescent="0.25">
      <c r="A8" s="145">
        <v>103</v>
      </c>
      <c r="B8" s="179"/>
      <c r="C8" s="179" t="s">
        <v>1875</v>
      </c>
      <c r="D8" s="179" t="s">
        <v>72</v>
      </c>
      <c r="E8" s="179" t="s">
        <v>787</v>
      </c>
      <c r="F8" s="179" t="s">
        <v>160</v>
      </c>
      <c r="G8" s="179" t="s">
        <v>787</v>
      </c>
      <c r="H8" s="179" t="s">
        <v>160</v>
      </c>
      <c r="I8" s="179" t="s">
        <v>787</v>
      </c>
      <c r="J8" s="179" t="s">
        <v>1874</v>
      </c>
      <c r="K8" s="179" t="s">
        <v>202</v>
      </c>
      <c r="L8" s="179" t="s">
        <v>786</v>
      </c>
      <c r="O8" s="145">
        <v>103</v>
      </c>
      <c r="P8" s="179"/>
      <c r="Q8" s="179"/>
      <c r="R8" s="179"/>
      <c r="S8" s="179"/>
      <c r="T8" s="179"/>
      <c r="U8" s="179"/>
      <c r="V8" s="179"/>
      <c r="W8" s="179"/>
      <c r="X8" s="179"/>
      <c r="Y8" s="179"/>
      <c r="Z8" s="179"/>
      <c r="AA8" s="179"/>
      <c r="AB8" s="179"/>
    </row>
    <row r="9" spans="1:28" x14ac:dyDescent="0.25">
      <c r="A9" s="145">
        <v>104</v>
      </c>
      <c r="C9" s="298">
        <v>920</v>
      </c>
      <c r="D9" s="141" t="s">
        <v>1786</v>
      </c>
      <c r="E9" s="750">
        <v>307671632</v>
      </c>
      <c r="F9" s="298" t="s">
        <v>1873</v>
      </c>
      <c r="G9" s="750"/>
      <c r="H9" s="298" t="s">
        <v>1872</v>
      </c>
      <c r="I9" s="743">
        <v>307671632</v>
      </c>
      <c r="J9" s="750">
        <v>24999772.182621215</v>
      </c>
      <c r="K9" s="743">
        <v>282671859.81737876</v>
      </c>
      <c r="L9" s="141" t="s">
        <v>1871</v>
      </c>
      <c r="O9" s="145">
        <v>104</v>
      </c>
    </row>
    <row r="10" spans="1:28" x14ac:dyDescent="0.25">
      <c r="A10" s="145">
        <v>105</v>
      </c>
      <c r="C10" s="298">
        <v>921</v>
      </c>
      <c r="D10" s="141" t="s">
        <v>1785</v>
      </c>
      <c r="E10" s="750">
        <v>91699147</v>
      </c>
      <c r="F10" s="298" t="s">
        <v>1870</v>
      </c>
      <c r="G10" s="750"/>
      <c r="H10" s="298" t="s">
        <v>1869</v>
      </c>
      <c r="I10" s="743">
        <v>91699147</v>
      </c>
      <c r="J10" s="750">
        <v>39865724.729999967</v>
      </c>
      <c r="K10" s="743">
        <v>51833422.270000033</v>
      </c>
      <c r="L10" s="141" t="s">
        <v>1868</v>
      </c>
      <c r="O10" s="145">
        <v>105</v>
      </c>
    </row>
    <row r="11" spans="1:28" x14ac:dyDescent="0.25">
      <c r="A11" s="145">
        <v>106</v>
      </c>
      <c r="C11" s="298">
        <v>922</v>
      </c>
      <c r="D11" s="141" t="s">
        <v>1784</v>
      </c>
      <c r="E11" s="750">
        <v>-82886864</v>
      </c>
      <c r="F11" s="298" t="s">
        <v>1867</v>
      </c>
      <c r="G11" s="750"/>
      <c r="H11" s="298" t="s">
        <v>1866</v>
      </c>
      <c r="I11" s="743">
        <v>-82886864</v>
      </c>
      <c r="J11" s="750">
        <v>0</v>
      </c>
      <c r="K11" s="743">
        <v>-82886864</v>
      </c>
      <c r="L11" s="141" t="s">
        <v>1865</v>
      </c>
      <c r="O11" s="145">
        <v>106</v>
      </c>
    </row>
    <row r="12" spans="1:28" x14ac:dyDescent="0.25">
      <c r="A12" s="145">
        <v>107</v>
      </c>
      <c r="B12" s="145"/>
      <c r="C12" s="298">
        <v>923</v>
      </c>
      <c r="D12" s="141" t="s">
        <v>1783</v>
      </c>
      <c r="E12" s="750">
        <v>497380727</v>
      </c>
      <c r="F12" s="298" t="s">
        <v>1864</v>
      </c>
      <c r="G12" s="750"/>
      <c r="H12" s="298" t="s">
        <v>1863</v>
      </c>
      <c r="I12" s="743">
        <v>497380727</v>
      </c>
      <c r="J12" s="763">
        <v>238728097.5344815</v>
      </c>
      <c r="K12" s="763">
        <v>258652629.4655185</v>
      </c>
      <c r="L12" s="141" t="s">
        <v>1862</v>
      </c>
      <c r="O12" s="145">
        <v>107</v>
      </c>
    </row>
    <row r="13" spans="1:28" x14ac:dyDescent="0.25">
      <c r="A13" s="145">
        <v>108</v>
      </c>
      <c r="B13" s="145"/>
      <c r="C13" s="298">
        <v>924</v>
      </c>
      <c r="D13" s="141" t="s">
        <v>1256</v>
      </c>
      <c r="E13" s="750">
        <v>7948063</v>
      </c>
      <c r="F13" s="298" t="s">
        <v>1861</v>
      </c>
      <c r="G13" s="750"/>
      <c r="H13" s="298" t="s">
        <v>1860</v>
      </c>
      <c r="I13" s="743">
        <v>7948063</v>
      </c>
      <c r="J13" s="750">
        <v>-9420565.1031730473</v>
      </c>
      <c r="K13" s="743">
        <v>17368628.103173047</v>
      </c>
      <c r="L13" s="141" t="s">
        <v>1859</v>
      </c>
      <c r="O13" s="145">
        <v>108</v>
      </c>
    </row>
    <row r="14" spans="1:28" x14ac:dyDescent="0.25">
      <c r="A14" s="145">
        <v>109</v>
      </c>
      <c r="B14" s="145"/>
      <c r="C14" s="298">
        <v>925</v>
      </c>
      <c r="D14" s="141" t="s">
        <v>1417</v>
      </c>
      <c r="E14" s="750">
        <v>1198782625</v>
      </c>
      <c r="F14" s="298" t="s">
        <v>1858</v>
      </c>
      <c r="G14" s="750"/>
      <c r="H14" s="298" t="s">
        <v>1857</v>
      </c>
      <c r="I14" s="743">
        <v>1198782625</v>
      </c>
      <c r="J14" s="763">
        <v>277983547.44752133</v>
      </c>
      <c r="K14" s="763">
        <v>920799077.55247867</v>
      </c>
      <c r="L14" s="141" t="s">
        <v>1856</v>
      </c>
      <c r="O14" s="145">
        <v>109</v>
      </c>
    </row>
    <row r="15" spans="1:28" x14ac:dyDescent="0.25">
      <c r="A15" s="145">
        <v>110</v>
      </c>
      <c r="B15" s="145"/>
      <c r="C15" s="298">
        <v>926</v>
      </c>
      <c r="D15" s="141" t="s">
        <v>1782</v>
      </c>
      <c r="E15" s="750">
        <v>336845887</v>
      </c>
      <c r="F15" s="298" t="s">
        <v>1855</v>
      </c>
      <c r="G15" s="750"/>
      <c r="H15" s="298" t="s">
        <v>1854</v>
      </c>
      <c r="I15" s="743">
        <v>336845887</v>
      </c>
      <c r="J15" s="750">
        <v>4574997.1171287652</v>
      </c>
      <c r="K15" s="743">
        <v>332270889.88287121</v>
      </c>
      <c r="L15" s="141" t="s">
        <v>1853</v>
      </c>
      <c r="O15" s="145">
        <v>110</v>
      </c>
    </row>
    <row r="16" spans="1:28" x14ac:dyDescent="0.25">
      <c r="A16" s="145">
        <v>111</v>
      </c>
      <c r="B16" s="145"/>
      <c r="C16" s="298">
        <v>927</v>
      </c>
      <c r="D16" s="141" t="s">
        <v>1781</v>
      </c>
      <c r="E16" s="750">
        <v>99830022</v>
      </c>
      <c r="F16" s="298" t="s">
        <v>1852</v>
      </c>
      <c r="G16" s="750"/>
      <c r="H16" s="298" t="s">
        <v>1851</v>
      </c>
      <c r="I16" s="743">
        <v>99830022</v>
      </c>
      <c r="J16" s="750">
        <v>99830022.239999995</v>
      </c>
      <c r="K16" s="743">
        <v>-0.23999999463558197</v>
      </c>
      <c r="L16" s="141" t="s">
        <v>1850</v>
      </c>
      <c r="O16" s="145">
        <v>111</v>
      </c>
    </row>
    <row r="17" spans="1:15" x14ac:dyDescent="0.25">
      <c r="A17" s="145">
        <v>112</v>
      </c>
      <c r="B17" s="145"/>
      <c r="C17" s="298">
        <v>928</v>
      </c>
      <c r="D17" s="141" t="s">
        <v>1780</v>
      </c>
      <c r="E17" s="750">
        <v>0</v>
      </c>
      <c r="F17" s="298" t="s">
        <v>1849</v>
      </c>
      <c r="G17" s="750"/>
      <c r="H17" s="298" t="s">
        <v>1848</v>
      </c>
      <c r="I17" s="743">
        <v>0</v>
      </c>
      <c r="J17" s="750">
        <v>0</v>
      </c>
      <c r="K17" s="743">
        <v>0</v>
      </c>
      <c r="L17" s="146" t="s">
        <v>1332</v>
      </c>
      <c r="O17" s="145">
        <v>112</v>
      </c>
    </row>
    <row r="18" spans="1:15" x14ac:dyDescent="0.25">
      <c r="A18" s="145">
        <v>113</v>
      </c>
      <c r="B18" s="145"/>
      <c r="C18" s="298">
        <v>929</v>
      </c>
      <c r="D18" s="141" t="s">
        <v>1779</v>
      </c>
      <c r="E18" s="750">
        <v>0</v>
      </c>
      <c r="F18" s="298" t="s">
        <v>1847</v>
      </c>
      <c r="G18" s="750"/>
      <c r="H18" s="298" t="s">
        <v>1846</v>
      </c>
      <c r="I18" s="743">
        <v>0</v>
      </c>
      <c r="J18" s="750">
        <v>0</v>
      </c>
      <c r="K18" s="743">
        <v>0</v>
      </c>
      <c r="L18" s="146" t="s">
        <v>1332</v>
      </c>
      <c r="O18" s="145">
        <v>113</v>
      </c>
    </row>
    <row r="19" spans="1:15" x14ac:dyDescent="0.25">
      <c r="A19" s="145">
        <v>114</v>
      </c>
      <c r="B19" s="145"/>
      <c r="C19" s="298">
        <v>930.1</v>
      </c>
      <c r="D19" s="141" t="s">
        <v>1778</v>
      </c>
      <c r="E19" s="750">
        <v>0</v>
      </c>
      <c r="F19" s="298" t="s">
        <v>1845</v>
      </c>
      <c r="G19" s="750"/>
      <c r="H19" s="298" t="s">
        <v>1844</v>
      </c>
      <c r="I19" s="743">
        <v>0</v>
      </c>
      <c r="J19" s="750">
        <v>0</v>
      </c>
      <c r="K19" s="743">
        <v>0</v>
      </c>
      <c r="L19" s="141" t="s">
        <v>1841</v>
      </c>
      <c r="O19" s="145">
        <v>114</v>
      </c>
    </row>
    <row r="20" spans="1:15" x14ac:dyDescent="0.25">
      <c r="A20" s="145">
        <v>115</v>
      </c>
      <c r="B20" s="145"/>
      <c r="C20" s="298">
        <v>930.2</v>
      </c>
      <c r="D20" s="141" t="s">
        <v>1777</v>
      </c>
      <c r="E20" s="750">
        <v>27790938</v>
      </c>
      <c r="F20" s="298" t="s">
        <v>1843</v>
      </c>
      <c r="G20" s="750"/>
      <c r="H20" s="298" t="s">
        <v>1842</v>
      </c>
      <c r="I20" s="743">
        <v>27790938</v>
      </c>
      <c r="J20" s="750">
        <v>20880320.984682038</v>
      </c>
      <c r="K20" s="743">
        <v>6910617.0153179616</v>
      </c>
      <c r="L20" s="141" t="s">
        <v>1841</v>
      </c>
      <c r="O20" s="145">
        <v>115</v>
      </c>
    </row>
    <row r="21" spans="1:15" x14ac:dyDescent="0.25">
      <c r="A21" s="145">
        <v>116</v>
      </c>
      <c r="B21" s="145"/>
      <c r="C21" s="298">
        <v>931</v>
      </c>
      <c r="D21" s="141" t="s">
        <v>1727</v>
      </c>
      <c r="E21" s="750">
        <v>0</v>
      </c>
      <c r="F21" s="298" t="s">
        <v>1840</v>
      </c>
      <c r="G21" s="750"/>
      <c r="H21" s="298" t="s">
        <v>1839</v>
      </c>
      <c r="I21" s="743">
        <v>0</v>
      </c>
      <c r="J21" s="750">
        <v>0</v>
      </c>
      <c r="K21" s="743">
        <v>0</v>
      </c>
      <c r="L21" s="146" t="s">
        <v>1332</v>
      </c>
      <c r="O21" s="145">
        <v>116</v>
      </c>
    </row>
    <row r="22" spans="1:15" x14ac:dyDescent="0.25">
      <c r="A22" s="145">
        <v>117</v>
      </c>
      <c r="B22" s="145"/>
      <c r="C22" s="298">
        <v>935</v>
      </c>
      <c r="D22" s="141" t="s">
        <v>1776</v>
      </c>
      <c r="E22" s="762">
        <v>3482559</v>
      </c>
      <c r="F22" s="298" t="s">
        <v>1838</v>
      </c>
      <c r="G22" s="762"/>
      <c r="H22" s="298" t="s">
        <v>1837</v>
      </c>
      <c r="I22" s="761">
        <v>3482559</v>
      </c>
      <c r="J22" s="762">
        <v>396835.72999999992</v>
      </c>
      <c r="K22" s="761">
        <v>3085723.27</v>
      </c>
      <c r="L22" s="141" t="s">
        <v>1836</v>
      </c>
      <c r="O22" s="145">
        <v>117</v>
      </c>
    </row>
    <row r="23" spans="1:15" s="146" customFormat="1" x14ac:dyDescent="0.25">
      <c r="A23" s="145">
        <v>118</v>
      </c>
      <c r="D23" s="760" t="s">
        <v>1835</v>
      </c>
      <c r="E23" s="725">
        <v>2488544736</v>
      </c>
      <c r="F23" s="298" t="s">
        <v>1834</v>
      </c>
      <c r="G23" s="725">
        <v>0</v>
      </c>
      <c r="H23" s="298" t="s">
        <v>1833</v>
      </c>
      <c r="I23" s="759">
        <v>2488544736</v>
      </c>
      <c r="J23" s="759">
        <v>697838752.86326182</v>
      </c>
      <c r="K23" s="725">
        <v>1790705983.1367381</v>
      </c>
      <c r="O23" s="145">
        <v>118</v>
      </c>
    </row>
    <row r="24" spans="1:15" x14ac:dyDescent="0.25">
      <c r="A24" s="145"/>
      <c r="I24" s="709"/>
      <c r="O24" s="145"/>
    </row>
    <row r="25" spans="1:15" x14ac:dyDescent="0.25">
      <c r="A25" s="145">
        <v>200</v>
      </c>
      <c r="C25" s="146" t="s">
        <v>1832</v>
      </c>
      <c r="I25" s="709"/>
      <c r="O25" s="145">
        <v>200</v>
      </c>
    </row>
    <row r="26" spans="1:15" x14ac:dyDescent="0.25">
      <c r="A26" s="145">
        <v>201</v>
      </c>
      <c r="D26" s="745" t="s">
        <v>1831</v>
      </c>
      <c r="E26" s="758"/>
      <c r="F26" s="757" t="s">
        <v>787</v>
      </c>
      <c r="G26" s="757" t="s">
        <v>160</v>
      </c>
      <c r="H26" s="756"/>
      <c r="I26" s="755"/>
      <c r="J26" s="754" t="s">
        <v>1830</v>
      </c>
      <c r="K26" s="753" t="s">
        <v>1829</v>
      </c>
      <c r="O26" s="145">
        <v>201</v>
      </c>
    </row>
    <row r="27" spans="1:15" x14ac:dyDescent="0.25">
      <c r="A27" s="145">
        <v>202</v>
      </c>
      <c r="D27" s="726"/>
      <c r="E27" s="178" t="s">
        <v>1828</v>
      </c>
      <c r="F27" s="743">
        <v>1790705983.1367381</v>
      </c>
      <c r="G27" s="142" t="s">
        <v>1827</v>
      </c>
      <c r="H27" s="724"/>
      <c r="I27" s="709"/>
      <c r="J27" s="708">
        <v>1804414883.0031931</v>
      </c>
      <c r="K27" s="707">
        <v>-13708899.866455078</v>
      </c>
      <c r="O27" s="145">
        <v>202</v>
      </c>
    </row>
    <row r="28" spans="1:15" x14ac:dyDescent="0.25">
      <c r="A28" s="145">
        <v>203</v>
      </c>
      <c r="D28" s="726"/>
      <c r="E28" s="178" t="s">
        <v>1826</v>
      </c>
      <c r="F28" s="743">
        <v>17368628.103173047</v>
      </c>
      <c r="G28" s="142" t="s">
        <v>1825</v>
      </c>
      <c r="H28" s="733"/>
      <c r="I28" s="727"/>
      <c r="J28" s="708">
        <v>17368628.103173047</v>
      </c>
      <c r="K28" s="707">
        <v>0</v>
      </c>
      <c r="O28" s="145">
        <v>203</v>
      </c>
    </row>
    <row r="29" spans="1:15" x14ac:dyDescent="0.25">
      <c r="A29" s="145">
        <v>204</v>
      </c>
      <c r="D29" s="752"/>
      <c r="E29" s="751" t="s">
        <v>1824</v>
      </c>
      <c r="F29" s="750">
        <v>891903163.06247878</v>
      </c>
      <c r="G29" s="142" t="s">
        <v>1823</v>
      </c>
      <c r="H29" s="733"/>
      <c r="I29" s="727"/>
      <c r="J29" s="708">
        <v>902527225.65119886</v>
      </c>
      <c r="K29" s="707">
        <v>-10624062.588720083</v>
      </c>
      <c r="O29" s="145">
        <v>204</v>
      </c>
    </row>
    <row r="30" spans="1:15" x14ac:dyDescent="0.25">
      <c r="A30" s="145">
        <v>205</v>
      </c>
      <c r="D30" s="726"/>
      <c r="E30" s="178" t="s">
        <v>1822</v>
      </c>
      <c r="F30" s="748">
        <v>881434191.97108626</v>
      </c>
      <c r="G30" s="142" t="s">
        <v>1821</v>
      </c>
      <c r="H30" s="724"/>
      <c r="I30" s="709"/>
      <c r="J30" s="708">
        <v>884519029.24882126</v>
      </c>
      <c r="K30" s="707">
        <v>-3084837.2777349949</v>
      </c>
      <c r="O30" s="145">
        <v>205</v>
      </c>
    </row>
    <row r="31" spans="1:15" x14ac:dyDescent="0.25">
      <c r="A31" s="145">
        <v>206</v>
      </c>
      <c r="D31" s="739"/>
      <c r="E31" s="692" t="s">
        <v>1820</v>
      </c>
      <c r="F31" s="738">
        <v>1</v>
      </c>
      <c r="G31" s="737" t="s">
        <v>1819</v>
      </c>
      <c r="H31" s="749" t="s">
        <v>1804</v>
      </c>
      <c r="I31" s="735"/>
      <c r="J31" s="156">
        <v>1</v>
      </c>
      <c r="K31" s="734">
        <v>0</v>
      </c>
      <c r="O31" s="145">
        <v>206</v>
      </c>
    </row>
    <row r="32" spans="1:15" x14ac:dyDescent="0.25">
      <c r="A32" s="145">
        <v>207</v>
      </c>
      <c r="D32" s="726"/>
      <c r="E32" s="178" t="s">
        <v>1818</v>
      </c>
      <c r="F32" s="748">
        <v>881434191.97108626</v>
      </c>
      <c r="G32" s="142" t="s">
        <v>1890</v>
      </c>
      <c r="H32" s="724"/>
      <c r="I32" s="709"/>
      <c r="J32" s="708">
        <v>884519029.24882126</v>
      </c>
      <c r="K32" s="707">
        <v>-3084837.2777349949</v>
      </c>
      <c r="O32" s="145">
        <v>207</v>
      </c>
    </row>
    <row r="33" spans="1:15" x14ac:dyDescent="0.25">
      <c r="A33" s="145">
        <v>208</v>
      </c>
      <c r="D33" s="726"/>
      <c r="E33" s="178" t="s">
        <v>1817</v>
      </c>
      <c r="F33" s="44">
        <v>0.13651159222612441</v>
      </c>
      <c r="G33" s="747" t="s">
        <v>247</v>
      </c>
      <c r="H33" s="724"/>
      <c r="I33" s="735"/>
      <c r="J33" s="156">
        <v>0.13651159222612441</v>
      </c>
      <c r="K33" s="734">
        <v>0</v>
      </c>
      <c r="O33" s="145">
        <v>208</v>
      </c>
    </row>
    <row r="34" spans="1:15" x14ac:dyDescent="0.25">
      <c r="A34" s="145">
        <v>209</v>
      </c>
      <c r="D34" s="714"/>
      <c r="E34" s="713" t="s">
        <v>1816</v>
      </c>
      <c r="F34" s="746">
        <v>120325984.9885204</v>
      </c>
      <c r="G34" s="711" t="s">
        <v>1889</v>
      </c>
      <c r="H34" s="710"/>
      <c r="I34" s="709"/>
      <c r="J34" s="708">
        <v>120747101.0370625</v>
      </c>
      <c r="K34" s="707">
        <v>-421116.04854209721</v>
      </c>
      <c r="O34" s="145">
        <v>209</v>
      </c>
    </row>
    <row r="35" spans="1:15" x14ac:dyDescent="0.25">
      <c r="A35" s="145">
        <v>210</v>
      </c>
      <c r="D35" s="745" t="s">
        <v>1815</v>
      </c>
      <c r="E35" s="731"/>
      <c r="F35" s="730"/>
      <c r="G35" s="729"/>
      <c r="H35" s="744"/>
      <c r="I35" s="709"/>
      <c r="J35" s="708"/>
      <c r="O35" s="145">
        <v>210</v>
      </c>
    </row>
    <row r="36" spans="1:15" x14ac:dyDescent="0.25">
      <c r="A36" s="145">
        <v>211</v>
      </c>
      <c r="D36" s="739"/>
      <c r="E36" s="692" t="s">
        <v>1814</v>
      </c>
      <c r="F36" s="738">
        <v>0.21556613519261669</v>
      </c>
      <c r="G36" s="737" t="s">
        <v>1813</v>
      </c>
      <c r="H36" s="736" t="s">
        <v>1804</v>
      </c>
      <c r="I36" s="735"/>
      <c r="J36" s="156">
        <v>0.21556613519261669</v>
      </c>
      <c r="K36" s="734">
        <v>0</v>
      </c>
      <c r="O36" s="145">
        <v>211</v>
      </c>
    </row>
    <row r="37" spans="1:15" x14ac:dyDescent="0.25">
      <c r="A37" s="145">
        <v>212</v>
      </c>
      <c r="D37" s="726"/>
      <c r="E37" s="178" t="s">
        <v>1812</v>
      </c>
      <c r="F37" s="743">
        <v>17368628.103173047</v>
      </c>
      <c r="G37" s="142" t="s">
        <v>1811</v>
      </c>
      <c r="H37" s="733"/>
      <c r="I37" s="727"/>
      <c r="J37" s="708">
        <v>17368628.103173047</v>
      </c>
      <c r="K37" s="707">
        <v>0</v>
      </c>
      <c r="O37" s="145">
        <v>212</v>
      </c>
    </row>
    <row r="38" spans="1:15" x14ac:dyDescent="0.25">
      <c r="A38" s="145">
        <v>213</v>
      </c>
      <c r="D38" s="714"/>
      <c r="E38" s="713" t="s">
        <v>1810</v>
      </c>
      <c r="F38" s="712">
        <v>3744088.0337988827</v>
      </c>
      <c r="G38" s="711" t="s">
        <v>1809</v>
      </c>
      <c r="H38" s="742"/>
      <c r="I38" s="727"/>
      <c r="J38" s="708">
        <v>3744088.0337988827</v>
      </c>
      <c r="K38" s="707">
        <v>0</v>
      </c>
      <c r="O38" s="145">
        <v>213</v>
      </c>
    </row>
    <row r="39" spans="1:15" x14ac:dyDescent="0.25">
      <c r="A39" s="145">
        <v>214</v>
      </c>
      <c r="D39" s="741" t="s">
        <v>1808</v>
      </c>
      <c r="E39" s="178"/>
      <c r="F39" s="740"/>
      <c r="G39" s="142"/>
      <c r="H39" s="733"/>
      <c r="I39" s="727"/>
      <c r="J39" s="708"/>
      <c r="O39" s="145">
        <v>214</v>
      </c>
    </row>
    <row r="40" spans="1:15" x14ac:dyDescent="0.25">
      <c r="A40" s="145">
        <v>215</v>
      </c>
      <c r="D40" s="726"/>
      <c r="E40" s="178" t="s">
        <v>1807</v>
      </c>
      <c r="F40" s="725">
        <v>891903163.06247878</v>
      </c>
      <c r="G40" s="142" t="s">
        <v>295</v>
      </c>
      <c r="H40" s="733"/>
      <c r="I40" s="727"/>
      <c r="J40" s="708">
        <v>902527225.65119886</v>
      </c>
      <c r="K40" s="707">
        <v>-10624062.588720083</v>
      </c>
      <c r="O40" s="145">
        <v>215</v>
      </c>
    </row>
    <row r="41" spans="1:15" x14ac:dyDescent="0.25">
      <c r="A41" s="145">
        <v>216</v>
      </c>
      <c r="D41" s="739"/>
      <c r="E41" s="692" t="s">
        <v>1806</v>
      </c>
      <c r="F41" s="738">
        <v>0.16813340941272131</v>
      </c>
      <c r="G41" s="737" t="s">
        <v>1805</v>
      </c>
      <c r="H41" s="736" t="s">
        <v>1804</v>
      </c>
      <c r="I41" s="735"/>
      <c r="J41" s="156">
        <v>0.16813340941272131</v>
      </c>
      <c r="K41" s="734">
        <v>0</v>
      </c>
      <c r="O41" s="145">
        <v>216</v>
      </c>
    </row>
    <row r="42" spans="1:15" x14ac:dyDescent="0.25">
      <c r="A42" s="145">
        <v>217</v>
      </c>
      <c r="D42" s="726"/>
      <c r="E42" s="713" t="s">
        <v>1803</v>
      </c>
      <c r="F42" s="712">
        <v>149958719.67168489</v>
      </c>
      <c r="G42" s="711" t="s">
        <v>1802</v>
      </c>
      <c r="H42" s="733"/>
      <c r="I42" s="727"/>
      <c r="J42" s="708">
        <v>151744979.53654054</v>
      </c>
      <c r="K42" s="707">
        <v>-1786259.8648556471</v>
      </c>
      <c r="O42" s="145">
        <v>217</v>
      </c>
    </row>
    <row r="43" spans="1:15" x14ac:dyDescent="0.25">
      <c r="A43" s="145">
        <v>218</v>
      </c>
      <c r="D43" s="732"/>
      <c r="E43" s="731"/>
      <c r="F43" s="730"/>
      <c r="G43" s="729"/>
      <c r="H43" s="728"/>
      <c r="I43" s="727"/>
      <c r="J43" s="708"/>
      <c r="O43" s="145">
        <v>218</v>
      </c>
    </row>
    <row r="44" spans="1:15" x14ac:dyDescent="0.25">
      <c r="A44" s="145">
        <v>219</v>
      </c>
      <c r="D44" s="726"/>
      <c r="E44" s="178" t="s">
        <v>1801</v>
      </c>
      <c r="F44" s="725">
        <v>274028792.69400418</v>
      </c>
      <c r="G44" s="142" t="s">
        <v>1800</v>
      </c>
      <c r="H44" s="724"/>
      <c r="I44" s="709"/>
      <c r="J44" s="708">
        <v>276236168.60740191</v>
      </c>
      <c r="K44" s="707">
        <v>-2207375.9133977294</v>
      </c>
      <c r="O44" s="145">
        <v>219</v>
      </c>
    </row>
    <row r="45" spans="1:15" s="715" customFormat="1" ht="14.45" customHeight="1" x14ac:dyDescent="0.25">
      <c r="A45" s="716">
        <v>220</v>
      </c>
      <c r="D45" s="723" t="s">
        <v>1799</v>
      </c>
      <c r="E45" s="722"/>
      <c r="F45" s="721">
        <v>4449164.6747516226</v>
      </c>
      <c r="G45" s="720" t="s">
        <v>1798</v>
      </c>
      <c r="H45" s="719"/>
      <c r="I45" s="718"/>
      <c r="J45" s="717">
        <v>4449164.6747516226</v>
      </c>
      <c r="K45" s="707">
        <v>0</v>
      </c>
      <c r="O45" s="716">
        <v>220</v>
      </c>
    </row>
    <row r="46" spans="1:15" x14ac:dyDescent="0.25">
      <c r="A46" s="145">
        <v>221</v>
      </c>
      <c r="D46" s="714"/>
      <c r="E46" s="713"/>
      <c r="F46" s="712">
        <v>278477957.36875582</v>
      </c>
      <c r="G46" s="711" t="s">
        <v>1797</v>
      </c>
      <c r="H46" s="710"/>
      <c r="I46" s="709"/>
      <c r="J46" s="708">
        <v>280685333.28215355</v>
      </c>
      <c r="K46" s="707">
        <v>-2207375.9133977294</v>
      </c>
      <c r="O46" s="145">
        <v>221</v>
      </c>
    </row>
    <row r="47" spans="1:15" x14ac:dyDescent="0.25">
      <c r="A47" s="145"/>
      <c r="O47" s="145"/>
    </row>
    <row r="48" spans="1:15" s="38" customFormat="1" x14ac:dyDescent="0.25">
      <c r="A48" s="227">
        <v>300</v>
      </c>
      <c r="C48" s="345" t="s">
        <v>1796</v>
      </c>
      <c r="I48" s="576"/>
      <c r="O48" s="145">
        <v>300</v>
      </c>
    </row>
    <row r="49" spans="1:16" s="38" customFormat="1" x14ac:dyDescent="0.25">
      <c r="A49" s="227">
        <v>301</v>
      </c>
      <c r="E49" s="6" t="s">
        <v>548</v>
      </c>
      <c r="F49" s="706" t="s">
        <v>227</v>
      </c>
      <c r="G49" s="706" t="s">
        <v>180</v>
      </c>
      <c r="H49" s="706" t="s">
        <v>573</v>
      </c>
      <c r="I49" s="706" t="s">
        <v>572</v>
      </c>
      <c r="J49" s="706" t="s">
        <v>571</v>
      </c>
      <c r="K49" s="706" t="s">
        <v>570</v>
      </c>
      <c r="L49" s="706" t="s">
        <v>549</v>
      </c>
      <c r="M49" s="706" t="s">
        <v>526</v>
      </c>
      <c r="N49" s="706"/>
      <c r="O49" s="145">
        <v>301</v>
      </c>
    </row>
    <row r="50" spans="1:16" s="38" customFormat="1" ht="60" customHeight="1" x14ac:dyDescent="0.25">
      <c r="A50" s="705">
        <v>302</v>
      </c>
      <c r="E50" s="704" t="s">
        <v>1795</v>
      </c>
      <c r="F50" s="703" t="s">
        <v>1794</v>
      </c>
      <c r="G50" s="703" t="s">
        <v>1793</v>
      </c>
      <c r="H50" s="703" t="s">
        <v>1792</v>
      </c>
      <c r="I50" s="703" t="s">
        <v>1791</v>
      </c>
      <c r="J50" s="703" t="s">
        <v>1790</v>
      </c>
      <c r="K50" s="703" t="s">
        <v>1789</v>
      </c>
      <c r="L50" s="703" t="s">
        <v>1788</v>
      </c>
      <c r="M50" s="703" t="s">
        <v>1787</v>
      </c>
      <c r="N50" s="702" t="s">
        <v>76</v>
      </c>
      <c r="O50" s="145">
        <v>302</v>
      </c>
    </row>
    <row r="51" spans="1:16" s="38" customFormat="1" x14ac:dyDescent="0.25">
      <c r="A51" s="227">
        <v>303</v>
      </c>
      <c r="C51" s="130">
        <v>920</v>
      </c>
      <c r="D51" s="38" t="s">
        <v>1786</v>
      </c>
      <c r="E51" s="382">
        <v>-24999772.182621218</v>
      </c>
      <c r="F51" s="302">
        <v>-3350483.3398758997</v>
      </c>
      <c r="G51" s="302">
        <v>-14667244.030000001</v>
      </c>
      <c r="H51" s="302">
        <v>0</v>
      </c>
      <c r="I51" s="302">
        <v>0</v>
      </c>
      <c r="J51" s="302">
        <v>-6793009.0300000003</v>
      </c>
      <c r="K51" s="302">
        <v>-208143</v>
      </c>
      <c r="L51" s="302">
        <v>19107.217254683386</v>
      </c>
      <c r="M51" s="302">
        <v>0</v>
      </c>
      <c r="N51" s="302"/>
      <c r="O51" s="145">
        <v>303</v>
      </c>
      <c r="P51" s="701"/>
    </row>
    <row r="52" spans="1:16" s="38" customFormat="1" x14ac:dyDescent="0.25">
      <c r="A52" s="227">
        <v>304</v>
      </c>
      <c r="C52" s="130">
        <v>921</v>
      </c>
      <c r="D52" s="38" t="s">
        <v>1785</v>
      </c>
      <c r="E52" s="382">
        <v>-39865724.729999967</v>
      </c>
      <c r="F52" s="302">
        <v>0</v>
      </c>
      <c r="G52" s="302">
        <v>-1585954.9300000002</v>
      </c>
      <c r="H52" s="302">
        <v>0</v>
      </c>
      <c r="I52" s="302">
        <v>0</v>
      </c>
      <c r="J52" s="302">
        <v>-38236609.799999967</v>
      </c>
      <c r="K52" s="302">
        <v>-43160</v>
      </c>
      <c r="L52" s="302">
        <v>0</v>
      </c>
      <c r="M52" s="302">
        <v>0</v>
      </c>
      <c r="N52" s="302"/>
      <c r="O52" s="145">
        <v>304</v>
      </c>
      <c r="P52" s="701"/>
    </row>
    <row r="53" spans="1:16" s="38" customFormat="1" x14ac:dyDescent="0.25">
      <c r="A53" s="227">
        <v>305</v>
      </c>
      <c r="C53" s="130">
        <v>922</v>
      </c>
      <c r="D53" s="38" t="s">
        <v>1784</v>
      </c>
      <c r="E53" s="382">
        <v>0</v>
      </c>
      <c r="F53" s="302">
        <v>0</v>
      </c>
      <c r="G53" s="302">
        <v>0</v>
      </c>
      <c r="H53" s="302">
        <v>0</v>
      </c>
      <c r="I53" s="302">
        <v>0</v>
      </c>
      <c r="J53" s="302">
        <v>0</v>
      </c>
      <c r="K53" s="302">
        <v>0</v>
      </c>
      <c r="L53" s="302">
        <v>0</v>
      </c>
      <c r="M53" s="302">
        <v>0</v>
      </c>
      <c r="N53" s="302"/>
      <c r="O53" s="145">
        <v>305</v>
      </c>
      <c r="P53" s="701"/>
    </row>
    <row r="54" spans="1:16" s="38" customFormat="1" x14ac:dyDescent="0.25">
      <c r="A54" s="227">
        <v>306</v>
      </c>
      <c r="C54" s="130">
        <v>923</v>
      </c>
      <c r="D54" s="38" t="s">
        <v>1783</v>
      </c>
      <c r="E54" s="382">
        <v>-235643259.11674619</v>
      </c>
      <c r="F54" s="302">
        <v>-706423.64224509022</v>
      </c>
      <c r="G54" s="302">
        <v>-3887999.2455765298</v>
      </c>
      <c r="H54" s="302">
        <v>6016.5209999999997</v>
      </c>
      <c r="I54" s="302">
        <v>-225582123.18481997</v>
      </c>
      <c r="J54" s="302">
        <v>-5605133.1800000174</v>
      </c>
      <c r="K54" s="302">
        <v>-67909</v>
      </c>
      <c r="L54" s="302">
        <v>200312.61489538974</v>
      </c>
      <c r="M54" s="302">
        <v>0</v>
      </c>
      <c r="N54" s="302"/>
      <c r="O54" s="145">
        <v>306</v>
      </c>
      <c r="P54" s="701"/>
    </row>
    <row r="55" spans="1:16" s="38" customFormat="1" x14ac:dyDescent="0.25">
      <c r="A55" s="227">
        <v>307</v>
      </c>
      <c r="C55" s="130">
        <v>924</v>
      </c>
      <c r="D55" s="38" t="s">
        <v>1256</v>
      </c>
      <c r="E55" s="382">
        <v>9420565.1031730473</v>
      </c>
      <c r="F55" s="302">
        <v>0</v>
      </c>
      <c r="G55" s="302">
        <v>0</v>
      </c>
      <c r="H55" s="302">
        <v>0</v>
      </c>
      <c r="I55" s="302">
        <v>7783981.8100000005</v>
      </c>
      <c r="J55" s="302">
        <v>-70863.08</v>
      </c>
      <c r="K55" s="302">
        <v>0</v>
      </c>
      <c r="L55" s="302">
        <v>0</v>
      </c>
      <c r="M55" s="302">
        <v>1707446.3731730469</v>
      </c>
      <c r="N55" s="302"/>
      <c r="O55" s="145">
        <v>307</v>
      </c>
      <c r="P55" s="701"/>
    </row>
    <row r="56" spans="1:16" s="38" customFormat="1" x14ac:dyDescent="0.25">
      <c r="A56" s="227">
        <v>308</v>
      </c>
      <c r="C56" s="130">
        <v>925</v>
      </c>
      <c r="D56" s="38" t="s">
        <v>1417</v>
      </c>
      <c r="E56" s="382">
        <v>-267359484.85880134</v>
      </c>
      <c r="F56" s="302">
        <v>0</v>
      </c>
      <c r="G56" s="302">
        <v>10183.590000000084</v>
      </c>
      <c r="H56" s="302">
        <v>-15813601.550000001</v>
      </c>
      <c r="I56" s="302">
        <v>-514757873.57000005</v>
      </c>
      <c r="J56" s="302">
        <v>223156285.10373098</v>
      </c>
      <c r="K56" s="302">
        <v>0</v>
      </c>
      <c r="L56" s="302">
        <v>0</v>
      </c>
      <c r="M56" s="302">
        <v>40045521.567467719</v>
      </c>
      <c r="N56" s="302"/>
      <c r="O56" s="145">
        <v>308</v>
      </c>
      <c r="P56" s="701"/>
    </row>
    <row r="57" spans="1:16" s="38" customFormat="1" x14ac:dyDescent="0.25">
      <c r="A57" s="227">
        <v>309</v>
      </c>
      <c r="C57" s="130">
        <v>926</v>
      </c>
      <c r="D57" s="38" t="s">
        <v>1782</v>
      </c>
      <c r="E57" s="382">
        <v>-4574997.1171287652</v>
      </c>
      <c r="F57" s="302">
        <v>0</v>
      </c>
      <c r="G57" s="302">
        <v>-3603557.2107460001</v>
      </c>
      <c r="H57" s="302">
        <v>341720.72986800037</v>
      </c>
      <c r="I57" s="302">
        <v>558661.14</v>
      </c>
      <c r="J57" s="302">
        <v>0</v>
      </c>
      <c r="K57" s="302">
        <v>-1269806.2122910302</v>
      </c>
      <c r="L57" s="302">
        <v>-602015.56395973568</v>
      </c>
      <c r="M57" s="302">
        <v>0</v>
      </c>
      <c r="N57" s="302"/>
      <c r="O57" s="145">
        <v>309</v>
      </c>
      <c r="P57" s="701"/>
    </row>
    <row r="58" spans="1:16" s="38" customFormat="1" x14ac:dyDescent="0.25">
      <c r="A58" s="227">
        <v>310</v>
      </c>
      <c r="C58" s="130">
        <v>927</v>
      </c>
      <c r="D58" s="38" t="s">
        <v>1781</v>
      </c>
      <c r="E58" s="382">
        <v>-99830022.239999995</v>
      </c>
      <c r="F58" s="302">
        <v>0</v>
      </c>
      <c r="G58" s="302">
        <v>0</v>
      </c>
      <c r="H58" s="302">
        <v>0</v>
      </c>
      <c r="I58" s="302">
        <v>-99830022.239999995</v>
      </c>
      <c r="J58" s="302">
        <v>0</v>
      </c>
      <c r="K58" s="302">
        <v>0</v>
      </c>
      <c r="L58" s="302">
        <v>0</v>
      </c>
      <c r="M58" s="302">
        <v>0</v>
      </c>
      <c r="N58" s="302"/>
      <c r="O58" s="145">
        <v>310</v>
      </c>
      <c r="P58" s="701"/>
    </row>
    <row r="59" spans="1:16" s="38" customFormat="1" x14ac:dyDescent="0.25">
      <c r="A59" s="227">
        <v>311</v>
      </c>
      <c r="C59" s="130">
        <v>928</v>
      </c>
      <c r="D59" s="38" t="s">
        <v>1780</v>
      </c>
      <c r="E59" s="382">
        <v>0</v>
      </c>
      <c r="F59" s="302">
        <v>0</v>
      </c>
      <c r="G59" s="302">
        <v>0</v>
      </c>
      <c r="H59" s="302">
        <v>0</v>
      </c>
      <c r="I59" s="302">
        <v>0</v>
      </c>
      <c r="J59" s="302">
        <v>0</v>
      </c>
      <c r="K59" s="302">
        <v>0</v>
      </c>
      <c r="L59" s="302">
        <v>0</v>
      </c>
      <c r="M59" s="302">
        <v>0</v>
      </c>
      <c r="N59" s="302"/>
      <c r="O59" s="145">
        <v>311</v>
      </c>
      <c r="P59" s="701"/>
    </row>
    <row r="60" spans="1:16" s="38" customFormat="1" x14ac:dyDescent="0.25">
      <c r="A60" s="227">
        <v>312</v>
      </c>
      <c r="C60" s="130">
        <v>929</v>
      </c>
      <c r="D60" s="38" t="s">
        <v>1779</v>
      </c>
      <c r="E60" s="382">
        <v>0</v>
      </c>
      <c r="F60" s="302">
        <v>0</v>
      </c>
      <c r="G60" s="302">
        <v>0</v>
      </c>
      <c r="H60" s="302">
        <v>0</v>
      </c>
      <c r="I60" s="302">
        <v>0</v>
      </c>
      <c r="J60" s="302">
        <v>0</v>
      </c>
      <c r="K60" s="302">
        <v>0</v>
      </c>
      <c r="L60" s="302">
        <v>0</v>
      </c>
      <c r="M60" s="302">
        <v>0</v>
      </c>
      <c r="N60" s="302"/>
      <c r="O60" s="145">
        <v>312</v>
      </c>
      <c r="P60" s="701"/>
    </row>
    <row r="61" spans="1:16" s="38" customFormat="1" x14ac:dyDescent="0.25">
      <c r="A61" s="227">
        <v>313</v>
      </c>
      <c r="C61" s="130">
        <v>930.1</v>
      </c>
      <c r="D61" s="38" t="s">
        <v>1778</v>
      </c>
      <c r="E61" s="382">
        <v>0</v>
      </c>
      <c r="F61" s="302">
        <v>0</v>
      </c>
      <c r="G61" s="302">
        <v>0</v>
      </c>
      <c r="H61" s="302">
        <v>0</v>
      </c>
      <c r="I61" s="302">
        <v>0</v>
      </c>
      <c r="J61" s="302">
        <v>0</v>
      </c>
      <c r="K61" s="302">
        <v>0</v>
      </c>
      <c r="L61" s="302">
        <v>0</v>
      </c>
      <c r="M61" s="302">
        <v>0</v>
      </c>
      <c r="N61" s="302"/>
      <c r="O61" s="145">
        <v>313</v>
      </c>
      <c r="P61" s="701"/>
    </row>
    <row r="62" spans="1:16" s="38" customFormat="1" x14ac:dyDescent="0.25">
      <c r="A62" s="227">
        <v>314</v>
      </c>
      <c r="C62" s="130">
        <v>930.2</v>
      </c>
      <c r="D62" s="38" t="s">
        <v>1777</v>
      </c>
      <c r="E62" s="382">
        <v>-20880320.984682038</v>
      </c>
      <c r="F62" s="302">
        <v>0</v>
      </c>
      <c r="G62" s="302">
        <v>0</v>
      </c>
      <c r="H62" s="302">
        <v>0</v>
      </c>
      <c r="I62" s="302">
        <v>-11862357.390000045</v>
      </c>
      <c r="J62" s="302">
        <v>-9017963.594681995</v>
      </c>
      <c r="K62" s="302">
        <v>0</v>
      </c>
      <c r="L62" s="302">
        <v>0</v>
      </c>
      <c r="M62" s="302">
        <v>0</v>
      </c>
      <c r="N62" s="302"/>
      <c r="O62" s="145">
        <v>314</v>
      </c>
      <c r="P62" s="701"/>
    </row>
    <row r="63" spans="1:16" s="38" customFormat="1" x14ac:dyDescent="0.25">
      <c r="A63" s="227">
        <v>315</v>
      </c>
      <c r="C63" s="130">
        <v>931</v>
      </c>
      <c r="D63" s="38" t="s">
        <v>1727</v>
      </c>
      <c r="E63" s="382">
        <v>0</v>
      </c>
      <c r="F63" s="302">
        <v>0</v>
      </c>
      <c r="G63" s="302">
        <v>0</v>
      </c>
      <c r="H63" s="302">
        <v>0</v>
      </c>
      <c r="I63" s="302">
        <v>0</v>
      </c>
      <c r="J63" s="302">
        <v>0</v>
      </c>
      <c r="K63" s="302">
        <v>0</v>
      </c>
      <c r="L63" s="302">
        <v>0</v>
      </c>
      <c r="M63" s="302">
        <v>0</v>
      </c>
      <c r="N63" s="302"/>
      <c r="O63" s="145">
        <v>315</v>
      </c>
      <c r="P63" s="701"/>
    </row>
    <row r="64" spans="1:16" s="38" customFormat="1" x14ac:dyDescent="0.25">
      <c r="A64" s="227">
        <v>316</v>
      </c>
      <c r="C64" s="130">
        <v>935</v>
      </c>
      <c r="D64" s="38" t="s">
        <v>1776</v>
      </c>
      <c r="E64" s="382">
        <v>-396835.72999999992</v>
      </c>
      <c r="F64" s="302">
        <v>0</v>
      </c>
      <c r="G64" s="302">
        <v>0</v>
      </c>
      <c r="H64" s="302">
        <v>0</v>
      </c>
      <c r="I64" s="302">
        <v>0</v>
      </c>
      <c r="J64" s="302">
        <v>-396835.72999999992</v>
      </c>
      <c r="K64" s="302">
        <v>0</v>
      </c>
      <c r="L64" s="302">
        <v>0</v>
      </c>
      <c r="M64" s="302">
        <v>0</v>
      </c>
      <c r="N64" s="302"/>
      <c r="O64" s="145">
        <v>316</v>
      </c>
      <c r="P64" s="701"/>
    </row>
    <row r="65" spans="1:15" s="38" customFormat="1" x14ac:dyDescent="0.25">
      <c r="A65" s="227">
        <v>317</v>
      </c>
      <c r="D65" s="260" t="s">
        <v>1775</v>
      </c>
      <c r="E65" s="700">
        <v>-684129851.85680652</v>
      </c>
      <c r="F65" s="700">
        <v>-4056906.9821209898</v>
      </c>
      <c r="G65" s="700">
        <v>-23734571.826322533</v>
      </c>
      <c r="H65" s="700">
        <v>-15465864.299132001</v>
      </c>
      <c r="I65" s="700">
        <v>-843689733.43482018</v>
      </c>
      <c r="J65" s="700">
        <v>163035870.68904901</v>
      </c>
      <c r="K65" s="700">
        <v>-1589018.2122910302</v>
      </c>
      <c r="L65" s="700">
        <v>-382595.73180966254</v>
      </c>
      <c r="M65" s="700">
        <v>41752967.940640762</v>
      </c>
      <c r="N65" s="205"/>
      <c r="O65" s="145">
        <v>317</v>
      </c>
    </row>
    <row r="66" spans="1:15" s="38" customFormat="1" x14ac:dyDescent="0.25">
      <c r="A66" s="227"/>
      <c r="E66" s="698"/>
      <c r="F66" s="698"/>
      <c r="G66" s="698"/>
      <c r="H66" s="698"/>
      <c r="I66" s="699"/>
      <c r="J66" s="698"/>
      <c r="K66" s="698"/>
      <c r="O66" s="227"/>
    </row>
    <row r="67" spans="1:15" s="38" customFormat="1" x14ac:dyDescent="0.25">
      <c r="A67" s="227"/>
      <c r="I67" s="576"/>
      <c r="O67" s="227"/>
    </row>
    <row r="68" spans="1:15" s="38" customFormat="1" x14ac:dyDescent="0.25">
      <c r="A68" s="227"/>
      <c r="C68" s="260" t="s">
        <v>148</v>
      </c>
      <c r="D68" s="656"/>
      <c r="E68" s="656"/>
      <c r="F68" s="656"/>
      <c r="G68" s="656"/>
      <c r="H68" s="656"/>
      <c r="I68" s="656"/>
      <c r="J68" s="656"/>
      <c r="K68" s="656"/>
      <c r="L68" s="656"/>
      <c r="O68" s="227"/>
    </row>
    <row r="69" spans="1:15" x14ac:dyDescent="0.25">
      <c r="C69" s="697">
        <v>1</v>
      </c>
      <c r="D69" s="696" t="s">
        <v>1774</v>
      </c>
      <c r="E69" s="696"/>
      <c r="F69" s="696"/>
      <c r="G69" s="696"/>
      <c r="H69" s="696"/>
      <c r="I69" s="696"/>
      <c r="J69" s="696"/>
      <c r="K69" s="696"/>
      <c r="L69" s="696"/>
      <c r="M69" s="183"/>
      <c r="N69" s="183"/>
    </row>
    <row r="70" spans="1:15" x14ac:dyDescent="0.25">
      <c r="C70" s="697">
        <v>2</v>
      </c>
      <c r="D70" s="696" t="s">
        <v>1773</v>
      </c>
      <c r="E70" s="696"/>
      <c r="F70" s="696"/>
      <c r="G70" s="696"/>
      <c r="H70" s="696"/>
      <c r="I70" s="696"/>
      <c r="J70" s="696"/>
      <c r="K70" s="696"/>
      <c r="L70" s="696"/>
      <c r="M70" s="183"/>
      <c r="N70" s="183"/>
    </row>
    <row r="71" spans="1:15" s="38" customFormat="1" x14ac:dyDescent="0.25">
      <c r="A71" s="227"/>
      <c r="C71" s="227">
        <v>3</v>
      </c>
      <c r="D71" s="695" t="s">
        <v>1772</v>
      </c>
      <c r="E71" s="695"/>
      <c r="F71" s="695"/>
      <c r="G71" s="695"/>
      <c r="H71" s="695"/>
      <c r="I71" s="695"/>
      <c r="J71" s="695"/>
      <c r="K71" s="695"/>
      <c r="L71" s="695"/>
      <c r="M71" s="242"/>
      <c r="N71" s="242"/>
      <c r="O71" s="227"/>
    </row>
    <row r="72" spans="1:15" s="38" customFormat="1" x14ac:dyDescent="0.25">
      <c r="A72" s="227"/>
      <c r="C72" s="227">
        <v>4</v>
      </c>
      <c r="D72" s="695" t="s">
        <v>1771</v>
      </c>
      <c r="E72" s="695"/>
      <c r="F72" s="695"/>
      <c r="G72" s="695"/>
      <c r="H72" s="695"/>
      <c r="I72" s="695"/>
      <c r="J72" s="695"/>
      <c r="K72" s="695"/>
      <c r="L72" s="695"/>
      <c r="M72" s="242"/>
      <c r="N72" s="242"/>
      <c r="O72" s="227"/>
    </row>
    <row r="73" spans="1:15" s="38" customFormat="1" x14ac:dyDescent="0.25">
      <c r="A73" s="227"/>
      <c r="C73" s="6">
        <v>5</v>
      </c>
      <c r="D73" s="695" t="s">
        <v>1770</v>
      </c>
      <c r="E73" s="695"/>
      <c r="F73" s="695"/>
      <c r="G73" s="695"/>
      <c r="H73" s="695"/>
      <c r="I73" s="695"/>
      <c r="J73" s="695"/>
      <c r="K73" s="695"/>
      <c r="L73" s="695"/>
      <c r="M73" s="242"/>
      <c r="N73" s="242"/>
      <c r="O73" s="227"/>
    </row>
    <row r="74" spans="1:15" s="38" customFormat="1" x14ac:dyDescent="0.25">
      <c r="A74" s="227"/>
      <c r="C74" s="6">
        <v>6</v>
      </c>
      <c r="D74" s="695" t="s">
        <v>1769</v>
      </c>
      <c r="E74" s="695"/>
      <c r="F74" s="695"/>
      <c r="G74" s="695"/>
      <c r="H74" s="695"/>
      <c r="I74" s="695"/>
      <c r="J74" s="695"/>
      <c r="K74" s="695"/>
      <c r="L74" s="695"/>
      <c r="M74" s="242"/>
      <c r="N74" s="242"/>
      <c r="O74" s="227"/>
    </row>
    <row r="75" spans="1:15" s="38" customFormat="1" x14ac:dyDescent="0.25">
      <c r="A75" s="227"/>
      <c r="C75" s="6">
        <v>7</v>
      </c>
      <c r="D75" s="695" t="s">
        <v>1768</v>
      </c>
      <c r="E75" s="695"/>
      <c r="F75" s="695"/>
      <c r="G75" s="695"/>
      <c r="H75" s="695"/>
      <c r="I75" s="695"/>
      <c r="J75" s="695"/>
      <c r="K75" s="695"/>
      <c r="L75" s="695"/>
      <c r="M75" s="242"/>
      <c r="N75" s="242"/>
      <c r="O75" s="227"/>
    </row>
    <row r="76" spans="1:15" s="38" customFormat="1" x14ac:dyDescent="0.25">
      <c r="A76" s="227"/>
      <c r="C76" s="6">
        <v>8</v>
      </c>
      <c r="D76" s="695" t="s">
        <v>1767</v>
      </c>
      <c r="E76" s="695"/>
      <c r="F76" s="695"/>
      <c r="G76" s="695"/>
      <c r="H76" s="695"/>
      <c r="I76" s="695"/>
      <c r="J76" s="695"/>
      <c r="K76" s="695"/>
      <c r="L76" s="695"/>
      <c r="M76" s="242"/>
      <c r="N76" s="242"/>
      <c r="O76" s="227"/>
    </row>
    <row r="77" spans="1:15" s="38" customFormat="1" x14ac:dyDescent="0.25">
      <c r="A77" s="227"/>
      <c r="C77" s="6">
        <v>9</v>
      </c>
      <c r="D77" s="695" t="s">
        <v>1766</v>
      </c>
      <c r="E77" s="695"/>
      <c r="F77" s="695"/>
      <c r="G77" s="695"/>
      <c r="H77" s="695"/>
      <c r="I77" s="695"/>
      <c r="J77" s="695"/>
      <c r="K77" s="695"/>
      <c r="L77" s="695"/>
      <c r="M77" s="242"/>
      <c r="N77" s="242"/>
      <c r="O77" s="227"/>
    </row>
    <row r="78" spans="1:15" s="38" customFormat="1" x14ac:dyDescent="0.25">
      <c r="A78" s="227"/>
      <c r="C78" s="6">
        <v>10</v>
      </c>
      <c r="D78" s="695" t="s">
        <v>1765</v>
      </c>
      <c r="E78" s="695"/>
      <c r="F78" s="695"/>
      <c r="G78" s="695"/>
      <c r="H78" s="695"/>
      <c r="I78" s="695"/>
      <c r="J78" s="695"/>
      <c r="K78" s="695"/>
      <c r="L78" s="695"/>
      <c r="M78" s="242"/>
      <c r="N78" s="242"/>
      <c r="O78" s="227"/>
    </row>
    <row r="79" spans="1:15" ht="72.599999999999994" customHeight="1" x14ac:dyDescent="0.25">
      <c r="C79" s="227">
        <v>11</v>
      </c>
      <c r="D79" s="694" t="s">
        <v>1764</v>
      </c>
      <c r="E79" s="694"/>
      <c r="F79" s="694"/>
      <c r="G79" s="694"/>
      <c r="H79" s="694"/>
      <c r="I79" s="694"/>
      <c r="J79" s="694"/>
      <c r="K79" s="694"/>
      <c r="L79" s="694"/>
      <c r="M79" s="693"/>
      <c r="N79" s="693"/>
    </row>
    <row r="80" spans="1:15" x14ac:dyDescent="0.25">
      <c r="C80" s="6">
        <v>12</v>
      </c>
      <c r="D80" s="183" t="s">
        <v>1763</v>
      </c>
      <c r="E80" s="183"/>
      <c r="F80" s="183"/>
      <c r="G80" s="183"/>
      <c r="H80" s="183"/>
      <c r="I80" s="692"/>
      <c r="J80" s="183"/>
      <c r="K80" s="183"/>
      <c r="L80" s="183"/>
      <c r="M80" s="183"/>
      <c r="N80" s="183"/>
    </row>
    <row r="81" spans="3:4" x14ac:dyDescent="0.25">
      <c r="C81" s="227"/>
    </row>
    <row r="82" spans="3:4" x14ac:dyDescent="0.25">
      <c r="C82" s="6"/>
      <c r="D82" s="38"/>
    </row>
    <row r="83" spans="3:4" x14ac:dyDescent="0.25">
      <c r="C83" s="6"/>
      <c r="D83" s="38"/>
    </row>
    <row r="84" spans="3:4" x14ac:dyDescent="0.25">
      <c r="C84" s="6"/>
      <c r="D84" s="38"/>
    </row>
    <row r="85" spans="3:4" x14ac:dyDescent="0.25">
      <c r="C85" s="6"/>
      <c r="D85" s="38"/>
    </row>
    <row r="86" spans="3:4" x14ac:dyDescent="0.25">
      <c r="C86" s="6"/>
      <c r="D86" s="38"/>
    </row>
    <row r="87" spans="3:4" x14ac:dyDescent="0.25">
      <c r="C87" s="6"/>
      <c r="D87" s="38"/>
    </row>
    <row r="88" spans="3:4" x14ac:dyDescent="0.25">
      <c r="C88" s="6"/>
      <c r="D88" s="38"/>
    </row>
  </sheetData>
  <mergeCells count="12">
    <mergeCell ref="D68:L68"/>
    <mergeCell ref="D74:L74"/>
    <mergeCell ref="D73:L73"/>
    <mergeCell ref="D72:L72"/>
    <mergeCell ref="D71:L71"/>
    <mergeCell ref="D70:L70"/>
    <mergeCell ref="D79:L79"/>
    <mergeCell ref="D78:L78"/>
    <mergeCell ref="D77:L77"/>
    <mergeCell ref="D76:L76"/>
    <mergeCell ref="D75:L75"/>
    <mergeCell ref="D69:L69"/>
  </mergeCells>
  <printOptions horizontalCentered="1"/>
  <pageMargins left="1" right="1" top="1" bottom="1" header="0.5" footer="0.5"/>
  <pageSetup scale="35"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83E98-A952-4AD5-9489-B366E519FE5F}">
  <sheetPr>
    <tabColor rgb="FFC00000"/>
    <pageSetUpPr fitToPage="1"/>
  </sheetPr>
  <dimension ref="A1:AB88"/>
  <sheetViews>
    <sheetView view="pageBreakPreview" zoomScale="70" zoomScaleNormal="70" zoomScaleSheetLayoutView="70" zoomScalePageLayoutView="55" workbookViewId="0">
      <selection activeCell="X117" activeCellId="1" sqref="X27:X30 X117"/>
    </sheetView>
  </sheetViews>
  <sheetFormatPr defaultColWidth="9.28515625" defaultRowHeight="15" x14ac:dyDescent="0.25"/>
  <cols>
    <col min="1" max="1" width="7.28515625" style="141" bestFit="1" customWidth="1"/>
    <col min="2" max="2" width="2.7109375" style="141" customWidth="1"/>
    <col min="3" max="3" width="6.7109375" style="141" customWidth="1"/>
    <col min="4" max="4" width="61.7109375" style="141" customWidth="1"/>
    <col min="5" max="5" width="22.42578125" style="141" customWidth="1"/>
    <col min="6" max="6" width="20.7109375" style="141" customWidth="1"/>
    <col min="7" max="7" width="22" style="141" customWidth="1"/>
    <col min="8" max="8" width="22" style="141" bestFit="1" customWidth="1"/>
    <col min="9" max="9" width="23" style="178" customWidth="1"/>
    <col min="10" max="10" width="21.7109375" style="141" customWidth="1"/>
    <col min="11" max="11" width="24.42578125" style="141" customWidth="1"/>
    <col min="12" max="12" width="18.7109375" style="141" customWidth="1"/>
    <col min="13" max="14" width="20" style="141" customWidth="1"/>
    <col min="15" max="15" width="7.28515625" style="141" bestFit="1" customWidth="1"/>
    <col min="16" max="16" width="10.7109375" style="141" bestFit="1" customWidth="1"/>
    <col min="17" max="16384" width="9.28515625" style="141"/>
  </cols>
  <sheetData>
    <row r="1" spans="1:28" x14ac:dyDescent="0.25">
      <c r="A1" s="146"/>
      <c r="B1" s="146" t="s">
        <v>26</v>
      </c>
      <c r="N1" s="68" t="s">
        <v>1884</v>
      </c>
      <c r="O1" s="146"/>
    </row>
    <row r="2" spans="1:28" x14ac:dyDescent="0.25">
      <c r="A2" s="146"/>
      <c r="B2" s="764" t="s">
        <v>1883</v>
      </c>
      <c r="C2" s="183"/>
      <c r="D2" s="183"/>
      <c r="K2" s="145"/>
      <c r="L2" s="298"/>
      <c r="O2" s="146"/>
    </row>
    <row r="3" spans="1:28" x14ac:dyDescent="0.25">
      <c r="A3" s="146"/>
      <c r="K3" s="298"/>
      <c r="L3" s="298"/>
      <c r="O3" s="146"/>
    </row>
    <row r="4" spans="1:28" x14ac:dyDescent="0.25">
      <c r="A4" s="179" t="s">
        <v>1269</v>
      </c>
      <c r="K4" s="298"/>
      <c r="L4" s="298"/>
      <c r="O4" s="179" t="s">
        <v>1269</v>
      </c>
    </row>
    <row r="5" spans="1:28" x14ac:dyDescent="0.25">
      <c r="A5" s="145">
        <v>100</v>
      </c>
      <c r="C5" s="146" t="s">
        <v>1882</v>
      </c>
      <c r="E5" s="180" t="s">
        <v>530</v>
      </c>
      <c r="F5" s="180" t="s">
        <v>529</v>
      </c>
      <c r="G5" s="180" t="s">
        <v>528</v>
      </c>
      <c r="H5" s="180" t="s">
        <v>527</v>
      </c>
      <c r="I5" s="180" t="s">
        <v>1881</v>
      </c>
      <c r="J5" s="179" t="s">
        <v>551</v>
      </c>
      <c r="K5" s="179" t="s">
        <v>1880</v>
      </c>
      <c r="L5" s="179"/>
      <c r="O5" s="145">
        <v>100</v>
      </c>
    </row>
    <row r="6" spans="1:28" x14ac:dyDescent="0.25">
      <c r="A6" s="145">
        <v>101</v>
      </c>
      <c r="G6" s="697" t="s">
        <v>1804</v>
      </c>
      <c r="J6" s="697" t="s">
        <v>1333</v>
      </c>
      <c r="O6" s="145">
        <v>101</v>
      </c>
    </row>
    <row r="7" spans="1:28" x14ac:dyDescent="0.25">
      <c r="A7" s="145">
        <v>102</v>
      </c>
      <c r="E7" s="145" t="s">
        <v>829</v>
      </c>
      <c r="F7" s="145" t="s">
        <v>1878</v>
      </c>
      <c r="G7" s="145" t="s">
        <v>1879</v>
      </c>
      <c r="H7" s="145" t="s">
        <v>1878</v>
      </c>
      <c r="I7" s="145" t="s">
        <v>1877</v>
      </c>
      <c r="J7" s="145" t="s">
        <v>1877</v>
      </c>
      <c r="K7" s="145" t="s">
        <v>1876</v>
      </c>
      <c r="L7" s="145"/>
      <c r="O7" s="145">
        <v>102</v>
      </c>
    </row>
    <row r="8" spans="1:28" x14ac:dyDescent="0.25">
      <c r="A8" s="145">
        <v>103</v>
      </c>
      <c r="B8" s="179"/>
      <c r="C8" s="179" t="s">
        <v>1875</v>
      </c>
      <c r="D8" s="179" t="s">
        <v>72</v>
      </c>
      <c r="E8" s="179" t="s">
        <v>787</v>
      </c>
      <c r="F8" s="179" t="s">
        <v>160</v>
      </c>
      <c r="G8" s="179" t="s">
        <v>787</v>
      </c>
      <c r="H8" s="179" t="s">
        <v>160</v>
      </c>
      <c r="I8" s="179" t="s">
        <v>787</v>
      </c>
      <c r="J8" s="179" t="s">
        <v>1874</v>
      </c>
      <c r="K8" s="179" t="s">
        <v>202</v>
      </c>
      <c r="L8" s="179" t="s">
        <v>786</v>
      </c>
      <c r="O8" s="145">
        <v>103</v>
      </c>
      <c r="P8" s="179"/>
      <c r="Q8" s="179"/>
      <c r="R8" s="179"/>
      <c r="S8" s="179"/>
      <c r="T8" s="179"/>
      <c r="U8" s="179"/>
      <c r="V8" s="179"/>
      <c r="W8" s="179"/>
      <c r="X8" s="179"/>
      <c r="Y8" s="179"/>
      <c r="Z8" s="179"/>
      <c r="AA8" s="179"/>
      <c r="AB8" s="179"/>
    </row>
    <row r="9" spans="1:28" x14ac:dyDescent="0.25">
      <c r="A9" s="145">
        <v>104</v>
      </c>
      <c r="C9" s="298">
        <v>920</v>
      </c>
      <c r="D9" s="141" t="s">
        <v>1786</v>
      </c>
      <c r="E9" s="750">
        <v>307671632</v>
      </c>
      <c r="F9" s="298" t="s">
        <v>1873</v>
      </c>
      <c r="G9" s="750"/>
      <c r="H9" s="298" t="s">
        <v>1872</v>
      </c>
      <c r="I9" s="743">
        <v>307671632</v>
      </c>
      <c r="J9" s="750">
        <v>24999772.182621215</v>
      </c>
      <c r="K9" s="743">
        <v>282671859.81737876</v>
      </c>
      <c r="L9" s="141" t="s">
        <v>1871</v>
      </c>
      <c r="O9" s="145">
        <v>104</v>
      </c>
    </row>
    <row r="10" spans="1:28" x14ac:dyDescent="0.25">
      <c r="A10" s="145">
        <v>105</v>
      </c>
      <c r="C10" s="298">
        <v>921</v>
      </c>
      <c r="D10" s="141" t="s">
        <v>1785</v>
      </c>
      <c r="E10" s="750">
        <v>91699147</v>
      </c>
      <c r="F10" s="298" t="s">
        <v>1870</v>
      </c>
      <c r="G10" s="750"/>
      <c r="H10" s="298" t="s">
        <v>1869</v>
      </c>
      <c r="I10" s="743">
        <v>91699147</v>
      </c>
      <c r="J10" s="750">
        <v>39865724.729999967</v>
      </c>
      <c r="K10" s="743">
        <v>51833422.270000033</v>
      </c>
      <c r="L10" s="141" t="s">
        <v>1868</v>
      </c>
      <c r="O10" s="145">
        <v>105</v>
      </c>
    </row>
    <row r="11" spans="1:28" x14ac:dyDescent="0.25">
      <c r="A11" s="145">
        <v>106</v>
      </c>
      <c r="C11" s="298">
        <v>922</v>
      </c>
      <c r="D11" s="141" t="s">
        <v>1784</v>
      </c>
      <c r="E11" s="750">
        <v>-82886864</v>
      </c>
      <c r="F11" s="298" t="s">
        <v>1867</v>
      </c>
      <c r="G11" s="750"/>
      <c r="H11" s="298" t="s">
        <v>1866</v>
      </c>
      <c r="I11" s="743">
        <v>-82886864</v>
      </c>
      <c r="J11" s="750">
        <v>0</v>
      </c>
      <c r="K11" s="743">
        <v>-82886864</v>
      </c>
      <c r="L11" s="141" t="s">
        <v>1865</v>
      </c>
      <c r="O11" s="145">
        <v>106</v>
      </c>
    </row>
    <row r="12" spans="1:28" x14ac:dyDescent="0.25">
      <c r="A12" s="145">
        <v>107</v>
      </c>
      <c r="B12" s="145"/>
      <c r="C12" s="298">
        <v>923</v>
      </c>
      <c r="D12" s="141" t="s">
        <v>1783</v>
      </c>
      <c r="E12" s="750">
        <v>497380727</v>
      </c>
      <c r="F12" s="298" t="s">
        <v>1864</v>
      </c>
      <c r="G12" s="750"/>
      <c r="H12" s="298" t="s">
        <v>1863</v>
      </c>
      <c r="I12" s="743">
        <v>497380727</v>
      </c>
      <c r="J12" s="750">
        <v>235643260.2567462</v>
      </c>
      <c r="K12" s="743">
        <v>261737466.7432538</v>
      </c>
      <c r="L12" s="141" t="s">
        <v>1862</v>
      </c>
      <c r="O12" s="145">
        <v>107</v>
      </c>
    </row>
    <row r="13" spans="1:28" x14ac:dyDescent="0.25">
      <c r="A13" s="145">
        <v>108</v>
      </c>
      <c r="B13" s="145"/>
      <c r="C13" s="298">
        <v>924</v>
      </c>
      <c r="D13" s="141" t="s">
        <v>1256</v>
      </c>
      <c r="E13" s="750">
        <v>7948063</v>
      </c>
      <c r="F13" s="298" t="s">
        <v>1861</v>
      </c>
      <c r="G13" s="750"/>
      <c r="H13" s="298" t="s">
        <v>1860</v>
      </c>
      <c r="I13" s="743">
        <v>7948063</v>
      </c>
      <c r="J13" s="750">
        <v>-9420565.1031730473</v>
      </c>
      <c r="K13" s="743">
        <v>17368628.103173047</v>
      </c>
      <c r="L13" s="141" t="s">
        <v>1859</v>
      </c>
      <c r="O13" s="145">
        <v>108</v>
      </c>
    </row>
    <row r="14" spans="1:28" x14ac:dyDescent="0.25">
      <c r="A14" s="145">
        <v>109</v>
      </c>
      <c r="B14" s="145"/>
      <c r="C14" s="298">
        <v>925</v>
      </c>
      <c r="D14" s="141" t="s">
        <v>1417</v>
      </c>
      <c r="E14" s="750">
        <v>1198782625</v>
      </c>
      <c r="F14" s="298" t="s">
        <v>1858</v>
      </c>
      <c r="G14" s="750"/>
      <c r="H14" s="298" t="s">
        <v>1857</v>
      </c>
      <c r="I14" s="743">
        <v>1198782625</v>
      </c>
      <c r="J14" s="750">
        <v>267359484.85880139</v>
      </c>
      <c r="K14" s="743">
        <v>931423140.14119864</v>
      </c>
      <c r="L14" s="141" t="s">
        <v>1856</v>
      </c>
      <c r="O14" s="145">
        <v>109</v>
      </c>
    </row>
    <row r="15" spans="1:28" x14ac:dyDescent="0.25">
      <c r="A15" s="145">
        <v>110</v>
      </c>
      <c r="B15" s="145"/>
      <c r="C15" s="298">
        <v>926</v>
      </c>
      <c r="D15" s="141" t="s">
        <v>1782</v>
      </c>
      <c r="E15" s="750">
        <v>336845887</v>
      </c>
      <c r="F15" s="298" t="s">
        <v>1855</v>
      </c>
      <c r="G15" s="750"/>
      <c r="H15" s="298" t="s">
        <v>1854</v>
      </c>
      <c r="I15" s="743">
        <v>336845887</v>
      </c>
      <c r="J15" s="750">
        <v>4574997.1171287652</v>
      </c>
      <c r="K15" s="743">
        <v>332270889.88287121</v>
      </c>
      <c r="L15" s="141" t="s">
        <v>1853</v>
      </c>
      <c r="O15" s="145">
        <v>110</v>
      </c>
    </row>
    <row r="16" spans="1:28" x14ac:dyDescent="0.25">
      <c r="A16" s="145">
        <v>111</v>
      </c>
      <c r="B16" s="145"/>
      <c r="C16" s="298">
        <v>927</v>
      </c>
      <c r="D16" s="141" t="s">
        <v>1781</v>
      </c>
      <c r="E16" s="750">
        <v>99830022</v>
      </c>
      <c r="F16" s="298" t="s">
        <v>1852</v>
      </c>
      <c r="G16" s="750"/>
      <c r="H16" s="298" t="s">
        <v>1851</v>
      </c>
      <c r="I16" s="743">
        <v>99830022</v>
      </c>
      <c r="J16" s="750">
        <v>99830022.239999995</v>
      </c>
      <c r="K16" s="743">
        <v>-0.23999999463558197</v>
      </c>
      <c r="L16" s="141" t="s">
        <v>1850</v>
      </c>
      <c r="O16" s="145">
        <v>111</v>
      </c>
    </row>
    <row r="17" spans="1:15" x14ac:dyDescent="0.25">
      <c r="A17" s="145">
        <v>112</v>
      </c>
      <c r="B17" s="145"/>
      <c r="C17" s="298">
        <v>928</v>
      </c>
      <c r="D17" s="141" t="s">
        <v>1780</v>
      </c>
      <c r="E17" s="750">
        <v>0</v>
      </c>
      <c r="F17" s="298" t="s">
        <v>1849</v>
      </c>
      <c r="G17" s="750"/>
      <c r="H17" s="298" t="s">
        <v>1848</v>
      </c>
      <c r="I17" s="743">
        <v>0</v>
      </c>
      <c r="J17" s="750">
        <v>0</v>
      </c>
      <c r="K17" s="743">
        <v>0</v>
      </c>
      <c r="L17" s="146" t="s">
        <v>1332</v>
      </c>
      <c r="O17" s="145">
        <v>112</v>
      </c>
    </row>
    <row r="18" spans="1:15" x14ac:dyDescent="0.25">
      <c r="A18" s="145">
        <v>113</v>
      </c>
      <c r="B18" s="145"/>
      <c r="C18" s="298">
        <v>929</v>
      </c>
      <c r="D18" s="141" t="s">
        <v>1779</v>
      </c>
      <c r="E18" s="750">
        <v>0</v>
      </c>
      <c r="F18" s="298" t="s">
        <v>1847</v>
      </c>
      <c r="G18" s="750"/>
      <c r="H18" s="298" t="s">
        <v>1846</v>
      </c>
      <c r="I18" s="743">
        <v>0</v>
      </c>
      <c r="J18" s="750">
        <v>0</v>
      </c>
      <c r="K18" s="743">
        <v>0</v>
      </c>
      <c r="L18" s="146" t="s">
        <v>1332</v>
      </c>
      <c r="O18" s="145">
        <v>113</v>
      </c>
    </row>
    <row r="19" spans="1:15" x14ac:dyDescent="0.25">
      <c r="A19" s="145">
        <v>114</v>
      </c>
      <c r="B19" s="145"/>
      <c r="C19" s="298">
        <v>930.1</v>
      </c>
      <c r="D19" s="141" t="s">
        <v>1778</v>
      </c>
      <c r="E19" s="750">
        <v>0</v>
      </c>
      <c r="F19" s="298" t="s">
        <v>1845</v>
      </c>
      <c r="G19" s="750"/>
      <c r="H19" s="298" t="s">
        <v>1844</v>
      </c>
      <c r="I19" s="743">
        <v>0</v>
      </c>
      <c r="J19" s="750">
        <v>0</v>
      </c>
      <c r="K19" s="743">
        <v>0</v>
      </c>
      <c r="L19" s="141" t="s">
        <v>1841</v>
      </c>
      <c r="O19" s="145">
        <v>114</v>
      </c>
    </row>
    <row r="20" spans="1:15" x14ac:dyDescent="0.25">
      <c r="A20" s="145">
        <v>115</v>
      </c>
      <c r="B20" s="145"/>
      <c r="C20" s="298">
        <v>930.2</v>
      </c>
      <c r="D20" s="141" t="s">
        <v>1777</v>
      </c>
      <c r="E20" s="750">
        <v>27790938</v>
      </c>
      <c r="F20" s="298" t="s">
        <v>1843</v>
      </c>
      <c r="G20" s="750"/>
      <c r="H20" s="298" t="s">
        <v>1842</v>
      </c>
      <c r="I20" s="743">
        <v>27790938</v>
      </c>
      <c r="J20" s="750">
        <v>20880320.984682038</v>
      </c>
      <c r="K20" s="743">
        <v>6910617.0153179616</v>
      </c>
      <c r="L20" s="141" t="s">
        <v>1841</v>
      </c>
      <c r="O20" s="145">
        <v>115</v>
      </c>
    </row>
    <row r="21" spans="1:15" x14ac:dyDescent="0.25">
      <c r="A21" s="145">
        <v>116</v>
      </c>
      <c r="B21" s="145"/>
      <c r="C21" s="298">
        <v>931</v>
      </c>
      <c r="D21" s="141" t="s">
        <v>1727</v>
      </c>
      <c r="E21" s="750">
        <v>0</v>
      </c>
      <c r="F21" s="298" t="s">
        <v>1840</v>
      </c>
      <c r="G21" s="750"/>
      <c r="H21" s="298" t="s">
        <v>1839</v>
      </c>
      <c r="I21" s="743">
        <v>0</v>
      </c>
      <c r="J21" s="750">
        <v>0</v>
      </c>
      <c r="K21" s="743">
        <v>0</v>
      </c>
      <c r="L21" s="146" t="s">
        <v>1332</v>
      </c>
      <c r="O21" s="145">
        <v>116</v>
      </c>
    </row>
    <row r="22" spans="1:15" x14ac:dyDescent="0.25">
      <c r="A22" s="145">
        <v>117</v>
      </c>
      <c r="B22" s="145"/>
      <c r="C22" s="298">
        <v>935</v>
      </c>
      <c r="D22" s="141" t="s">
        <v>1776</v>
      </c>
      <c r="E22" s="762">
        <v>3482559</v>
      </c>
      <c r="F22" s="298" t="s">
        <v>1838</v>
      </c>
      <c r="G22" s="762"/>
      <c r="H22" s="298" t="s">
        <v>1837</v>
      </c>
      <c r="I22" s="761">
        <v>3482559</v>
      </c>
      <c r="J22" s="762">
        <v>396835.72999999992</v>
      </c>
      <c r="K22" s="761">
        <v>3085723.27</v>
      </c>
      <c r="L22" s="141" t="s">
        <v>1836</v>
      </c>
      <c r="O22" s="145">
        <v>117</v>
      </c>
    </row>
    <row r="23" spans="1:15" s="146" customFormat="1" x14ac:dyDescent="0.25">
      <c r="A23" s="145">
        <v>118</v>
      </c>
      <c r="D23" s="760" t="s">
        <v>1835</v>
      </c>
      <c r="E23" s="725">
        <v>2488544736</v>
      </c>
      <c r="F23" s="298" t="s">
        <v>1834</v>
      </c>
      <c r="G23" s="725">
        <v>0</v>
      </c>
      <c r="H23" s="298" t="s">
        <v>1833</v>
      </c>
      <c r="I23" s="759">
        <v>2488544736</v>
      </c>
      <c r="J23" s="759">
        <v>684129852.9968065</v>
      </c>
      <c r="K23" s="725">
        <v>1804414883.0031931</v>
      </c>
      <c r="O23" s="145">
        <v>118</v>
      </c>
    </row>
    <row r="24" spans="1:15" x14ac:dyDescent="0.25">
      <c r="A24" s="145"/>
      <c r="I24" s="709"/>
      <c r="O24" s="145"/>
    </row>
    <row r="25" spans="1:15" x14ac:dyDescent="0.25">
      <c r="A25" s="145">
        <v>200</v>
      </c>
      <c r="C25" s="146" t="s">
        <v>1832</v>
      </c>
      <c r="I25" s="709"/>
      <c r="O25" s="145">
        <v>200</v>
      </c>
    </row>
    <row r="26" spans="1:15" x14ac:dyDescent="0.25">
      <c r="A26" s="145">
        <v>201</v>
      </c>
      <c r="D26" s="745" t="s">
        <v>1831</v>
      </c>
      <c r="E26" s="758"/>
      <c r="F26" s="757" t="s">
        <v>787</v>
      </c>
      <c r="G26" s="757" t="s">
        <v>160</v>
      </c>
      <c r="H26" s="756"/>
      <c r="I26" s="755"/>
      <c r="K26" s="147"/>
      <c r="O26" s="145">
        <v>201</v>
      </c>
    </row>
    <row r="27" spans="1:15" x14ac:dyDescent="0.25">
      <c r="A27" s="145">
        <v>202</v>
      </c>
      <c r="D27" s="726"/>
      <c r="E27" s="178" t="s">
        <v>1828</v>
      </c>
      <c r="F27" s="743">
        <v>1804414883.0031931</v>
      </c>
      <c r="G27" s="142" t="s">
        <v>1827</v>
      </c>
      <c r="H27" s="724"/>
      <c r="I27" s="709"/>
      <c r="O27" s="145">
        <v>202</v>
      </c>
    </row>
    <row r="28" spans="1:15" x14ac:dyDescent="0.25">
      <c r="A28" s="145">
        <v>203</v>
      </c>
      <c r="D28" s="726"/>
      <c r="E28" s="178" t="s">
        <v>1826</v>
      </c>
      <c r="F28" s="743">
        <v>17368628.103173047</v>
      </c>
      <c r="G28" s="142" t="s">
        <v>1825</v>
      </c>
      <c r="H28" s="733"/>
      <c r="I28" s="727"/>
      <c r="J28" s="780"/>
      <c r="O28" s="145">
        <v>203</v>
      </c>
    </row>
    <row r="29" spans="1:15" x14ac:dyDescent="0.25">
      <c r="A29" s="145">
        <v>204</v>
      </c>
      <c r="D29" s="752"/>
      <c r="E29" s="751" t="s">
        <v>1824</v>
      </c>
      <c r="F29" s="750">
        <v>902527225.65119886</v>
      </c>
      <c r="G29" s="142" t="s">
        <v>1823</v>
      </c>
      <c r="H29" s="733"/>
      <c r="I29" s="727"/>
      <c r="O29" s="145">
        <v>204</v>
      </c>
    </row>
    <row r="30" spans="1:15" x14ac:dyDescent="0.25">
      <c r="A30" s="145">
        <v>205</v>
      </c>
      <c r="D30" s="726"/>
      <c r="E30" s="178" t="s">
        <v>1822</v>
      </c>
      <c r="F30" s="748">
        <v>884519029.24882126</v>
      </c>
      <c r="G30" s="142" t="s">
        <v>1821</v>
      </c>
      <c r="H30" s="724"/>
      <c r="I30" s="709"/>
      <c r="O30" s="145">
        <v>205</v>
      </c>
    </row>
    <row r="31" spans="1:15" x14ac:dyDescent="0.25">
      <c r="A31" s="145">
        <v>206</v>
      </c>
      <c r="D31" s="739"/>
      <c r="E31" s="692" t="s">
        <v>1820</v>
      </c>
      <c r="F31" s="738">
        <v>1</v>
      </c>
      <c r="G31" s="737" t="s">
        <v>1819</v>
      </c>
      <c r="H31" s="749" t="s">
        <v>1804</v>
      </c>
      <c r="I31" s="735"/>
      <c r="O31" s="145">
        <v>206</v>
      </c>
    </row>
    <row r="32" spans="1:15" x14ac:dyDescent="0.25">
      <c r="A32" s="145">
        <v>207</v>
      </c>
      <c r="D32" s="726"/>
      <c r="E32" s="178" t="s">
        <v>1818</v>
      </c>
      <c r="F32" s="748">
        <v>884519029.24882126</v>
      </c>
      <c r="G32" s="142" t="s">
        <v>1890</v>
      </c>
      <c r="H32" s="724"/>
      <c r="I32" s="709"/>
      <c r="J32" s="779"/>
      <c r="K32" s="169"/>
      <c r="O32" s="145">
        <v>207</v>
      </c>
    </row>
    <row r="33" spans="1:15" x14ac:dyDescent="0.25">
      <c r="A33" s="145">
        <v>208</v>
      </c>
      <c r="D33" s="726"/>
      <c r="E33" s="178" t="s">
        <v>1817</v>
      </c>
      <c r="F33" s="44">
        <v>0.13651159222612441</v>
      </c>
      <c r="G33" s="747" t="s">
        <v>247</v>
      </c>
      <c r="H33" s="724"/>
      <c r="I33" s="735"/>
      <c r="O33" s="145">
        <v>208</v>
      </c>
    </row>
    <row r="34" spans="1:15" x14ac:dyDescent="0.25">
      <c r="A34" s="145">
        <v>209</v>
      </c>
      <c r="D34" s="714"/>
      <c r="E34" s="713" t="s">
        <v>1816</v>
      </c>
      <c r="F34" s="746">
        <v>120747101.0370625</v>
      </c>
      <c r="G34" s="711" t="s">
        <v>1889</v>
      </c>
      <c r="H34" s="710"/>
      <c r="I34" s="709"/>
      <c r="O34" s="145">
        <v>209</v>
      </c>
    </row>
    <row r="35" spans="1:15" x14ac:dyDescent="0.25">
      <c r="A35" s="145">
        <v>210</v>
      </c>
      <c r="D35" s="745" t="s">
        <v>1815</v>
      </c>
      <c r="E35" s="731"/>
      <c r="F35" s="730"/>
      <c r="G35" s="729"/>
      <c r="H35" s="744"/>
      <c r="I35" s="709"/>
      <c r="O35" s="145">
        <v>210</v>
      </c>
    </row>
    <row r="36" spans="1:15" x14ac:dyDescent="0.25">
      <c r="A36" s="145">
        <v>211</v>
      </c>
      <c r="D36" s="739"/>
      <c r="E36" s="692" t="s">
        <v>1814</v>
      </c>
      <c r="F36" s="738">
        <v>0.21556613519261669</v>
      </c>
      <c r="G36" s="737" t="s">
        <v>1813</v>
      </c>
      <c r="H36" s="736" t="s">
        <v>1804</v>
      </c>
      <c r="I36" s="735"/>
      <c r="O36" s="145">
        <v>211</v>
      </c>
    </row>
    <row r="37" spans="1:15" x14ac:dyDescent="0.25">
      <c r="A37" s="145">
        <v>212</v>
      </c>
      <c r="D37" s="726"/>
      <c r="E37" s="178" t="s">
        <v>1812</v>
      </c>
      <c r="F37" s="743">
        <v>17368628.103173047</v>
      </c>
      <c r="G37" s="142" t="s">
        <v>1811</v>
      </c>
      <c r="H37" s="733"/>
      <c r="I37" s="727"/>
      <c r="O37" s="145">
        <v>212</v>
      </c>
    </row>
    <row r="38" spans="1:15" x14ac:dyDescent="0.25">
      <c r="A38" s="145">
        <v>213</v>
      </c>
      <c r="D38" s="714"/>
      <c r="E38" s="713" t="s">
        <v>1810</v>
      </c>
      <c r="F38" s="712">
        <v>3744088.0337988827</v>
      </c>
      <c r="G38" s="711" t="s">
        <v>1809</v>
      </c>
      <c r="H38" s="742"/>
      <c r="I38" s="727"/>
      <c r="O38" s="145">
        <v>213</v>
      </c>
    </row>
    <row r="39" spans="1:15" x14ac:dyDescent="0.25">
      <c r="A39" s="145">
        <v>214</v>
      </c>
      <c r="D39" s="741" t="s">
        <v>1808</v>
      </c>
      <c r="E39" s="178"/>
      <c r="F39" s="740"/>
      <c r="G39" s="142"/>
      <c r="H39" s="733"/>
      <c r="I39" s="727"/>
      <c r="O39" s="145">
        <v>214</v>
      </c>
    </row>
    <row r="40" spans="1:15" x14ac:dyDescent="0.25">
      <c r="A40" s="145">
        <v>215</v>
      </c>
      <c r="D40" s="726"/>
      <c r="E40" s="178" t="s">
        <v>1807</v>
      </c>
      <c r="F40" s="725">
        <v>902527225.65119886</v>
      </c>
      <c r="G40" s="142" t="s">
        <v>295</v>
      </c>
      <c r="H40" s="733"/>
      <c r="I40" s="727"/>
      <c r="O40" s="145">
        <v>215</v>
      </c>
    </row>
    <row r="41" spans="1:15" x14ac:dyDescent="0.25">
      <c r="A41" s="145">
        <v>216</v>
      </c>
      <c r="D41" s="739"/>
      <c r="E41" s="692" t="s">
        <v>1806</v>
      </c>
      <c r="F41" s="738">
        <v>0.16813340941272131</v>
      </c>
      <c r="G41" s="737" t="s">
        <v>1805</v>
      </c>
      <c r="H41" s="736" t="s">
        <v>1804</v>
      </c>
      <c r="I41" s="735"/>
      <c r="O41" s="145">
        <v>216</v>
      </c>
    </row>
    <row r="42" spans="1:15" x14ac:dyDescent="0.25">
      <c r="A42" s="145">
        <v>217</v>
      </c>
      <c r="D42" s="726"/>
      <c r="E42" s="713" t="s">
        <v>1803</v>
      </c>
      <c r="F42" s="712">
        <v>151744979.53654054</v>
      </c>
      <c r="G42" s="711" t="s">
        <v>1802</v>
      </c>
      <c r="H42" s="733"/>
      <c r="I42" s="727"/>
      <c r="O42" s="145">
        <v>217</v>
      </c>
    </row>
    <row r="43" spans="1:15" x14ac:dyDescent="0.25">
      <c r="A43" s="145">
        <v>218</v>
      </c>
      <c r="D43" s="732"/>
      <c r="E43" s="731"/>
      <c r="F43" s="730"/>
      <c r="G43" s="729"/>
      <c r="H43" s="728"/>
      <c r="I43" s="727"/>
      <c r="O43" s="145">
        <v>218</v>
      </c>
    </row>
    <row r="44" spans="1:15" x14ac:dyDescent="0.25">
      <c r="A44" s="145">
        <v>219</v>
      </c>
      <c r="D44" s="726"/>
      <c r="E44" s="178" t="s">
        <v>1801</v>
      </c>
      <c r="F44" s="725">
        <v>276236168.60740191</v>
      </c>
      <c r="G44" s="142" t="s">
        <v>1800</v>
      </c>
      <c r="H44" s="724"/>
      <c r="I44" s="709"/>
      <c r="O44" s="145">
        <v>219</v>
      </c>
    </row>
    <row r="45" spans="1:15" s="715" customFormat="1" ht="14.45" customHeight="1" x14ac:dyDescent="0.25">
      <c r="A45" s="716">
        <v>220</v>
      </c>
      <c r="D45" s="723" t="s">
        <v>1799</v>
      </c>
      <c r="E45" s="722"/>
      <c r="F45" s="721">
        <v>4449164.6747516226</v>
      </c>
      <c r="G45" s="720" t="s">
        <v>1798</v>
      </c>
      <c r="H45" s="719"/>
      <c r="I45" s="718"/>
      <c r="O45" s="716">
        <v>220</v>
      </c>
    </row>
    <row r="46" spans="1:15" x14ac:dyDescent="0.25">
      <c r="A46" s="145">
        <v>221</v>
      </c>
      <c r="D46" s="714"/>
      <c r="E46" s="713"/>
      <c r="F46" s="712">
        <v>280685333.28215355</v>
      </c>
      <c r="G46" s="711" t="s">
        <v>1797</v>
      </c>
      <c r="H46" s="710"/>
      <c r="I46" s="709"/>
      <c r="O46" s="145">
        <v>221</v>
      </c>
    </row>
    <row r="47" spans="1:15" x14ac:dyDescent="0.25">
      <c r="A47" s="145"/>
      <c r="O47" s="145"/>
    </row>
    <row r="48" spans="1:15" s="38" customFormat="1" x14ac:dyDescent="0.25">
      <c r="A48" s="227">
        <v>300</v>
      </c>
      <c r="C48" s="345" t="s">
        <v>1796</v>
      </c>
      <c r="I48" s="576"/>
      <c r="O48" s="145">
        <v>300</v>
      </c>
    </row>
    <row r="49" spans="1:16" s="38" customFormat="1" x14ac:dyDescent="0.25">
      <c r="A49" s="227">
        <v>301</v>
      </c>
      <c r="E49" s="6" t="s">
        <v>548</v>
      </c>
      <c r="F49" s="706" t="s">
        <v>227</v>
      </c>
      <c r="G49" s="706" t="s">
        <v>180</v>
      </c>
      <c r="H49" s="706" t="s">
        <v>573</v>
      </c>
      <c r="I49" s="706" t="s">
        <v>572</v>
      </c>
      <c r="J49" s="706" t="s">
        <v>571</v>
      </c>
      <c r="K49" s="706" t="s">
        <v>570</v>
      </c>
      <c r="L49" s="706" t="s">
        <v>549</v>
      </c>
      <c r="M49" s="706" t="s">
        <v>526</v>
      </c>
      <c r="N49" s="706"/>
      <c r="O49" s="145">
        <v>301</v>
      </c>
    </row>
    <row r="50" spans="1:16" s="38" customFormat="1" ht="60" customHeight="1" x14ac:dyDescent="0.25">
      <c r="A50" s="705">
        <v>302</v>
      </c>
      <c r="E50" s="704" t="s">
        <v>1795</v>
      </c>
      <c r="F50" s="703" t="s">
        <v>1794</v>
      </c>
      <c r="G50" s="703" t="s">
        <v>1793</v>
      </c>
      <c r="H50" s="703" t="s">
        <v>1792</v>
      </c>
      <c r="I50" s="703" t="s">
        <v>1791</v>
      </c>
      <c r="J50" s="703" t="s">
        <v>1790</v>
      </c>
      <c r="K50" s="703" t="s">
        <v>1789</v>
      </c>
      <c r="L50" s="703" t="s">
        <v>1788</v>
      </c>
      <c r="M50" s="703" t="s">
        <v>1787</v>
      </c>
      <c r="N50" s="702" t="s">
        <v>76</v>
      </c>
      <c r="O50" s="145">
        <v>302</v>
      </c>
    </row>
    <row r="51" spans="1:16" s="38" customFormat="1" x14ac:dyDescent="0.25">
      <c r="A51" s="227">
        <v>303</v>
      </c>
      <c r="C51" s="130">
        <v>920</v>
      </c>
      <c r="D51" s="38" t="s">
        <v>1786</v>
      </c>
      <c r="E51" s="382">
        <v>-24999772.182621218</v>
      </c>
      <c r="F51" s="302">
        <v>-3350483.3398758997</v>
      </c>
      <c r="G51" s="302">
        <v>-14667244.030000001</v>
      </c>
      <c r="H51" s="302">
        <v>0</v>
      </c>
      <c r="I51" s="302">
        <v>0</v>
      </c>
      <c r="J51" s="302">
        <v>-6793009.0300000003</v>
      </c>
      <c r="K51" s="302">
        <v>-208143</v>
      </c>
      <c r="L51" s="302">
        <v>19107.217254683386</v>
      </c>
      <c r="M51" s="302">
        <v>0</v>
      </c>
      <c r="N51" s="302"/>
      <c r="O51" s="145">
        <v>303</v>
      </c>
      <c r="P51" s="701"/>
    </row>
    <row r="52" spans="1:16" s="38" customFormat="1" x14ac:dyDescent="0.25">
      <c r="A52" s="227">
        <v>304</v>
      </c>
      <c r="C52" s="130">
        <v>921</v>
      </c>
      <c r="D52" s="38" t="s">
        <v>1785</v>
      </c>
      <c r="E52" s="382">
        <v>-39865724.729999967</v>
      </c>
      <c r="F52" s="302">
        <v>0</v>
      </c>
      <c r="G52" s="302">
        <v>-1585954.9300000002</v>
      </c>
      <c r="H52" s="302">
        <v>0</v>
      </c>
      <c r="I52" s="302">
        <v>0</v>
      </c>
      <c r="J52" s="302">
        <v>-38236609.799999967</v>
      </c>
      <c r="K52" s="302">
        <v>-43160</v>
      </c>
      <c r="L52" s="302">
        <v>0</v>
      </c>
      <c r="M52" s="302">
        <v>0</v>
      </c>
      <c r="N52" s="302"/>
      <c r="O52" s="145">
        <v>304</v>
      </c>
      <c r="P52" s="701"/>
    </row>
    <row r="53" spans="1:16" s="38" customFormat="1" x14ac:dyDescent="0.25">
      <c r="A53" s="227">
        <v>305</v>
      </c>
      <c r="C53" s="130">
        <v>922</v>
      </c>
      <c r="D53" s="38" t="s">
        <v>1784</v>
      </c>
      <c r="E53" s="382">
        <v>0</v>
      </c>
      <c r="F53" s="302">
        <v>0</v>
      </c>
      <c r="G53" s="302">
        <v>0</v>
      </c>
      <c r="H53" s="302">
        <v>0</v>
      </c>
      <c r="I53" s="302">
        <v>0</v>
      </c>
      <c r="J53" s="302">
        <v>0</v>
      </c>
      <c r="K53" s="302">
        <v>0</v>
      </c>
      <c r="L53" s="302">
        <v>0</v>
      </c>
      <c r="M53" s="302">
        <v>0</v>
      </c>
      <c r="N53" s="302"/>
      <c r="O53" s="145">
        <v>305</v>
      </c>
      <c r="P53" s="701"/>
    </row>
    <row r="54" spans="1:16" s="38" customFormat="1" x14ac:dyDescent="0.25">
      <c r="A54" s="227">
        <v>306</v>
      </c>
      <c r="C54" s="130">
        <v>923</v>
      </c>
      <c r="D54" s="38" t="s">
        <v>1783</v>
      </c>
      <c r="E54" s="382">
        <v>-235643259.11674619</v>
      </c>
      <c r="F54" s="302">
        <v>-706423.64224509022</v>
      </c>
      <c r="G54" s="302">
        <v>-3887999.2455765298</v>
      </c>
      <c r="H54" s="302">
        <v>6016.5209999999997</v>
      </c>
      <c r="I54" s="302">
        <v>-225582123.18481997</v>
      </c>
      <c r="J54" s="302">
        <v>-5605133.1800000174</v>
      </c>
      <c r="K54" s="302">
        <v>-67909</v>
      </c>
      <c r="L54" s="302">
        <v>200312.61489538974</v>
      </c>
      <c r="M54" s="302">
        <v>0</v>
      </c>
      <c r="N54" s="302"/>
      <c r="O54" s="145">
        <v>306</v>
      </c>
      <c r="P54" s="701"/>
    </row>
    <row r="55" spans="1:16" s="38" customFormat="1" x14ac:dyDescent="0.25">
      <c r="A55" s="227">
        <v>307</v>
      </c>
      <c r="C55" s="130">
        <v>924</v>
      </c>
      <c r="D55" s="38" t="s">
        <v>1256</v>
      </c>
      <c r="E55" s="382">
        <v>9420565.1031730473</v>
      </c>
      <c r="F55" s="302">
        <v>0</v>
      </c>
      <c r="G55" s="302">
        <v>0</v>
      </c>
      <c r="H55" s="302">
        <v>0</v>
      </c>
      <c r="I55" s="302">
        <v>7783981.8100000005</v>
      </c>
      <c r="J55" s="302">
        <v>-70863.08</v>
      </c>
      <c r="K55" s="302">
        <v>0</v>
      </c>
      <c r="L55" s="302">
        <v>0</v>
      </c>
      <c r="M55" s="302">
        <v>1707446.3731730469</v>
      </c>
      <c r="N55" s="302"/>
      <c r="O55" s="145">
        <v>307</v>
      </c>
      <c r="P55" s="701"/>
    </row>
    <row r="56" spans="1:16" s="38" customFormat="1" x14ac:dyDescent="0.25">
      <c r="A56" s="227">
        <v>308</v>
      </c>
      <c r="C56" s="130">
        <v>925</v>
      </c>
      <c r="D56" s="38" t="s">
        <v>1417</v>
      </c>
      <c r="E56" s="382">
        <v>-267359484.85880134</v>
      </c>
      <c r="F56" s="302">
        <v>0</v>
      </c>
      <c r="G56" s="302">
        <v>10183.590000000084</v>
      </c>
      <c r="H56" s="302">
        <v>-15813601.550000001</v>
      </c>
      <c r="I56" s="302">
        <v>-514757873.57000005</v>
      </c>
      <c r="J56" s="302">
        <v>223156285.10373098</v>
      </c>
      <c r="K56" s="302">
        <v>0</v>
      </c>
      <c r="L56" s="302">
        <v>0</v>
      </c>
      <c r="M56" s="302">
        <v>40045521.567467719</v>
      </c>
      <c r="N56" s="302"/>
      <c r="O56" s="145">
        <v>308</v>
      </c>
      <c r="P56" s="701"/>
    </row>
    <row r="57" spans="1:16" s="38" customFormat="1" x14ac:dyDescent="0.25">
      <c r="A57" s="227">
        <v>309</v>
      </c>
      <c r="C57" s="130">
        <v>926</v>
      </c>
      <c r="D57" s="38" t="s">
        <v>1782</v>
      </c>
      <c r="E57" s="382">
        <v>-4574997.1171287652</v>
      </c>
      <c r="F57" s="302">
        <v>0</v>
      </c>
      <c r="G57" s="302">
        <v>-3603557.2107460001</v>
      </c>
      <c r="H57" s="302">
        <v>341720.72986800037</v>
      </c>
      <c r="I57" s="302">
        <v>558661.14</v>
      </c>
      <c r="J57" s="302">
        <v>0</v>
      </c>
      <c r="K57" s="302">
        <v>-1269806.2122910302</v>
      </c>
      <c r="L57" s="302">
        <v>-602015.56395973568</v>
      </c>
      <c r="M57" s="302">
        <v>0</v>
      </c>
      <c r="N57" s="302"/>
      <c r="O57" s="145">
        <v>309</v>
      </c>
      <c r="P57" s="701"/>
    </row>
    <row r="58" spans="1:16" s="38" customFormat="1" x14ac:dyDescent="0.25">
      <c r="A58" s="227">
        <v>310</v>
      </c>
      <c r="C58" s="130">
        <v>927</v>
      </c>
      <c r="D58" s="38" t="s">
        <v>1781</v>
      </c>
      <c r="E58" s="382">
        <v>-99830022.239999995</v>
      </c>
      <c r="F58" s="302">
        <v>0</v>
      </c>
      <c r="G58" s="302">
        <v>0</v>
      </c>
      <c r="H58" s="302">
        <v>0</v>
      </c>
      <c r="I58" s="302">
        <v>-99830022.239999995</v>
      </c>
      <c r="J58" s="302">
        <v>0</v>
      </c>
      <c r="K58" s="302">
        <v>0</v>
      </c>
      <c r="L58" s="302">
        <v>0</v>
      </c>
      <c r="M58" s="302">
        <v>0</v>
      </c>
      <c r="N58" s="302"/>
      <c r="O58" s="145">
        <v>310</v>
      </c>
      <c r="P58" s="701"/>
    </row>
    <row r="59" spans="1:16" s="38" customFormat="1" x14ac:dyDescent="0.25">
      <c r="A59" s="227">
        <v>311</v>
      </c>
      <c r="C59" s="130">
        <v>928</v>
      </c>
      <c r="D59" s="38" t="s">
        <v>1780</v>
      </c>
      <c r="E59" s="382">
        <v>0</v>
      </c>
      <c r="F59" s="302">
        <v>0</v>
      </c>
      <c r="G59" s="302">
        <v>0</v>
      </c>
      <c r="H59" s="302">
        <v>0</v>
      </c>
      <c r="I59" s="302">
        <v>0</v>
      </c>
      <c r="J59" s="302">
        <v>0</v>
      </c>
      <c r="K59" s="302">
        <v>0</v>
      </c>
      <c r="L59" s="302">
        <v>0</v>
      </c>
      <c r="M59" s="302">
        <v>0</v>
      </c>
      <c r="N59" s="302"/>
      <c r="O59" s="145">
        <v>311</v>
      </c>
      <c r="P59" s="701"/>
    </row>
    <row r="60" spans="1:16" s="38" customFormat="1" x14ac:dyDescent="0.25">
      <c r="A60" s="227">
        <v>312</v>
      </c>
      <c r="C60" s="130">
        <v>929</v>
      </c>
      <c r="D60" s="38" t="s">
        <v>1779</v>
      </c>
      <c r="E60" s="382">
        <v>0</v>
      </c>
      <c r="F60" s="302">
        <v>0</v>
      </c>
      <c r="G60" s="302">
        <v>0</v>
      </c>
      <c r="H60" s="302">
        <v>0</v>
      </c>
      <c r="I60" s="302">
        <v>0</v>
      </c>
      <c r="J60" s="302">
        <v>0</v>
      </c>
      <c r="K60" s="302">
        <v>0</v>
      </c>
      <c r="L60" s="302">
        <v>0</v>
      </c>
      <c r="M60" s="302">
        <v>0</v>
      </c>
      <c r="N60" s="302"/>
      <c r="O60" s="145">
        <v>312</v>
      </c>
      <c r="P60" s="701"/>
    </row>
    <row r="61" spans="1:16" s="38" customFormat="1" x14ac:dyDescent="0.25">
      <c r="A61" s="227">
        <v>313</v>
      </c>
      <c r="C61" s="130">
        <v>930.1</v>
      </c>
      <c r="D61" s="38" t="s">
        <v>1778</v>
      </c>
      <c r="E61" s="382">
        <v>0</v>
      </c>
      <c r="F61" s="302">
        <v>0</v>
      </c>
      <c r="G61" s="302">
        <v>0</v>
      </c>
      <c r="H61" s="302">
        <v>0</v>
      </c>
      <c r="I61" s="302">
        <v>0</v>
      </c>
      <c r="J61" s="302">
        <v>0</v>
      </c>
      <c r="K61" s="302">
        <v>0</v>
      </c>
      <c r="L61" s="302">
        <v>0</v>
      </c>
      <c r="M61" s="302">
        <v>0</v>
      </c>
      <c r="N61" s="302"/>
      <c r="O61" s="145">
        <v>313</v>
      </c>
      <c r="P61" s="701"/>
    </row>
    <row r="62" spans="1:16" s="38" customFormat="1" x14ac:dyDescent="0.25">
      <c r="A62" s="227">
        <v>314</v>
      </c>
      <c r="C62" s="130">
        <v>930.2</v>
      </c>
      <c r="D62" s="38" t="s">
        <v>1777</v>
      </c>
      <c r="E62" s="382">
        <v>-20880320.984682038</v>
      </c>
      <c r="F62" s="302">
        <v>0</v>
      </c>
      <c r="G62" s="302">
        <v>0</v>
      </c>
      <c r="H62" s="302">
        <v>0</v>
      </c>
      <c r="I62" s="302">
        <v>-11862357.390000045</v>
      </c>
      <c r="J62" s="302">
        <v>-9017963.594681995</v>
      </c>
      <c r="K62" s="302">
        <v>0</v>
      </c>
      <c r="L62" s="302">
        <v>0</v>
      </c>
      <c r="M62" s="302">
        <v>0</v>
      </c>
      <c r="N62" s="302"/>
      <c r="O62" s="145">
        <v>314</v>
      </c>
      <c r="P62" s="701"/>
    </row>
    <row r="63" spans="1:16" s="38" customFormat="1" x14ac:dyDescent="0.25">
      <c r="A63" s="227">
        <v>315</v>
      </c>
      <c r="C63" s="130">
        <v>931</v>
      </c>
      <c r="D63" s="38" t="s">
        <v>1727</v>
      </c>
      <c r="E63" s="382">
        <v>0</v>
      </c>
      <c r="F63" s="302">
        <v>0</v>
      </c>
      <c r="G63" s="302">
        <v>0</v>
      </c>
      <c r="H63" s="302">
        <v>0</v>
      </c>
      <c r="I63" s="302">
        <v>0</v>
      </c>
      <c r="J63" s="302">
        <v>0</v>
      </c>
      <c r="K63" s="302">
        <v>0</v>
      </c>
      <c r="L63" s="302">
        <v>0</v>
      </c>
      <c r="M63" s="302">
        <v>0</v>
      </c>
      <c r="N63" s="302"/>
      <c r="O63" s="145">
        <v>315</v>
      </c>
      <c r="P63" s="701"/>
    </row>
    <row r="64" spans="1:16" s="38" customFormat="1" x14ac:dyDescent="0.25">
      <c r="A64" s="227">
        <v>316</v>
      </c>
      <c r="C64" s="130">
        <v>935</v>
      </c>
      <c r="D64" s="38" t="s">
        <v>1776</v>
      </c>
      <c r="E64" s="382">
        <v>-396835.72999999992</v>
      </c>
      <c r="F64" s="302">
        <v>0</v>
      </c>
      <c r="G64" s="302">
        <v>0</v>
      </c>
      <c r="H64" s="302">
        <v>0</v>
      </c>
      <c r="I64" s="302">
        <v>0</v>
      </c>
      <c r="J64" s="302">
        <v>-396835.72999999992</v>
      </c>
      <c r="K64" s="302">
        <v>0</v>
      </c>
      <c r="L64" s="302">
        <v>0</v>
      </c>
      <c r="M64" s="302">
        <v>0</v>
      </c>
      <c r="N64" s="302"/>
      <c r="O64" s="145">
        <v>316</v>
      </c>
      <c r="P64" s="701"/>
    </row>
    <row r="65" spans="1:15" s="38" customFormat="1" x14ac:dyDescent="0.25">
      <c r="A65" s="227">
        <v>317</v>
      </c>
      <c r="D65" s="260" t="s">
        <v>1775</v>
      </c>
      <c r="E65" s="700">
        <v>-684129851.85680652</v>
      </c>
      <c r="F65" s="700">
        <v>-4056906.9821209898</v>
      </c>
      <c r="G65" s="700">
        <v>-23734571.826322533</v>
      </c>
      <c r="H65" s="700">
        <v>-15465864.299132001</v>
      </c>
      <c r="I65" s="700">
        <v>-843689733.43482018</v>
      </c>
      <c r="J65" s="700">
        <v>163035870.68904901</v>
      </c>
      <c r="K65" s="700">
        <v>-1589018.2122910302</v>
      </c>
      <c r="L65" s="700">
        <v>-382595.73180966254</v>
      </c>
      <c r="M65" s="700">
        <v>41752967.940640762</v>
      </c>
      <c r="N65" s="205"/>
      <c r="O65" s="145">
        <v>317</v>
      </c>
    </row>
    <row r="66" spans="1:15" s="38" customFormat="1" x14ac:dyDescent="0.25">
      <c r="A66" s="227"/>
      <c r="E66" s="698"/>
      <c r="F66" s="698"/>
      <c r="G66" s="698"/>
      <c r="H66" s="698"/>
      <c r="I66" s="699"/>
      <c r="J66" s="698"/>
      <c r="K66" s="698"/>
      <c r="O66" s="227"/>
    </row>
    <row r="67" spans="1:15" s="38" customFormat="1" x14ac:dyDescent="0.25">
      <c r="A67" s="227"/>
      <c r="I67" s="576"/>
      <c r="O67" s="227"/>
    </row>
    <row r="68" spans="1:15" s="38" customFormat="1" x14ac:dyDescent="0.25">
      <c r="A68" s="227"/>
      <c r="C68" s="260" t="s">
        <v>148</v>
      </c>
      <c r="I68" s="576"/>
      <c r="O68" s="227"/>
    </row>
    <row r="69" spans="1:15" x14ac:dyDescent="0.25">
      <c r="C69" s="697">
        <v>1</v>
      </c>
      <c r="D69" s="696" t="s">
        <v>1774</v>
      </c>
      <c r="E69" s="696"/>
      <c r="F69" s="696"/>
      <c r="G69" s="696"/>
      <c r="H69" s="696"/>
      <c r="I69" s="696"/>
      <c r="J69" s="696"/>
      <c r="K69" s="696"/>
      <c r="L69" s="696"/>
      <c r="M69" s="183"/>
      <c r="N69" s="183"/>
    </row>
    <row r="70" spans="1:15" x14ac:dyDescent="0.25">
      <c r="C70" s="697">
        <v>2</v>
      </c>
      <c r="D70" s="696" t="s">
        <v>1773</v>
      </c>
      <c r="E70" s="696"/>
      <c r="F70" s="696"/>
      <c r="G70" s="696"/>
      <c r="H70" s="696"/>
      <c r="I70" s="696"/>
      <c r="J70" s="696"/>
      <c r="K70" s="696"/>
      <c r="L70" s="696"/>
      <c r="M70" s="183"/>
      <c r="N70" s="183"/>
    </row>
    <row r="71" spans="1:15" s="38" customFormat="1" x14ac:dyDescent="0.25">
      <c r="A71" s="227"/>
      <c r="C71" s="227">
        <v>3</v>
      </c>
      <c r="D71" s="695" t="s">
        <v>1772</v>
      </c>
      <c r="E71" s="695"/>
      <c r="F71" s="695"/>
      <c r="G71" s="695"/>
      <c r="H71" s="695"/>
      <c r="I71" s="695"/>
      <c r="J71" s="695"/>
      <c r="K71" s="695"/>
      <c r="L71" s="695"/>
      <c r="M71" s="242"/>
      <c r="N71" s="242"/>
      <c r="O71" s="227"/>
    </row>
    <row r="72" spans="1:15" s="38" customFormat="1" x14ac:dyDescent="0.25">
      <c r="A72" s="227"/>
      <c r="C72" s="227">
        <v>4</v>
      </c>
      <c r="D72" s="695" t="s">
        <v>1771</v>
      </c>
      <c r="E72" s="695"/>
      <c r="F72" s="695"/>
      <c r="G72" s="695"/>
      <c r="H72" s="695"/>
      <c r="I72" s="695"/>
      <c r="J72" s="695"/>
      <c r="K72" s="695"/>
      <c r="L72" s="695"/>
      <c r="M72" s="242"/>
      <c r="N72" s="242"/>
      <c r="O72" s="227"/>
    </row>
    <row r="73" spans="1:15" s="38" customFormat="1" x14ac:dyDescent="0.25">
      <c r="A73" s="227"/>
      <c r="C73" s="6">
        <v>5</v>
      </c>
      <c r="D73" s="695" t="s">
        <v>1770</v>
      </c>
      <c r="E73" s="695"/>
      <c r="F73" s="695"/>
      <c r="G73" s="695"/>
      <c r="H73" s="695"/>
      <c r="I73" s="695"/>
      <c r="J73" s="695"/>
      <c r="K73" s="695"/>
      <c r="L73" s="695"/>
      <c r="M73" s="242"/>
      <c r="N73" s="242"/>
      <c r="O73" s="227"/>
    </row>
    <row r="74" spans="1:15" s="38" customFormat="1" x14ac:dyDescent="0.25">
      <c r="A74" s="227"/>
      <c r="C74" s="6">
        <v>6</v>
      </c>
      <c r="D74" s="695" t="s">
        <v>1769</v>
      </c>
      <c r="E74" s="695"/>
      <c r="F74" s="695"/>
      <c r="G74" s="695"/>
      <c r="H74" s="695"/>
      <c r="I74" s="695"/>
      <c r="J74" s="695"/>
      <c r="K74" s="695"/>
      <c r="L74" s="695"/>
      <c r="M74" s="242"/>
      <c r="N74" s="242"/>
      <c r="O74" s="227"/>
    </row>
    <row r="75" spans="1:15" s="38" customFormat="1" x14ac:dyDescent="0.25">
      <c r="A75" s="227"/>
      <c r="C75" s="6">
        <v>7</v>
      </c>
      <c r="D75" s="695" t="s">
        <v>1768</v>
      </c>
      <c r="E75" s="695"/>
      <c r="F75" s="695"/>
      <c r="G75" s="695"/>
      <c r="H75" s="695"/>
      <c r="I75" s="695"/>
      <c r="J75" s="695"/>
      <c r="K75" s="695"/>
      <c r="L75" s="695"/>
      <c r="M75" s="242"/>
      <c r="N75" s="242"/>
      <c r="O75" s="227"/>
    </row>
    <row r="76" spans="1:15" s="38" customFormat="1" x14ac:dyDescent="0.25">
      <c r="A76" s="227"/>
      <c r="C76" s="6">
        <v>8</v>
      </c>
      <c r="D76" s="695" t="s">
        <v>1767</v>
      </c>
      <c r="E76" s="695"/>
      <c r="F76" s="695"/>
      <c r="G76" s="695"/>
      <c r="H76" s="695"/>
      <c r="I76" s="695"/>
      <c r="J76" s="695"/>
      <c r="K76" s="695"/>
      <c r="L76" s="695"/>
      <c r="M76" s="242"/>
      <c r="N76" s="242"/>
      <c r="O76" s="227"/>
    </row>
    <row r="77" spans="1:15" s="38" customFormat="1" x14ac:dyDescent="0.25">
      <c r="A77" s="227"/>
      <c r="C77" s="6">
        <v>9</v>
      </c>
      <c r="D77" s="695" t="s">
        <v>1766</v>
      </c>
      <c r="E77" s="695"/>
      <c r="F77" s="695"/>
      <c r="G77" s="695"/>
      <c r="H77" s="695"/>
      <c r="I77" s="695"/>
      <c r="J77" s="695"/>
      <c r="K77" s="695"/>
      <c r="L77" s="695"/>
      <c r="M77" s="242"/>
      <c r="N77" s="242"/>
      <c r="O77" s="227"/>
    </row>
    <row r="78" spans="1:15" s="38" customFormat="1" x14ac:dyDescent="0.25">
      <c r="A78" s="227"/>
      <c r="C78" s="6">
        <v>10</v>
      </c>
      <c r="D78" s="695" t="s">
        <v>1765</v>
      </c>
      <c r="E78" s="695"/>
      <c r="F78" s="695"/>
      <c r="G78" s="695"/>
      <c r="H78" s="695"/>
      <c r="I78" s="695"/>
      <c r="J78" s="695"/>
      <c r="K78" s="695"/>
      <c r="L78" s="695"/>
      <c r="M78" s="242"/>
      <c r="N78" s="242"/>
      <c r="O78" s="227"/>
    </row>
    <row r="79" spans="1:15" ht="74.099999999999994" customHeight="1" x14ac:dyDescent="0.25">
      <c r="C79" s="227">
        <v>11</v>
      </c>
      <c r="D79" s="694" t="s">
        <v>1764</v>
      </c>
      <c r="E79" s="694"/>
      <c r="F79" s="694"/>
      <c r="G79" s="694"/>
      <c r="H79" s="694"/>
      <c r="I79" s="694"/>
      <c r="J79" s="694"/>
      <c r="K79" s="694"/>
      <c r="L79" s="694"/>
      <c r="M79" s="693"/>
      <c r="N79" s="693"/>
    </row>
    <row r="80" spans="1:15" x14ac:dyDescent="0.25">
      <c r="C80" s="6">
        <v>12</v>
      </c>
      <c r="D80" s="183" t="s">
        <v>1763</v>
      </c>
      <c r="E80" s="183"/>
      <c r="F80" s="183"/>
      <c r="G80" s="183"/>
      <c r="H80" s="183"/>
      <c r="I80" s="692"/>
      <c r="J80" s="183"/>
      <c r="K80" s="183"/>
      <c r="L80" s="183"/>
      <c r="M80" s="183"/>
      <c r="N80" s="183"/>
    </row>
    <row r="81" spans="3:4" x14ac:dyDescent="0.25">
      <c r="C81" s="227"/>
    </row>
    <row r="82" spans="3:4" x14ac:dyDescent="0.25">
      <c r="C82" s="6"/>
      <c r="D82" s="38"/>
    </row>
    <row r="83" spans="3:4" x14ac:dyDescent="0.25">
      <c r="C83" s="6"/>
      <c r="D83" s="38"/>
    </row>
    <row r="84" spans="3:4" x14ac:dyDescent="0.25">
      <c r="C84" s="6"/>
      <c r="D84" s="38"/>
    </row>
    <row r="85" spans="3:4" x14ac:dyDescent="0.25">
      <c r="C85" s="6"/>
      <c r="D85" s="38"/>
    </row>
    <row r="86" spans="3:4" x14ac:dyDescent="0.25">
      <c r="C86" s="6"/>
      <c r="D86" s="38"/>
    </row>
    <row r="87" spans="3:4" x14ac:dyDescent="0.25">
      <c r="C87" s="6"/>
      <c r="D87" s="38"/>
    </row>
    <row r="88" spans="3:4" x14ac:dyDescent="0.25">
      <c r="C88" s="6"/>
      <c r="D88" s="38"/>
    </row>
  </sheetData>
  <mergeCells count="11">
    <mergeCell ref="D70:L70"/>
    <mergeCell ref="D79:L79"/>
    <mergeCell ref="D78:L78"/>
    <mergeCell ref="D77:L77"/>
    <mergeCell ref="D76:L76"/>
    <mergeCell ref="D75:L75"/>
    <mergeCell ref="D69:L69"/>
    <mergeCell ref="D74:L74"/>
    <mergeCell ref="D73:L73"/>
    <mergeCell ref="D72:L72"/>
    <mergeCell ref="D71:L71"/>
  </mergeCells>
  <printOptions horizontalCentered="1"/>
  <pageMargins left="1" right="1" top="1" bottom="1" header="0.5" footer="0.5"/>
  <pageSetup scale="35"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406C-0FFB-42C2-91D4-2CC5EC79F742}">
  <sheetPr>
    <tabColor theme="7" tint="0.59996337778862885"/>
    <pageSetUpPr fitToPage="1"/>
  </sheetPr>
  <dimension ref="A1:K70"/>
  <sheetViews>
    <sheetView view="pageBreakPreview" topLeftCell="A14" zoomScale="70" zoomScaleNormal="85" zoomScaleSheetLayoutView="70" zoomScalePageLayoutView="70" workbookViewId="0">
      <selection activeCell="X117" activeCellId="1" sqref="X27:X30 X117"/>
    </sheetView>
  </sheetViews>
  <sheetFormatPr defaultColWidth="9.28515625" defaultRowHeight="15" x14ac:dyDescent="0.25"/>
  <cols>
    <col min="1" max="1" width="4.7109375" bestFit="1" customWidth="1"/>
    <col min="2" max="2" width="10.42578125" bestFit="1" customWidth="1"/>
    <col min="3" max="3" width="10.7109375" customWidth="1"/>
    <col min="4" max="4" width="65.42578125" bestFit="1" customWidth="1"/>
    <col min="5" max="5" width="19.28515625" bestFit="1" customWidth="1"/>
    <col min="6" max="6" width="16.42578125" bestFit="1" customWidth="1"/>
    <col min="7" max="7" width="15.7109375" bestFit="1" customWidth="1"/>
    <col min="8" max="8" width="16.7109375" bestFit="1" customWidth="1"/>
    <col min="9" max="9" width="17.28515625" bestFit="1" customWidth="1"/>
    <col min="10" max="10" width="28" bestFit="1" customWidth="1"/>
    <col min="11" max="11" width="4.7109375" bestFit="1" customWidth="1"/>
  </cols>
  <sheetData>
    <row r="1" spans="1:11" x14ac:dyDescent="0.25">
      <c r="B1" s="17" t="s">
        <v>24</v>
      </c>
      <c r="I1" s="68"/>
      <c r="J1" s="68" t="str">
        <f>CONCATENATE("Prior Year: ",'1-BaseTRR (RY27)'!$G$2)</f>
        <v>Prior Year: 2020</v>
      </c>
    </row>
    <row r="2" spans="1:11" x14ac:dyDescent="0.25">
      <c r="B2" s="241" t="s">
        <v>369</v>
      </c>
      <c r="C2" s="84"/>
      <c r="I2" s="68"/>
      <c r="J2" s="68"/>
    </row>
    <row r="3" spans="1:11" x14ac:dyDescent="0.25">
      <c r="A3" s="17"/>
      <c r="B3" s="260"/>
      <c r="J3" s="68"/>
      <c r="K3" s="17"/>
    </row>
    <row r="4" spans="1:11" x14ac:dyDescent="0.25">
      <c r="B4" s="71" t="s">
        <v>399</v>
      </c>
      <c r="D4" s="579"/>
    </row>
    <row r="5" spans="1:11" x14ac:dyDescent="0.25">
      <c r="B5" t="s">
        <v>1949</v>
      </c>
    </row>
    <row r="7" spans="1:11" x14ac:dyDescent="0.25">
      <c r="B7" s="33" t="s">
        <v>530</v>
      </c>
      <c r="C7" s="33" t="s">
        <v>529</v>
      </c>
      <c r="D7" s="33" t="s">
        <v>528</v>
      </c>
      <c r="E7" s="33" t="s">
        <v>527</v>
      </c>
      <c r="F7" s="33" t="s">
        <v>552</v>
      </c>
      <c r="G7" s="33" t="s">
        <v>551</v>
      </c>
      <c r="H7" s="33" t="s">
        <v>550</v>
      </c>
      <c r="I7" s="33" t="s">
        <v>575</v>
      </c>
      <c r="J7" s="33" t="s">
        <v>574</v>
      </c>
    </row>
    <row r="8" spans="1:11" x14ac:dyDescent="0.25">
      <c r="B8" s="6"/>
      <c r="C8" s="6"/>
      <c r="D8" s="6"/>
      <c r="E8" s="6"/>
      <c r="F8" s="6"/>
      <c r="G8" s="6"/>
      <c r="H8" s="6" t="s">
        <v>1948</v>
      </c>
      <c r="I8" s="6"/>
      <c r="J8" s="6"/>
    </row>
    <row r="9" spans="1:11" ht="30" x14ac:dyDescent="0.25">
      <c r="A9" s="33" t="s">
        <v>99</v>
      </c>
      <c r="B9" s="33" t="s">
        <v>1947</v>
      </c>
      <c r="C9" s="91" t="s">
        <v>1946</v>
      </c>
      <c r="D9" s="33" t="s">
        <v>1945</v>
      </c>
      <c r="E9" s="33" t="s">
        <v>1944</v>
      </c>
      <c r="F9" s="91" t="s">
        <v>1943</v>
      </c>
      <c r="G9" s="91" t="s">
        <v>1942</v>
      </c>
      <c r="H9" s="91" t="s">
        <v>1941</v>
      </c>
      <c r="I9" s="91" t="s">
        <v>1940</v>
      </c>
      <c r="J9" s="91" t="s">
        <v>159</v>
      </c>
      <c r="K9" s="33" t="str">
        <f>A9</f>
        <v>Line</v>
      </c>
    </row>
    <row r="10" spans="1:11" ht="30" x14ac:dyDescent="0.25">
      <c r="A10" s="6">
        <v>100</v>
      </c>
      <c r="D10" s="68" t="s">
        <v>955</v>
      </c>
      <c r="E10" s="90">
        <f>E14+E20+E30+E36+E44</f>
        <v>-83174137.339999989</v>
      </c>
      <c r="F10" s="90">
        <f>F14+F20+F30+F36+F44</f>
        <v>6561697.0947214589</v>
      </c>
      <c r="G10" s="90">
        <f>G14+G20+G30+G36+G44</f>
        <v>3953565.9052785416</v>
      </c>
      <c r="H10" s="90">
        <f>H14+H20+H30+H36+H44</f>
        <v>10515263</v>
      </c>
      <c r="I10" s="90">
        <f>I14+I20+I30+I36+I44</f>
        <v>52156341</v>
      </c>
      <c r="J10" s="18" t="s">
        <v>1939</v>
      </c>
      <c r="K10" s="33">
        <f>A10</f>
        <v>100</v>
      </c>
    </row>
    <row r="11" spans="1:11" x14ac:dyDescent="0.25">
      <c r="A11" s="33"/>
      <c r="E11" s="68"/>
      <c r="F11" s="659"/>
      <c r="G11" s="659"/>
      <c r="H11" s="659"/>
      <c r="I11" s="659"/>
      <c r="J11" s="91"/>
      <c r="K11" s="33"/>
    </row>
    <row r="12" spans="1:11" x14ac:dyDescent="0.25">
      <c r="A12" s="33"/>
      <c r="B12" s="36" t="s">
        <v>1936</v>
      </c>
      <c r="C12" s="786"/>
      <c r="D12" s="786"/>
      <c r="E12" s="786"/>
      <c r="F12" s="35"/>
      <c r="G12" s="35"/>
      <c r="H12" s="35"/>
      <c r="I12" s="35"/>
      <c r="J12" s="35"/>
    </row>
    <row r="13" spans="1:11" x14ac:dyDescent="0.25">
      <c r="A13" s="6">
        <v>200</v>
      </c>
      <c r="B13" s="92"/>
      <c r="D13" s="68" t="s">
        <v>1938</v>
      </c>
      <c r="E13" s="785">
        <v>733289</v>
      </c>
      <c r="F13" s="658"/>
      <c r="G13" s="658"/>
      <c r="H13" s="658"/>
      <c r="I13" s="658"/>
      <c r="J13" s="658"/>
      <c r="K13" s="6">
        <f>A13</f>
        <v>200</v>
      </c>
    </row>
    <row r="14" spans="1:11" x14ac:dyDescent="0.25">
      <c r="A14" s="6">
        <f>A13+1</f>
        <v>201</v>
      </c>
      <c r="B14" s="92"/>
      <c r="D14" s="68" t="s">
        <v>1937</v>
      </c>
      <c r="E14" s="90">
        <f>SUM(E15:E17)</f>
        <v>733288.75</v>
      </c>
      <c r="F14" s="90">
        <f>SUM(F15:F17)</f>
        <v>0</v>
      </c>
      <c r="G14" s="90">
        <f>SUM(G15:G17)</f>
        <v>0</v>
      </c>
      <c r="H14" s="90">
        <f>SUM(F14:G14)</f>
        <v>0</v>
      </c>
      <c r="I14" s="90">
        <f>SUM(I15:I17)</f>
        <v>0</v>
      </c>
      <c r="J14" s="658"/>
      <c r="K14" s="6">
        <f>A14</f>
        <v>201</v>
      </c>
    </row>
    <row r="15" spans="1:11" x14ac:dyDescent="0.25">
      <c r="A15" s="6">
        <f>A14+1</f>
        <v>202</v>
      </c>
      <c r="B15" s="92">
        <v>450</v>
      </c>
      <c r="C15">
        <v>4500000</v>
      </c>
      <c r="D15" t="s">
        <v>1936</v>
      </c>
      <c r="E15" s="783">
        <v>733288.75</v>
      </c>
      <c r="F15" s="231"/>
      <c r="G15" s="231"/>
      <c r="H15" s="78">
        <f>SUM(F15:G15)</f>
        <v>0</v>
      </c>
      <c r="I15" s="231"/>
      <c r="J15" s="658" t="s">
        <v>289</v>
      </c>
      <c r="K15" s="6">
        <f>A15</f>
        <v>202</v>
      </c>
    </row>
    <row r="16" spans="1:11" x14ac:dyDescent="0.25">
      <c r="A16" s="6">
        <f>A15+1</f>
        <v>203</v>
      </c>
      <c r="B16" s="782"/>
      <c r="C16" s="84"/>
      <c r="D16" s="84"/>
      <c r="E16" s="231"/>
      <c r="F16" s="231"/>
      <c r="G16" s="231"/>
      <c r="H16" s="78">
        <f>SUM(F16:G16)</f>
        <v>0</v>
      </c>
      <c r="I16" s="231"/>
      <c r="J16" s="658"/>
      <c r="K16" s="6">
        <f>A16</f>
        <v>203</v>
      </c>
    </row>
    <row r="17" spans="1:11" x14ac:dyDescent="0.25">
      <c r="A17" s="6">
        <f>A16+1</f>
        <v>204</v>
      </c>
      <c r="B17" s="781" t="s">
        <v>746</v>
      </c>
      <c r="C17" s="84"/>
      <c r="D17" s="84"/>
      <c r="E17" s="231"/>
      <c r="F17" s="231"/>
      <c r="G17" s="231"/>
      <c r="H17" s="78">
        <f>SUM(F17:G17)</f>
        <v>0</v>
      </c>
      <c r="I17" s="231"/>
      <c r="J17" s="658"/>
      <c r="K17" s="6">
        <f>A17</f>
        <v>204</v>
      </c>
    </row>
    <row r="18" spans="1:11" x14ac:dyDescent="0.25">
      <c r="A18" s="6"/>
      <c r="B18" s="73" t="s">
        <v>1933</v>
      </c>
      <c r="C18" s="35"/>
      <c r="D18" s="35"/>
      <c r="E18" s="35"/>
      <c r="F18" s="35"/>
      <c r="G18" s="35"/>
      <c r="H18" s="35"/>
      <c r="I18" s="35"/>
      <c r="J18" s="35"/>
      <c r="K18" s="6"/>
    </row>
    <row r="19" spans="1:11" x14ac:dyDescent="0.25">
      <c r="A19" s="6">
        <v>300</v>
      </c>
      <c r="B19" s="92"/>
      <c r="D19" s="68" t="s">
        <v>1935</v>
      </c>
      <c r="E19" s="785">
        <v>7472766</v>
      </c>
      <c r="F19" s="90"/>
      <c r="G19" s="90"/>
      <c r="H19" s="90"/>
      <c r="I19" s="78"/>
      <c r="J19" s="658"/>
      <c r="K19" s="6">
        <f>A19</f>
        <v>300</v>
      </c>
    </row>
    <row r="20" spans="1:11" x14ac:dyDescent="0.25">
      <c r="A20" s="6">
        <f>A19+1</f>
        <v>301</v>
      </c>
      <c r="B20" s="92"/>
      <c r="D20" s="68" t="s">
        <v>1934</v>
      </c>
      <c r="E20" s="475">
        <f>SUM(E21:E27)+1</f>
        <v>7472766.1899999995</v>
      </c>
      <c r="F20" s="90">
        <f>SUM(F21:F27)</f>
        <v>0</v>
      </c>
      <c r="G20" s="90">
        <f>SUM(G21:G27)</f>
        <v>0</v>
      </c>
      <c r="H20" s="90">
        <f>SUM(F20:G20)</f>
        <v>0</v>
      </c>
      <c r="I20" s="90">
        <f>SUM(I21:I27)</f>
        <v>1151974</v>
      </c>
      <c r="J20" s="658"/>
      <c r="K20" s="6">
        <f>A20</f>
        <v>301</v>
      </c>
    </row>
    <row r="21" spans="1:11" x14ac:dyDescent="0.25">
      <c r="A21" s="6">
        <f>A20+1</f>
        <v>302</v>
      </c>
      <c r="B21" s="92">
        <v>451</v>
      </c>
      <c r="C21">
        <v>4510000</v>
      </c>
      <c r="D21" t="s">
        <v>1933</v>
      </c>
      <c r="E21" s="783">
        <v>1455931.73</v>
      </c>
      <c r="F21" s="231"/>
      <c r="G21" s="231"/>
      <c r="H21" s="78">
        <f>SUM(F21:G21)</f>
        <v>0</v>
      </c>
      <c r="I21" s="231"/>
      <c r="J21" s="658" t="s">
        <v>289</v>
      </c>
      <c r="K21" s="6">
        <f>A21</f>
        <v>302</v>
      </c>
    </row>
    <row r="22" spans="1:11" x14ac:dyDescent="0.25">
      <c r="A22" s="6">
        <f>A21+1</f>
        <v>303</v>
      </c>
      <c r="B22" s="92">
        <v>451</v>
      </c>
      <c r="C22">
        <v>4510007</v>
      </c>
      <c r="D22" t="s">
        <v>1932</v>
      </c>
      <c r="E22" s="783">
        <v>1429250.66</v>
      </c>
      <c r="F22" s="231"/>
      <c r="G22" s="231"/>
      <c r="H22" s="78">
        <f>SUM(F22:G22)</f>
        <v>0</v>
      </c>
      <c r="I22" s="231">
        <v>1151974</v>
      </c>
      <c r="J22" s="658" t="s">
        <v>289</v>
      </c>
      <c r="K22" s="6">
        <f>A22</f>
        <v>303</v>
      </c>
    </row>
    <row r="23" spans="1:11" x14ac:dyDescent="0.25">
      <c r="A23" s="6">
        <f>A22+1</f>
        <v>304</v>
      </c>
      <c r="B23" s="92">
        <v>451</v>
      </c>
      <c r="C23">
        <v>4510040</v>
      </c>
      <c r="D23" t="s">
        <v>1931</v>
      </c>
      <c r="E23" s="783">
        <v>3034495.6</v>
      </c>
      <c r="F23" s="231"/>
      <c r="G23" s="231"/>
      <c r="H23" s="78">
        <f>SUM(F23:G23)</f>
        <v>0</v>
      </c>
      <c r="I23" s="231"/>
      <c r="J23" s="658" t="s">
        <v>289</v>
      </c>
      <c r="K23" s="6">
        <f>A23</f>
        <v>304</v>
      </c>
    </row>
    <row r="24" spans="1:11" x14ac:dyDescent="0.25">
      <c r="A24" s="6">
        <f>A23+1</f>
        <v>305</v>
      </c>
      <c r="B24" s="92">
        <v>451</v>
      </c>
      <c r="C24">
        <v>4510041</v>
      </c>
      <c r="D24" t="s">
        <v>1930</v>
      </c>
      <c r="E24" s="783">
        <v>966915.39</v>
      </c>
      <c r="F24" s="231"/>
      <c r="G24" s="231"/>
      <c r="H24" s="78">
        <f>SUM(F24:G24)</f>
        <v>0</v>
      </c>
      <c r="I24" s="231"/>
      <c r="J24" s="658" t="s">
        <v>289</v>
      </c>
      <c r="K24" s="6">
        <f>A24</f>
        <v>305</v>
      </c>
    </row>
    <row r="25" spans="1:11" x14ac:dyDescent="0.25">
      <c r="A25" s="6">
        <f>A24+1</f>
        <v>306</v>
      </c>
      <c r="B25" s="92">
        <v>451</v>
      </c>
      <c r="C25">
        <v>4510043</v>
      </c>
      <c r="D25" t="s">
        <v>1929</v>
      </c>
      <c r="E25" s="783">
        <v>582411.81000000006</v>
      </c>
      <c r="F25" s="231"/>
      <c r="G25" s="231"/>
      <c r="H25" s="78">
        <f>SUM(F25:G25)</f>
        <v>0</v>
      </c>
      <c r="I25" s="231"/>
      <c r="J25" s="658" t="s">
        <v>289</v>
      </c>
      <c r="K25" s="6">
        <f>A25</f>
        <v>306</v>
      </c>
    </row>
    <row r="26" spans="1:11" x14ac:dyDescent="0.25">
      <c r="A26" s="6">
        <f>A25+1</f>
        <v>307</v>
      </c>
      <c r="B26" s="782">
        <v>451</v>
      </c>
      <c r="C26" s="84">
        <v>4510005</v>
      </c>
      <c r="D26" s="84" t="s">
        <v>1928</v>
      </c>
      <c r="E26" s="231">
        <v>3760</v>
      </c>
      <c r="F26" s="231"/>
      <c r="G26" s="231"/>
      <c r="H26" s="78">
        <f>SUM(F26:G26)</f>
        <v>0</v>
      </c>
      <c r="I26" s="231"/>
      <c r="J26" s="658"/>
      <c r="K26" s="6">
        <f>A26</f>
        <v>307</v>
      </c>
    </row>
    <row r="27" spans="1:11" x14ac:dyDescent="0.25">
      <c r="A27" s="6">
        <f>A26+1</f>
        <v>308</v>
      </c>
      <c r="B27" s="781" t="s">
        <v>746</v>
      </c>
      <c r="C27" s="84"/>
      <c r="D27" s="84"/>
      <c r="E27" s="231"/>
      <c r="F27" s="231"/>
      <c r="G27" s="231"/>
      <c r="H27" s="78">
        <f>SUM(F27:G27)</f>
        <v>0</v>
      </c>
      <c r="I27" s="231"/>
      <c r="J27" s="658"/>
      <c r="K27" s="6">
        <f>A27</f>
        <v>308</v>
      </c>
    </row>
    <row r="28" spans="1:11" x14ac:dyDescent="0.25">
      <c r="A28" s="6"/>
      <c r="B28" s="73" t="s">
        <v>1925</v>
      </c>
      <c r="C28" s="35"/>
      <c r="D28" s="35"/>
      <c r="E28" s="35"/>
      <c r="F28" s="35"/>
      <c r="G28" s="35"/>
      <c r="H28" s="35"/>
      <c r="I28" s="35"/>
      <c r="J28" s="35"/>
      <c r="K28" s="6"/>
    </row>
    <row r="29" spans="1:11" x14ac:dyDescent="0.25">
      <c r="A29" s="6">
        <v>400</v>
      </c>
      <c r="B29" s="92"/>
      <c r="D29" s="68" t="s">
        <v>1927</v>
      </c>
      <c r="E29" s="785">
        <v>4720958</v>
      </c>
      <c r="F29" s="90"/>
      <c r="G29" s="90"/>
      <c r="H29" s="90"/>
      <c r="I29" s="78"/>
      <c r="J29" s="658"/>
      <c r="K29" s="6">
        <f>A29</f>
        <v>400</v>
      </c>
    </row>
    <row r="30" spans="1:11" x14ac:dyDescent="0.25">
      <c r="A30" s="6">
        <f>A29+1</f>
        <v>401</v>
      </c>
      <c r="B30" s="92"/>
      <c r="D30" s="68" t="s">
        <v>1926</v>
      </c>
      <c r="E30" s="90">
        <f>SUM(E31:E33)</f>
        <v>4720957.51</v>
      </c>
      <c r="F30" s="90">
        <f>SUM(F31:F33)</f>
        <v>0</v>
      </c>
      <c r="G30" s="90">
        <f>SUM(G31:G33)</f>
        <v>0</v>
      </c>
      <c r="H30" s="90">
        <f>SUM(F30:G30)</f>
        <v>0</v>
      </c>
      <c r="I30" s="90">
        <f>SUM(I31:I33)</f>
        <v>0</v>
      </c>
      <c r="J30" s="658"/>
      <c r="K30" s="6">
        <f>A30</f>
        <v>401</v>
      </c>
    </row>
    <row r="31" spans="1:11" x14ac:dyDescent="0.25">
      <c r="A31" s="6">
        <f>A30+1</f>
        <v>402</v>
      </c>
      <c r="B31" s="92">
        <v>453</v>
      </c>
      <c r="C31">
        <v>4530000</v>
      </c>
      <c r="D31" t="s">
        <v>1925</v>
      </c>
      <c r="E31" s="783">
        <v>4720957.51</v>
      </c>
      <c r="F31" s="231"/>
      <c r="G31" s="231"/>
      <c r="H31" s="78">
        <f>SUM(F31:G31)</f>
        <v>0</v>
      </c>
      <c r="I31" s="231"/>
      <c r="J31" s="658" t="s">
        <v>289</v>
      </c>
      <c r="K31" s="6">
        <f>A31</f>
        <v>402</v>
      </c>
    </row>
    <row r="32" spans="1:11" x14ac:dyDescent="0.25">
      <c r="A32" s="6">
        <f>A31+1</f>
        <v>403</v>
      </c>
      <c r="B32" s="782"/>
      <c r="C32" s="84"/>
      <c r="D32" s="84"/>
      <c r="E32" s="231"/>
      <c r="F32" s="231"/>
      <c r="G32" s="231"/>
      <c r="H32" s="78">
        <f>SUM(F32:G32)</f>
        <v>0</v>
      </c>
      <c r="I32" s="231"/>
      <c r="J32" s="658"/>
      <c r="K32" s="6">
        <f>A32</f>
        <v>403</v>
      </c>
    </row>
    <row r="33" spans="1:11" x14ac:dyDescent="0.25">
      <c r="A33" s="6">
        <f>A32+1</f>
        <v>404</v>
      </c>
      <c r="B33" s="781" t="s">
        <v>1896</v>
      </c>
      <c r="C33" s="84"/>
      <c r="D33" s="84"/>
      <c r="E33" s="231"/>
      <c r="F33" s="231"/>
      <c r="G33" s="231"/>
      <c r="H33" s="78">
        <f>SUM(F33:G33)</f>
        <v>0</v>
      </c>
      <c r="I33" s="231"/>
      <c r="J33" s="658"/>
      <c r="K33" s="6">
        <f>A33</f>
        <v>404</v>
      </c>
    </row>
    <row r="34" spans="1:11" x14ac:dyDescent="0.25">
      <c r="A34" s="6"/>
      <c r="B34" s="73" t="s">
        <v>1727</v>
      </c>
      <c r="C34" s="35"/>
      <c r="D34" s="35"/>
      <c r="E34" s="35"/>
      <c r="F34" s="35"/>
      <c r="G34" s="35"/>
      <c r="H34" s="35"/>
      <c r="I34" s="35"/>
      <c r="J34" s="35"/>
      <c r="K34" s="6"/>
    </row>
    <row r="35" spans="1:11" x14ac:dyDescent="0.25">
      <c r="A35" s="6">
        <v>500</v>
      </c>
      <c r="B35" s="92"/>
      <c r="D35" s="68" t="s">
        <v>1924</v>
      </c>
      <c r="E35" s="785">
        <v>98163916</v>
      </c>
      <c r="F35" s="90"/>
      <c r="G35" s="90"/>
      <c r="H35" s="90"/>
      <c r="I35" s="78"/>
      <c r="J35" s="658"/>
      <c r="K35" s="6">
        <f>A35</f>
        <v>500</v>
      </c>
    </row>
    <row r="36" spans="1:11" x14ac:dyDescent="0.25">
      <c r="A36" s="6">
        <f>A35+1</f>
        <v>501</v>
      </c>
      <c r="B36" s="92"/>
      <c r="D36" s="68" t="s">
        <v>1923</v>
      </c>
      <c r="E36" s="90">
        <f>SUM(E37:E41)</f>
        <v>98163916.319999993</v>
      </c>
      <c r="F36" s="90">
        <f>SUM(F37:F41)</f>
        <v>3030975</v>
      </c>
      <c r="G36" s="90">
        <f>SUM(G37:G41)</f>
        <v>3392103</v>
      </c>
      <c r="H36" s="90">
        <f>SUM(F36:G36)</f>
        <v>6423078</v>
      </c>
      <c r="I36" s="90">
        <f>SUM(I37:I41)</f>
        <v>41615179</v>
      </c>
      <c r="J36" s="658"/>
      <c r="K36" s="6">
        <f>A36</f>
        <v>501</v>
      </c>
    </row>
    <row r="37" spans="1:11" x14ac:dyDescent="0.25">
      <c r="A37" s="6">
        <f>A36+1</f>
        <v>502</v>
      </c>
      <c r="B37" s="92">
        <v>454</v>
      </c>
      <c r="C37">
        <v>4540010</v>
      </c>
      <c r="D37" s="38" t="s">
        <v>1922</v>
      </c>
      <c r="E37" s="783">
        <v>44453576.829999998</v>
      </c>
      <c r="F37" s="231">
        <v>3030975</v>
      </c>
      <c r="G37" s="231">
        <v>3392103</v>
      </c>
      <c r="H37" s="78">
        <f>SUM(F37:G37)</f>
        <v>6423078</v>
      </c>
      <c r="I37" s="231"/>
      <c r="J37" s="658" t="s">
        <v>1921</v>
      </c>
      <c r="K37" s="6">
        <f>A37</f>
        <v>502</v>
      </c>
    </row>
    <row r="38" spans="1:11" x14ac:dyDescent="0.25">
      <c r="A38" s="6">
        <f>A37+1</f>
        <v>503</v>
      </c>
      <c r="B38" s="92">
        <v>454</v>
      </c>
      <c r="C38">
        <v>4540012</v>
      </c>
      <c r="D38" t="s">
        <v>1920</v>
      </c>
      <c r="E38" s="783">
        <v>48828455.990000002</v>
      </c>
      <c r="F38" s="231"/>
      <c r="G38" s="231"/>
      <c r="H38" s="78">
        <f>SUM(F38:G38)</f>
        <v>0</v>
      </c>
      <c r="I38" s="231">
        <v>38024431</v>
      </c>
      <c r="J38" s="658" t="s">
        <v>289</v>
      </c>
      <c r="K38" s="6">
        <f>A38</f>
        <v>503</v>
      </c>
    </row>
    <row r="39" spans="1:11" x14ac:dyDescent="0.25">
      <c r="A39" s="6">
        <f>A38+1</f>
        <v>504</v>
      </c>
      <c r="B39" s="92">
        <v>454</v>
      </c>
      <c r="C39">
        <v>4540013</v>
      </c>
      <c r="D39" t="s">
        <v>1919</v>
      </c>
      <c r="E39" s="783">
        <v>4881883.5</v>
      </c>
      <c r="F39" s="231"/>
      <c r="G39" s="231"/>
      <c r="H39" s="78">
        <f>SUM(F39:G39)</f>
        <v>0</v>
      </c>
      <c r="I39" s="231">
        <v>3590748</v>
      </c>
      <c r="J39" s="658" t="s">
        <v>289</v>
      </c>
      <c r="K39" s="6">
        <f>A39</f>
        <v>504</v>
      </c>
    </row>
    <row r="40" spans="1:11" x14ac:dyDescent="0.25">
      <c r="A40" s="6">
        <f>A39+1</f>
        <v>505</v>
      </c>
      <c r="B40" s="782"/>
      <c r="C40" s="84"/>
      <c r="D40" s="84"/>
      <c r="E40" s="231"/>
      <c r="F40" s="231"/>
      <c r="G40" s="231"/>
      <c r="H40" s="78">
        <f>SUM(F40:G40)</f>
        <v>0</v>
      </c>
      <c r="I40" s="231"/>
      <c r="J40" s="658"/>
      <c r="K40" s="6">
        <f>A40</f>
        <v>505</v>
      </c>
    </row>
    <row r="41" spans="1:11" x14ac:dyDescent="0.25">
      <c r="A41" s="6">
        <f>A40+1</f>
        <v>506</v>
      </c>
      <c r="B41" s="781" t="s">
        <v>1896</v>
      </c>
      <c r="C41" s="84"/>
      <c r="D41" s="84"/>
      <c r="E41" s="231"/>
      <c r="F41" s="231"/>
      <c r="G41" s="231"/>
      <c r="H41" s="78">
        <f>SUM(F41:G41)</f>
        <v>0</v>
      </c>
      <c r="I41" s="231"/>
      <c r="J41" s="658"/>
      <c r="K41" s="6">
        <f>A41</f>
        <v>506</v>
      </c>
    </row>
    <row r="42" spans="1:11" x14ac:dyDescent="0.25">
      <c r="A42" s="6"/>
      <c r="B42" s="73" t="s">
        <v>1918</v>
      </c>
      <c r="C42" s="35"/>
      <c r="D42" s="35"/>
      <c r="E42" s="35"/>
      <c r="F42" s="35"/>
      <c r="G42" s="35"/>
      <c r="H42" s="35"/>
      <c r="I42" s="35"/>
      <c r="J42" s="35"/>
      <c r="K42" s="6"/>
    </row>
    <row r="43" spans="1:11" x14ac:dyDescent="0.25">
      <c r="A43" s="6">
        <v>600</v>
      </c>
      <c r="B43" s="92"/>
      <c r="D43" s="68" t="s">
        <v>1917</v>
      </c>
      <c r="E43" s="785">
        <v>-194265066</v>
      </c>
      <c r="F43" s="90"/>
      <c r="G43" s="90"/>
      <c r="H43" s="90"/>
      <c r="I43" s="78"/>
      <c r="J43" s="38" t="s">
        <v>92</v>
      </c>
      <c r="K43" s="6">
        <f>A43</f>
        <v>600</v>
      </c>
    </row>
    <row r="44" spans="1:11" x14ac:dyDescent="0.25">
      <c r="A44" s="6">
        <f>A43+1</f>
        <v>601</v>
      </c>
      <c r="B44" s="92"/>
      <c r="D44" s="68" t="s">
        <v>1916</v>
      </c>
      <c r="E44" s="90">
        <f>SUM(E45:E63)</f>
        <v>-194265066.10999998</v>
      </c>
      <c r="F44" s="90">
        <f>SUM(F45:F63)</f>
        <v>3530722.0947214584</v>
      </c>
      <c r="G44" s="90">
        <f>SUM(G45:G63)</f>
        <v>561462.90527854161</v>
      </c>
      <c r="H44" s="90">
        <f>SUM(F44:G44)</f>
        <v>4092185</v>
      </c>
      <c r="I44" s="90">
        <f>SUM(I45:I63)</f>
        <v>9389188</v>
      </c>
      <c r="J44" s="658"/>
      <c r="K44" s="6">
        <f>A44</f>
        <v>601</v>
      </c>
    </row>
    <row r="45" spans="1:11" x14ac:dyDescent="0.25">
      <c r="A45" s="6">
        <f>A44+1</f>
        <v>602</v>
      </c>
      <c r="B45" s="92">
        <v>456</v>
      </c>
      <c r="C45">
        <v>4560099</v>
      </c>
      <c r="D45" t="s">
        <v>1915</v>
      </c>
      <c r="E45" s="783">
        <v>63723128.899999999</v>
      </c>
      <c r="F45" s="231"/>
      <c r="G45" s="231"/>
      <c r="H45" s="78">
        <f>SUM(F45:G45)</f>
        <v>0</v>
      </c>
      <c r="I45" s="231"/>
      <c r="J45" s="658" t="s">
        <v>289</v>
      </c>
      <c r="K45" s="6">
        <f>A45</f>
        <v>602</v>
      </c>
    </row>
    <row r="46" spans="1:11" x14ac:dyDescent="0.25">
      <c r="A46" s="6">
        <f>A45+1</f>
        <v>603</v>
      </c>
      <c r="B46" s="92">
        <v>456</v>
      </c>
      <c r="D46" t="s">
        <v>1914</v>
      </c>
      <c r="E46" s="783">
        <v>650161</v>
      </c>
      <c r="F46" s="231"/>
      <c r="G46" s="231"/>
      <c r="H46" s="78">
        <f>SUM(F46:G46)</f>
        <v>0</v>
      </c>
      <c r="I46" s="231"/>
      <c r="J46" s="658" t="s">
        <v>289</v>
      </c>
      <c r="K46" s="6">
        <f>A46</f>
        <v>603</v>
      </c>
    </row>
    <row r="47" spans="1:11" x14ac:dyDescent="0.25">
      <c r="A47" s="6">
        <f>A46+1</f>
        <v>604</v>
      </c>
      <c r="B47" s="92">
        <v>456</v>
      </c>
      <c r="C47">
        <v>4560050</v>
      </c>
      <c r="D47" t="s">
        <v>1913</v>
      </c>
      <c r="E47" s="783">
        <v>523630.04</v>
      </c>
      <c r="F47" s="231"/>
      <c r="G47" s="231"/>
      <c r="H47" s="78">
        <f>SUM(F47:G47)</f>
        <v>0</v>
      </c>
      <c r="I47" s="231"/>
      <c r="J47" s="658" t="s">
        <v>289</v>
      </c>
      <c r="K47" s="6">
        <f>A47</f>
        <v>604</v>
      </c>
    </row>
    <row r="48" spans="1:11" x14ac:dyDescent="0.25">
      <c r="A48" s="6">
        <f>A47+1</f>
        <v>605</v>
      </c>
      <c r="B48" s="92">
        <v>456</v>
      </c>
      <c r="C48">
        <v>4560070</v>
      </c>
      <c r="D48" t="s">
        <v>1912</v>
      </c>
      <c r="E48" s="783">
        <v>39831.879999999997</v>
      </c>
      <c r="F48" s="231"/>
      <c r="G48" s="231"/>
      <c r="H48" s="78">
        <f>SUM(F48:G48)</f>
        <v>0</v>
      </c>
      <c r="I48" s="231"/>
      <c r="J48" s="658" t="s">
        <v>289</v>
      </c>
      <c r="K48" s="6">
        <f>A48</f>
        <v>605</v>
      </c>
    </row>
    <row r="49" spans="1:11" x14ac:dyDescent="0.25">
      <c r="A49" s="6">
        <f>A48+1</f>
        <v>606</v>
      </c>
      <c r="B49" s="92">
        <v>456</v>
      </c>
      <c r="C49">
        <v>4560014</v>
      </c>
      <c r="D49" t="s">
        <v>1911</v>
      </c>
      <c r="E49" s="783">
        <v>71011.539999999994</v>
      </c>
      <c r="F49" s="231"/>
      <c r="G49" s="231"/>
      <c r="H49" s="78">
        <f>SUM(F49:G49)</f>
        <v>0</v>
      </c>
      <c r="I49" s="231"/>
      <c r="J49" s="658" t="s">
        <v>289</v>
      </c>
      <c r="K49" s="6">
        <f>A49</f>
        <v>606</v>
      </c>
    </row>
    <row r="50" spans="1:11" x14ac:dyDescent="0.25">
      <c r="A50" s="6">
        <f>A49+1</f>
        <v>607</v>
      </c>
      <c r="B50" s="92">
        <v>456</v>
      </c>
      <c r="C50">
        <v>4560022</v>
      </c>
      <c r="D50" t="s">
        <v>1910</v>
      </c>
      <c r="E50" s="783">
        <v>2382664.33</v>
      </c>
      <c r="F50" s="231"/>
      <c r="G50" s="231"/>
      <c r="H50" s="78">
        <f>SUM(F50:G50)</f>
        <v>0</v>
      </c>
      <c r="I50" s="231"/>
      <c r="J50" s="658" t="s">
        <v>289</v>
      </c>
      <c r="K50" s="6">
        <f>A50</f>
        <v>607</v>
      </c>
    </row>
    <row r="51" spans="1:11" x14ac:dyDescent="0.25">
      <c r="A51" s="6">
        <f>A50+1</f>
        <v>608</v>
      </c>
      <c r="B51" s="92">
        <v>456</v>
      </c>
      <c r="C51">
        <v>4560093</v>
      </c>
      <c r="D51" t="s">
        <v>1909</v>
      </c>
      <c r="E51" s="783">
        <v>5328.45</v>
      </c>
      <c r="F51" s="231"/>
      <c r="G51" s="231"/>
      <c r="H51" s="78">
        <f>SUM(F51:G51)</f>
        <v>0</v>
      </c>
      <c r="I51" s="231"/>
      <c r="J51" s="658" t="s">
        <v>289</v>
      </c>
      <c r="K51" s="6">
        <f>A51</f>
        <v>608</v>
      </c>
    </row>
    <row r="52" spans="1:11" x14ac:dyDescent="0.25">
      <c r="A52" s="6">
        <f>A51+1</f>
        <v>609</v>
      </c>
      <c r="B52" s="92">
        <v>456</v>
      </c>
      <c r="C52">
        <v>4560091</v>
      </c>
      <c r="D52" t="s">
        <v>1908</v>
      </c>
      <c r="E52" s="783">
        <v>32208380.399999999</v>
      </c>
      <c r="F52" s="231"/>
      <c r="G52" s="231"/>
      <c r="H52" s="78">
        <f>SUM(F52:G52)</f>
        <v>0</v>
      </c>
      <c r="I52" s="231"/>
      <c r="J52" s="658" t="s">
        <v>289</v>
      </c>
      <c r="K52" s="6">
        <f>A52</f>
        <v>609</v>
      </c>
    </row>
    <row r="53" spans="1:11" x14ac:dyDescent="0.25">
      <c r="A53" s="6">
        <f>A52+1</f>
        <v>610</v>
      </c>
      <c r="B53" s="92">
        <v>456</v>
      </c>
      <c r="C53">
        <v>4560098</v>
      </c>
      <c r="D53" t="s">
        <v>1907</v>
      </c>
      <c r="E53" s="783">
        <v>52107814.909999996</v>
      </c>
      <c r="F53" s="231"/>
      <c r="G53" s="231"/>
      <c r="H53" s="78">
        <f>SUM(F53:G53)</f>
        <v>0</v>
      </c>
      <c r="I53" s="231">
        <v>9389188</v>
      </c>
      <c r="J53" s="658" t="s">
        <v>289</v>
      </c>
      <c r="K53" s="6">
        <f>A53</f>
        <v>610</v>
      </c>
    </row>
    <row r="54" spans="1:11" x14ac:dyDescent="0.25">
      <c r="A54" s="6">
        <f>A53+1</f>
        <v>611</v>
      </c>
      <c r="B54" s="92">
        <v>456</v>
      </c>
      <c r="C54">
        <v>4560000</v>
      </c>
      <c r="D54" t="s">
        <v>1906</v>
      </c>
      <c r="E54" s="783">
        <v>70574259</v>
      </c>
      <c r="F54" s="231"/>
      <c r="G54" s="231"/>
      <c r="H54" s="78">
        <f>SUM(F54:G54)</f>
        <v>0</v>
      </c>
      <c r="I54" s="231"/>
      <c r="J54" s="658" t="s">
        <v>289</v>
      </c>
      <c r="K54" s="6">
        <f>A54</f>
        <v>611</v>
      </c>
    </row>
    <row r="55" spans="1:11" x14ac:dyDescent="0.25">
      <c r="A55" s="6">
        <f>A54+1</f>
        <v>612</v>
      </c>
      <c r="B55" s="92">
        <v>456</v>
      </c>
      <c r="C55">
        <v>4560001</v>
      </c>
      <c r="D55" t="s">
        <v>1905</v>
      </c>
      <c r="E55" s="783">
        <v>39784409.969999999</v>
      </c>
      <c r="F55" s="784">
        <v>742953.09472145839</v>
      </c>
      <c r="G55" s="784">
        <v>561462.90527854161</v>
      </c>
      <c r="H55" s="78">
        <f>SUM(F55:G55)</f>
        <v>1304416</v>
      </c>
      <c r="I55" s="231"/>
      <c r="J55" s="658" t="s">
        <v>1904</v>
      </c>
      <c r="K55" s="6">
        <f>A55</f>
        <v>612</v>
      </c>
    </row>
    <row r="56" spans="1:11" x14ac:dyDescent="0.25">
      <c r="A56" s="6">
        <f>A55+1</f>
        <v>613</v>
      </c>
      <c r="B56" s="92">
        <v>456</v>
      </c>
      <c r="C56">
        <v>4560002</v>
      </c>
      <c r="D56" t="s">
        <v>1903</v>
      </c>
      <c r="E56" s="231">
        <v>0</v>
      </c>
      <c r="F56" s="231"/>
      <c r="G56" s="231"/>
      <c r="H56" s="78">
        <f>SUM(F56:G56)</f>
        <v>0</v>
      </c>
      <c r="I56" s="231"/>
      <c r="J56" s="658" t="s">
        <v>289</v>
      </c>
      <c r="K56" s="6">
        <f>A56</f>
        <v>613</v>
      </c>
    </row>
    <row r="57" spans="1:11" x14ac:dyDescent="0.25">
      <c r="A57" s="6">
        <f>A56+1</f>
        <v>614</v>
      </c>
      <c r="B57" s="92">
        <v>456</v>
      </c>
      <c r="C57">
        <v>4560003</v>
      </c>
      <c r="D57" t="s">
        <v>1902</v>
      </c>
      <c r="E57" s="783">
        <v>13757317.57</v>
      </c>
      <c r="F57" s="231"/>
      <c r="G57" s="231"/>
      <c r="H57" s="78">
        <f>SUM(F57:G57)</f>
        <v>0</v>
      </c>
      <c r="I57" s="231"/>
      <c r="J57" s="658" t="s">
        <v>289</v>
      </c>
      <c r="K57" s="6">
        <f>A57</f>
        <v>614</v>
      </c>
    </row>
    <row r="58" spans="1:11" x14ac:dyDescent="0.25">
      <c r="A58" s="6">
        <f>A57+1</f>
        <v>615</v>
      </c>
      <c r="B58" s="92">
        <v>456</v>
      </c>
      <c r="C58">
        <v>4560095</v>
      </c>
      <c r="D58" t="s">
        <v>1901</v>
      </c>
      <c r="E58" s="783">
        <v>-416607371.00999999</v>
      </c>
      <c r="F58" s="231"/>
      <c r="G58" s="231"/>
      <c r="H58" s="78">
        <f>SUM(F58:G58)</f>
        <v>0</v>
      </c>
      <c r="I58" s="231"/>
      <c r="J58" s="658" t="s">
        <v>289</v>
      </c>
      <c r="K58" s="6">
        <f>A58</f>
        <v>615</v>
      </c>
    </row>
    <row r="59" spans="1:11" x14ac:dyDescent="0.25">
      <c r="A59" s="6">
        <f>A58+1</f>
        <v>616</v>
      </c>
      <c r="B59" s="92">
        <v>456</v>
      </c>
      <c r="C59">
        <v>4560005</v>
      </c>
      <c r="D59" t="s">
        <v>1900</v>
      </c>
      <c r="E59" s="783">
        <v>-56360401.619999997</v>
      </c>
      <c r="F59" s="231"/>
      <c r="G59" s="231"/>
      <c r="H59" s="78">
        <f>SUM(F59:G59)</f>
        <v>0</v>
      </c>
      <c r="I59" s="231"/>
      <c r="J59" s="658" t="s">
        <v>289</v>
      </c>
      <c r="K59" s="6">
        <f>A59</f>
        <v>616</v>
      </c>
    </row>
    <row r="60" spans="1:11" x14ac:dyDescent="0.25">
      <c r="A60" s="6">
        <f>A59+1</f>
        <v>617</v>
      </c>
      <c r="B60" s="92">
        <v>456</v>
      </c>
      <c r="C60">
        <v>9414000</v>
      </c>
      <c r="D60" t="s">
        <v>1899</v>
      </c>
      <c r="E60" s="783">
        <v>0</v>
      </c>
      <c r="F60" s="231"/>
      <c r="G60" s="231"/>
      <c r="H60" s="78">
        <f>SUM(F60:G60)</f>
        <v>0</v>
      </c>
      <c r="I60" s="231"/>
      <c r="J60" s="658" t="s">
        <v>289</v>
      </c>
      <c r="K60" s="6">
        <f>A60</f>
        <v>617</v>
      </c>
    </row>
    <row r="61" spans="1:11" x14ac:dyDescent="0.25">
      <c r="A61" s="6">
        <f>A60+1</f>
        <v>618</v>
      </c>
      <c r="B61" s="92">
        <v>456.1</v>
      </c>
      <c r="C61">
        <v>4561000</v>
      </c>
      <c r="D61" t="s">
        <v>1898</v>
      </c>
      <c r="E61" s="783">
        <v>2874768.53</v>
      </c>
      <c r="F61" s="231">
        <v>2787769</v>
      </c>
      <c r="G61" s="231"/>
      <c r="H61" s="78">
        <f>SUM(F61:G61)</f>
        <v>2787769</v>
      </c>
      <c r="I61" s="231"/>
      <c r="J61" s="658" t="s">
        <v>1897</v>
      </c>
      <c r="K61" s="6">
        <f>A61</f>
        <v>618</v>
      </c>
    </row>
    <row r="62" spans="1:11" x14ac:dyDescent="0.25">
      <c r="A62" s="6">
        <f>A61+1</f>
        <v>619</v>
      </c>
      <c r="B62" s="782"/>
      <c r="C62" s="84"/>
      <c r="D62" s="84"/>
      <c r="E62" s="231"/>
      <c r="F62" s="231"/>
      <c r="G62" s="231"/>
      <c r="H62" s="78"/>
      <c r="I62" s="231"/>
      <c r="J62" s="658"/>
      <c r="K62" s="6">
        <f>A62</f>
        <v>619</v>
      </c>
    </row>
    <row r="63" spans="1:11" x14ac:dyDescent="0.25">
      <c r="A63" s="6">
        <f>A62+1</f>
        <v>620</v>
      </c>
      <c r="B63" s="781" t="s">
        <v>1896</v>
      </c>
      <c r="C63" s="84"/>
      <c r="D63" s="84"/>
      <c r="E63" s="231"/>
      <c r="F63" s="231"/>
      <c r="G63" s="231"/>
      <c r="H63" s="78"/>
      <c r="I63" s="231"/>
      <c r="J63" s="658"/>
      <c r="K63" s="6">
        <f>A63</f>
        <v>620</v>
      </c>
    </row>
    <row r="65" spans="1:11" x14ac:dyDescent="0.25">
      <c r="A65" s="6"/>
      <c r="B65" s="71" t="s">
        <v>148</v>
      </c>
      <c r="E65" s="658"/>
      <c r="K65" s="6"/>
    </row>
    <row r="66" spans="1:11" x14ac:dyDescent="0.25">
      <c r="A66" s="6"/>
      <c r="B66" t="s">
        <v>1895</v>
      </c>
      <c r="K66" s="6"/>
    </row>
    <row r="67" spans="1:11" x14ac:dyDescent="0.25">
      <c r="A67" s="6"/>
      <c r="B67" t="s">
        <v>1894</v>
      </c>
      <c r="K67" s="6"/>
    </row>
    <row r="68" spans="1:11" x14ac:dyDescent="0.25">
      <c r="B68" t="s">
        <v>1893</v>
      </c>
    </row>
    <row r="69" spans="1:11" x14ac:dyDescent="0.25">
      <c r="B69" t="s">
        <v>1892</v>
      </c>
    </row>
    <row r="70" spans="1:11" x14ac:dyDescent="0.25">
      <c r="B70" t="s">
        <v>1891</v>
      </c>
    </row>
  </sheetData>
  <printOptions horizontalCentered="1"/>
  <pageMargins left="1" right="1" top="1" bottom="1" header="0.5" footer="0.5"/>
  <pageSetup scale="42"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3A984-0EE9-446D-88FD-C7FD2EC44DFD}">
  <sheetPr>
    <tabColor theme="9" tint="0.59999389629810485"/>
    <pageSetUpPr fitToPage="1"/>
  </sheetPr>
  <dimension ref="A1:K70"/>
  <sheetViews>
    <sheetView view="pageBreakPreview" topLeftCell="A19" zoomScale="70" zoomScaleNormal="85" zoomScaleSheetLayoutView="70" zoomScalePageLayoutView="70" workbookViewId="0">
      <selection activeCell="X117" activeCellId="1" sqref="X27:X30 X117"/>
    </sheetView>
  </sheetViews>
  <sheetFormatPr defaultColWidth="9.28515625" defaultRowHeight="15" x14ac:dyDescent="0.25"/>
  <cols>
    <col min="1" max="1" width="4.7109375" bestFit="1" customWidth="1"/>
    <col min="2" max="2" width="10.42578125" bestFit="1" customWidth="1"/>
    <col min="3" max="3" width="10.7109375" customWidth="1"/>
    <col min="4" max="4" width="65.42578125" bestFit="1" customWidth="1"/>
    <col min="5" max="5" width="19.28515625" bestFit="1" customWidth="1"/>
    <col min="6" max="6" width="16.42578125" bestFit="1" customWidth="1"/>
    <col min="7" max="7" width="15.7109375" bestFit="1" customWidth="1"/>
    <col min="8" max="8" width="16.7109375" bestFit="1" customWidth="1"/>
    <col min="9" max="9" width="17.28515625" bestFit="1" customWidth="1"/>
    <col min="10" max="10" width="28" bestFit="1" customWidth="1"/>
    <col min="11" max="11" width="4.7109375" bestFit="1" customWidth="1"/>
  </cols>
  <sheetData>
    <row r="1" spans="1:11" x14ac:dyDescent="0.25">
      <c r="B1" s="17" t="s">
        <v>24</v>
      </c>
      <c r="I1" s="68"/>
      <c r="J1" s="68" t="str">
        <f>CONCATENATE("Prior Year: ",'1-BaseTRR (RY27)'!$G$2)</f>
        <v>Prior Year: 2020</v>
      </c>
    </row>
    <row r="2" spans="1:11" x14ac:dyDescent="0.25">
      <c r="B2" s="241" t="s">
        <v>369</v>
      </c>
      <c r="C2" s="84"/>
      <c r="I2" s="68"/>
      <c r="J2" s="68"/>
    </row>
    <row r="3" spans="1:11" x14ac:dyDescent="0.25">
      <c r="A3" s="17"/>
      <c r="B3" s="260"/>
      <c r="J3" s="68"/>
      <c r="K3" s="17"/>
    </row>
    <row r="4" spans="1:11" x14ac:dyDescent="0.25">
      <c r="B4" s="71" t="s">
        <v>399</v>
      </c>
      <c r="D4" s="579"/>
    </row>
    <row r="5" spans="1:11" x14ac:dyDescent="0.25">
      <c r="B5" t="s">
        <v>1949</v>
      </c>
    </row>
    <row r="7" spans="1:11" x14ac:dyDescent="0.25">
      <c r="B7" s="33" t="s">
        <v>530</v>
      </c>
      <c r="C7" s="33" t="s">
        <v>529</v>
      </c>
      <c r="D7" s="33" t="s">
        <v>528</v>
      </c>
      <c r="E7" s="33" t="s">
        <v>527</v>
      </c>
      <c r="F7" s="33" t="s">
        <v>552</v>
      </c>
      <c r="G7" s="33" t="s">
        <v>551</v>
      </c>
      <c r="H7" s="33" t="s">
        <v>550</v>
      </c>
      <c r="I7" s="33" t="s">
        <v>575</v>
      </c>
      <c r="J7" s="33" t="s">
        <v>574</v>
      </c>
    </row>
    <row r="8" spans="1:11" x14ac:dyDescent="0.25">
      <c r="B8" s="6"/>
      <c r="C8" s="6"/>
      <c r="D8" s="6"/>
      <c r="E8" s="6"/>
      <c r="F8" s="6"/>
      <c r="G8" s="6"/>
      <c r="H8" s="6" t="s">
        <v>1948</v>
      </c>
      <c r="I8" s="6"/>
      <c r="J8" s="6"/>
    </row>
    <row r="9" spans="1:11" ht="30" x14ac:dyDescent="0.25">
      <c r="A9" s="33" t="s">
        <v>99</v>
      </c>
      <c r="B9" s="33" t="s">
        <v>1947</v>
      </c>
      <c r="C9" s="91" t="s">
        <v>1946</v>
      </c>
      <c r="D9" s="33" t="s">
        <v>1945</v>
      </c>
      <c r="E9" s="33" t="s">
        <v>1944</v>
      </c>
      <c r="F9" s="91" t="s">
        <v>1943</v>
      </c>
      <c r="G9" s="91" t="s">
        <v>1942</v>
      </c>
      <c r="H9" s="91" t="s">
        <v>1941</v>
      </c>
      <c r="I9" s="91" t="s">
        <v>1940</v>
      </c>
      <c r="J9" s="91" t="s">
        <v>159</v>
      </c>
      <c r="K9" s="33" t="str">
        <f>A9</f>
        <v>Line</v>
      </c>
    </row>
    <row r="10" spans="1:11" ht="30" x14ac:dyDescent="0.25">
      <c r="A10" s="6">
        <v>100</v>
      </c>
      <c r="D10" s="68" t="s">
        <v>955</v>
      </c>
      <c r="E10" s="90">
        <f>E14+E20+E30+E36+E44</f>
        <v>-83174137.339999989</v>
      </c>
      <c r="F10" s="90">
        <f>F14+F20+F30+F36+F44</f>
        <v>6561697.0947214589</v>
      </c>
      <c r="G10" s="90">
        <f>G14+G20+G30+G36+G44</f>
        <v>3953565.9052785416</v>
      </c>
      <c r="H10" s="90">
        <f>H14+H20+H30+H36+H44</f>
        <v>10515263</v>
      </c>
      <c r="I10" s="90">
        <f>I14+I20+I30+I36+I44</f>
        <v>52156341</v>
      </c>
      <c r="J10" s="18" t="s">
        <v>1939</v>
      </c>
      <c r="K10" s="33">
        <f>A10</f>
        <v>100</v>
      </c>
    </row>
    <row r="11" spans="1:11" x14ac:dyDescent="0.25">
      <c r="A11" s="33"/>
      <c r="E11" s="68"/>
      <c r="F11" s="659"/>
      <c r="G11" s="659"/>
      <c r="H11" s="659"/>
      <c r="I11" s="659"/>
      <c r="J11" s="91"/>
      <c r="K11" s="33"/>
    </row>
    <row r="12" spans="1:11" x14ac:dyDescent="0.25">
      <c r="A12" s="33"/>
      <c r="B12" s="36" t="s">
        <v>1936</v>
      </c>
      <c r="C12" s="786"/>
      <c r="D12" s="786"/>
      <c r="E12" s="786"/>
      <c r="F12" s="35"/>
      <c r="G12" s="35"/>
      <c r="H12" s="35"/>
      <c r="I12" s="35"/>
      <c r="J12" s="35"/>
    </row>
    <row r="13" spans="1:11" x14ac:dyDescent="0.25">
      <c r="A13" s="6">
        <v>200</v>
      </c>
      <c r="B13" s="92"/>
      <c r="D13" s="68" t="s">
        <v>1938</v>
      </c>
      <c r="E13" s="785">
        <v>733289</v>
      </c>
      <c r="F13" s="658"/>
      <c r="G13" s="658"/>
      <c r="H13" s="658"/>
      <c r="I13" s="658"/>
      <c r="J13" s="658"/>
      <c r="K13" s="6">
        <f>A13</f>
        <v>200</v>
      </c>
    </row>
    <row r="14" spans="1:11" x14ac:dyDescent="0.25">
      <c r="A14" s="6">
        <f>A13+1</f>
        <v>201</v>
      </c>
      <c r="B14" s="92"/>
      <c r="D14" s="68" t="s">
        <v>1937</v>
      </c>
      <c r="E14" s="90">
        <f>SUM(E15:E17)</f>
        <v>733288.75</v>
      </c>
      <c r="F14" s="90">
        <f>SUM(F15:F17)</f>
        <v>0</v>
      </c>
      <c r="G14" s="90">
        <f>SUM(G15:G17)</f>
        <v>0</v>
      </c>
      <c r="H14" s="90">
        <f>SUM(F14:G14)</f>
        <v>0</v>
      </c>
      <c r="I14" s="90">
        <f>SUM(I15:I17)</f>
        <v>0</v>
      </c>
      <c r="J14" s="658"/>
      <c r="K14" s="6">
        <f>A14</f>
        <v>201</v>
      </c>
    </row>
    <row r="15" spans="1:11" x14ac:dyDescent="0.25">
      <c r="A15" s="6">
        <f>A14+1</f>
        <v>202</v>
      </c>
      <c r="B15" s="92">
        <v>450</v>
      </c>
      <c r="C15">
        <v>4500000</v>
      </c>
      <c r="D15" t="s">
        <v>1936</v>
      </c>
      <c r="E15" s="783">
        <v>733288.75</v>
      </c>
      <c r="F15" s="231"/>
      <c r="G15" s="231"/>
      <c r="H15" s="78">
        <f>SUM(F15:G15)</f>
        <v>0</v>
      </c>
      <c r="I15" s="231"/>
      <c r="J15" s="658" t="s">
        <v>289</v>
      </c>
      <c r="K15" s="6">
        <f>A15</f>
        <v>202</v>
      </c>
    </row>
    <row r="16" spans="1:11" x14ac:dyDescent="0.25">
      <c r="A16" s="6">
        <f>A15+1</f>
        <v>203</v>
      </c>
      <c r="B16" s="782"/>
      <c r="C16" s="84"/>
      <c r="D16" s="84"/>
      <c r="E16" s="231"/>
      <c r="F16" s="231"/>
      <c r="G16" s="231"/>
      <c r="H16" s="78">
        <f>SUM(F16:G16)</f>
        <v>0</v>
      </c>
      <c r="I16" s="231"/>
      <c r="J16" s="658"/>
      <c r="K16" s="6">
        <f>A16</f>
        <v>203</v>
      </c>
    </row>
    <row r="17" spans="1:11" x14ac:dyDescent="0.25">
      <c r="A17" s="6">
        <f>A16+1</f>
        <v>204</v>
      </c>
      <c r="B17" s="781" t="s">
        <v>746</v>
      </c>
      <c r="C17" s="84"/>
      <c r="D17" s="84"/>
      <c r="E17" s="231"/>
      <c r="F17" s="231"/>
      <c r="G17" s="231"/>
      <c r="H17" s="78">
        <f>SUM(F17:G17)</f>
        <v>0</v>
      </c>
      <c r="I17" s="231"/>
      <c r="J17" s="658"/>
      <c r="K17" s="6">
        <f>A17</f>
        <v>204</v>
      </c>
    </row>
    <row r="18" spans="1:11" x14ac:dyDescent="0.25">
      <c r="A18" s="6"/>
      <c r="B18" s="73" t="s">
        <v>1933</v>
      </c>
      <c r="C18" s="35"/>
      <c r="D18" s="35"/>
      <c r="E18" s="35"/>
      <c r="F18" s="35"/>
      <c r="G18" s="35"/>
      <c r="H18" s="35"/>
      <c r="I18" s="35"/>
      <c r="J18" s="35"/>
      <c r="K18" s="6"/>
    </row>
    <row r="19" spans="1:11" x14ac:dyDescent="0.25">
      <c r="A19" s="6">
        <v>300</v>
      </c>
      <c r="B19" s="92"/>
      <c r="D19" s="68" t="s">
        <v>1935</v>
      </c>
      <c r="E19" s="785">
        <v>7472766</v>
      </c>
      <c r="F19" s="90"/>
      <c r="G19" s="90"/>
      <c r="H19" s="90"/>
      <c r="I19" s="78"/>
      <c r="J19" s="658"/>
      <c r="K19" s="6">
        <f>A19</f>
        <v>300</v>
      </c>
    </row>
    <row r="20" spans="1:11" x14ac:dyDescent="0.25">
      <c r="A20" s="6">
        <f>A19+1</f>
        <v>301</v>
      </c>
      <c r="B20" s="92"/>
      <c r="D20" s="68" t="s">
        <v>1934</v>
      </c>
      <c r="E20" s="475">
        <f>SUM(E21:E27)+1</f>
        <v>7472766.1899999995</v>
      </c>
      <c r="F20" s="90">
        <f>SUM(F21:F27)</f>
        <v>0</v>
      </c>
      <c r="G20" s="90">
        <f>SUM(G21:G27)</f>
        <v>0</v>
      </c>
      <c r="H20" s="90">
        <f>SUM(F20:G20)</f>
        <v>0</v>
      </c>
      <c r="I20" s="90">
        <f>SUM(I21:I27)</f>
        <v>1151974</v>
      </c>
      <c r="J20" s="658"/>
      <c r="K20" s="6">
        <f>A20</f>
        <v>301</v>
      </c>
    </row>
    <row r="21" spans="1:11" x14ac:dyDescent="0.25">
      <c r="A21" s="6">
        <f>A20+1</f>
        <v>302</v>
      </c>
      <c r="B21" s="92">
        <v>451</v>
      </c>
      <c r="C21">
        <v>4510000</v>
      </c>
      <c r="D21" t="s">
        <v>1933</v>
      </c>
      <c r="E21" s="783">
        <v>1455931.73</v>
      </c>
      <c r="F21" s="231"/>
      <c r="G21" s="231"/>
      <c r="H21" s="78">
        <f>SUM(F21:G21)</f>
        <v>0</v>
      </c>
      <c r="I21" s="231"/>
      <c r="J21" s="658" t="s">
        <v>289</v>
      </c>
      <c r="K21" s="6">
        <f>A21</f>
        <v>302</v>
      </c>
    </row>
    <row r="22" spans="1:11" x14ac:dyDescent="0.25">
      <c r="A22" s="6">
        <f>A21+1</f>
        <v>303</v>
      </c>
      <c r="B22" s="92">
        <v>451</v>
      </c>
      <c r="C22">
        <v>4510007</v>
      </c>
      <c r="D22" t="s">
        <v>1932</v>
      </c>
      <c r="E22" s="783">
        <v>1429250.66</v>
      </c>
      <c r="F22" s="231"/>
      <c r="G22" s="231"/>
      <c r="H22" s="78">
        <f>SUM(F22:G22)</f>
        <v>0</v>
      </c>
      <c r="I22" s="231">
        <v>1151974</v>
      </c>
      <c r="J22" s="658" t="s">
        <v>289</v>
      </c>
      <c r="K22" s="6">
        <f>A22</f>
        <v>303</v>
      </c>
    </row>
    <row r="23" spans="1:11" x14ac:dyDescent="0.25">
      <c r="A23" s="6">
        <f>A22+1</f>
        <v>304</v>
      </c>
      <c r="B23" s="92">
        <v>451</v>
      </c>
      <c r="C23">
        <v>4510040</v>
      </c>
      <c r="D23" t="s">
        <v>1931</v>
      </c>
      <c r="E23" s="783">
        <v>3034495.6</v>
      </c>
      <c r="F23" s="231"/>
      <c r="G23" s="231"/>
      <c r="H23" s="78">
        <f>SUM(F23:G23)</f>
        <v>0</v>
      </c>
      <c r="I23" s="231"/>
      <c r="J23" s="658" t="s">
        <v>289</v>
      </c>
      <c r="K23" s="6">
        <f>A23</f>
        <v>304</v>
      </c>
    </row>
    <row r="24" spans="1:11" x14ac:dyDescent="0.25">
      <c r="A24" s="6">
        <f>A23+1</f>
        <v>305</v>
      </c>
      <c r="B24" s="92">
        <v>451</v>
      </c>
      <c r="C24">
        <v>4510041</v>
      </c>
      <c r="D24" t="s">
        <v>1930</v>
      </c>
      <c r="E24" s="783">
        <v>966915.39</v>
      </c>
      <c r="F24" s="231"/>
      <c r="G24" s="231"/>
      <c r="H24" s="78">
        <f>SUM(F24:G24)</f>
        <v>0</v>
      </c>
      <c r="I24" s="231"/>
      <c r="J24" s="658" t="s">
        <v>289</v>
      </c>
      <c r="K24" s="6">
        <f>A24</f>
        <v>305</v>
      </c>
    </row>
    <row r="25" spans="1:11" x14ac:dyDescent="0.25">
      <c r="A25" s="6">
        <f>A24+1</f>
        <v>306</v>
      </c>
      <c r="B25" s="92">
        <v>451</v>
      </c>
      <c r="C25">
        <v>4510043</v>
      </c>
      <c r="D25" t="s">
        <v>1929</v>
      </c>
      <c r="E25" s="783">
        <v>582411.81000000006</v>
      </c>
      <c r="F25" s="231"/>
      <c r="G25" s="231"/>
      <c r="H25" s="78">
        <f>SUM(F25:G25)</f>
        <v>0</v>
      </c>
      <c r="I25" s="231"/>
      <c r="J25" s="658" t="s">
        <v>289</v>
      </c>
      <c r="K25" s="6">
        <f>A25</f>
        <v>306</v>
      </c>
    </row>
    <row r="26" spans="1:11" x14ac:dyDescent="0.25">
      <c r="A26" s="6">
        <f>A25+1</f>
        <v>307</v>
      </c>
      <c r="B26" s="782">
        <v>451</v>
      </c>
      <c r="C26" s="84">
        <v>4510005</v>
      </c>
      <c r="D26" s="84" t="s">
        <v>1928</v>
      </c>
      <c r="E26" s="231">
        <v>3760</v>
      </c>
      <c r="F26" s="231"/>
      <c r="G26" s="231"/>
      <c r="H26" s="78">
        <f>SUM(F26:G26)</f>
        <v>0</v>
      </c>
      <c r="I26" s="231"/>
      <c r="J26" s="658"/>
      <c r="K26" s="6">
        <f>A26</f>
        <v>307</v>
      </c>
    </row>
    <row r="27" spans="1:11" x14ac:dyDescent="0.25">
      <c r="A27" s="6">
        <f>A26+1</f>
        <v>308</v>
      </c>
      <c r="B27" s="781" t="s">
        <v>746</v>
      </c>
      <c r="C27" s="84"/>
      <c r="D27" s="84"/>
      <c r="E27" s="231"/>
      <c r="F27" s="231"/>
      <c r="G27" s="231"/>
      <c r="H27" s="78">
        <f>SUM(F27:G27)</f>
        <v>0</v>
      </c>
      <c r="I27" s="231"/>
      <c r="J27" s="658"/>
      <c r="K27" s="6">
        <f>A27</f>
        <v>308</v>
      </c>
    </row>
    <row r="28" spans="1:11" x14ac:dyDescent="0.25">
      <c r="A28" s="6"/>
      <c r="B28" s="73" t="s">
        <v>1925</v>
      </c>
      <c r="C28" s="35"/>
      <c r="D28" s="35"/>
      <c r="E28" s="35"/>
      <c r="F28" s="35"/>
      <c r="G28" s="35"/>
      <c r="H28" s="35"/>
      <c r="I28" s="35"/>
      <c r="J28" s="35"/>
      <c r="K28" s="6"/>
    </row>
    <row r="29" spans="1:11" x14ac:dyDescent="0.25">
      <c r="A29" s="6">
        <v>400</v>
      </c>
      <c r="B29" s="92"/>
      <c r="D29" s="68" t="s">
        <v>1927</v>
      </c>
      <c r="E29" s="785">
        <v>4720958</v>
      </c>
      <c r="F29" s="90"/>
      <c r="G29" s="90"/>
      <c r="H29" s="90"/>
      <c r="I29" s="78"/>
      <c r="J29" s="658"/>
      <c r="K29" s="6">
        <f>A29</f>
        <v>400</v>
      </c>
    </row>
    <row r="30" spans="1:11" x14ac:dyDescent="0.25">
      <c r="A30" s="6">
        <f>A29+1</f>
        <v>401</v>
      </c>
      <c r="B30" s="92"/>
      <c r="D30" s="68" t="s">
        <v>1926</v>
      </c>
      <c r="E30" s="90">
        <f>SUM(E31:E33)</f>
        <v>4720957.51</v>
      </c>
      <c r="F30" s="90">
        <f>SUM(F31:F33)</f>
        <v>0</v>
      </c>
      <c r="G30" s="90">
        <f>SUM(G31:G33)</f>
        <v>0</v>
      </c>
      <c r="H30" s="90">
        <f>SUM(F30:G30)</f>
        <v>0</v>
      </c>
      <c r="I30" s="90">
        <f>SUM(I31:I33)</f>
        <v>0</v>
      </c>
      <c r="J30" s="658"/>
      <c r="K30" s="6">
        <f>A30</f>
        <v>401</v>
      </c>
    </row>
    <row r="31" spans="1:11" x14ac:dyDescent="0.25">
      <c r="A31" s="6">
        <f>A30+1</f>
        <v>402</v>
      </c>
      <c r="B31" s="92">
        <v>453</v>
      </c>
      <c r="C31">
        <v>4530000</v>
      </c>
      <c r="D31" t="s">
        <v>1925</v>
      </c>
      <c r="E31" s="783">
        <v>4720957.51</v>
      </c>
      <c r="F31" s="231"/>
      <c r="G31" s="231"/>
      <c r="H31" s="78">
        <f>SUM(F31:G31)</f>
        <v>0</v>
      </c>
      <c r="I31" s="231"/>
      <c r="J31" s="658" t="s">
        <v>289</v>
      </c>
      <c r="K31" s="6">
        <f>A31</f>
        <v>402</v>
      </c>
    </row>
    <row r="32" spans="1:11" x14ac:dyDescent="0.25">
      <c r="A32" s="6">
        <f>A31+1</f>
        <v>403</v>
      </c>
      <c r="B32" s="782"/>
      <c r="C32" s="84"/>
      <c r="D32" s="84"/>
      <c r="E32" s="231"/>
      <c r="F32" s="231"/>
      <c r="G32" s="231"/>
      <c r="H32" s="78">
        <f>SUM(F32:G32)</f>
        <v>0</v>
      </c>
      <c r="I32" s="231"/>
      <c r="J32" s="658"/>
      <c r="K32" s="6">
        <f>A32</f>
        <v>403</v>
      </c>
    </row>
    <row r="33" spans="1:11" x14ac:dyDescent="0.25">
      <c r="A33" s="6">
        <f>A32+1</f>
        <v>404</v>
      </c>
      <c r="B33" s="781" t="s">
        <v>1896</v>
      </c>
      <c r="C33" s="84"/>
      <c r="D33" s="84"/>
      <c r="E33" s="231"/>
      <c r="F33" s="231"/>
      <c r="G33" s="231"/>
      <c r="H33" s="78">
        <f>SUM(F33:G33)</f>
        <v>0</v>
      </c>
      <c r="I33" s="231"/>
      <c r="J33" s="658"/>
      <c r="K33" s="6">
        <f>A33</f>
        <v>404</v>
      </c>
    </row>
    <row r="34" spans="1:11" x14ac:dyDescent="0.25">
      <c r="A34" s="6"/>
      <c r="B34" s="73" t="s">
        <v>1727</v>
      </c>
      <c r="C34" s="35"/>
      <c r="D34" s="35"/>
      <c r="E34" s="35"/>
      <c r="F34" s="35"/>
      <c r="G34" s="35"/>
      <c r="H34" s="35"/>
      <c r="I34" s="35"/>
      <c r="J34" s="35"/>
      <c r="K34" s="6"/>
    </row>
    <row r="35" spans="1:11" x14ac:dyDescent="0.25">
      <c r="A35" s="6">
        <v>500</v>
      </c>
      <c r="B35" s="92"/>
      <c r="D35" s="68" t="s">
        <v>1924</v>
      </c>
      <c r="E35" s="785">
        <v>98163916</v>
      </c>
      <c r="F35" s="90"/>
      <c r="G35" s="90"/>
      <c r="H35" s="90"/>
      <c r="I35" s="78"/>
      <c r="J35" s="658"/>
      <c r="K35" s="6">
        <f>A35</f>
        <v>500</v>
      </c>
    </row>
    <row r="36" spans="1:11" x14ac:dyDescent="0.25">
      <c r="A36" s="6">
        <f>A35+1</f>
        <v>501</v>
      </c>
      <c r="B36" s="92"/>
      <c r="D36" s="68" t="s">
        <v>1923</v>
      </c>
      <c r="E36" s="90">
        <f>SUM(E37:E41)</f>
        <v>98163916.319999993</v>
      </c>
      <c r="F36" s="90">
        <f>SUM(F37:F41)</f>
        <v>3030975</v>
      </c>
      <c r="G36" s="90">
        <f>SUM(G37:G41)</f>
        <v>3392103</v>
      </c>
      <c r="H36" s="90">
        <f>SUM(F36:G36)</f>
        <v>6423078</v>
      </c>
      <c r="I36" s="90">
        <f>SUM(I37:I41)</f>
        <v>41615179</v>
      </c>
      <c r="J36" s="658"/>
      <c r="K36" s="6">
        <f>A36</f>
        <v>501</v>
      </c>
    </row>
    <row r="37" spans="1:11" x14ac:dyDescent="0.25">
      <c r="A37" s="6">
        <f>A36+1</f>
        <v>502</v>
      </c>
      <c r="B37" s="92">
        <v>454</v>
      </c>
      <c r="C37">
        <v>4540010</v>
      </c>
      <c r="D37" s="38" t="s">
        <v>1922</v>
      </c>
      <c r="E37" s="783">
        <v>44453576.829999998</v>
      </c>
      <c r="F37" s="231">
        <v>3030975</v>
      </c>
      <c r="G37" s="231">
        <v>3392103</v>
      </c>
      <c r="H37" s="78">
        <f>SUM(F37:G37)</f>
        <v>6423078</v>
      </c>
      <c r="I37" s="231"/>
      <c r="J37" s="658" t="s">
        <v>1921</v>
      </c>
      <c r="K37" s="6">
        <f>A37</f>
        <v>502</v>
      </c>
    </row>
    <row r="38" spans="1:11" x14ac:dyDescent="0.25">
      <c r="A38" s="6">
        <f>A37+1</f>
        <v>503</v>
      </c>
      <c r="B38" s="92">
        <v>454</v>
      </c>
      <c r="C38">
        <v>4540012</v>
      </c>
      <c r="D38" t="s">
        <v>1920</v>
      </c>
      <c r="E38" s="783">
        <v>48828455.990000002</v>
      </c>
      <c r="F38" s="231"/>
      <c r="G38" s="231"/>
      <c r="H38" s="78">
        <f>SUM(F38:G38)</f>
        <v>0</v>
      </c>
      <c r="I38" s="231">
        <v>38024431</v>
      </c>
      <c r="J38" s="658" t="s">
        <v>289</v>
      </c>
      <c r="K38" s="6">
        <f>A38</f>
        <v>503</v>
      </c>
    </row>
    <row r="39" spans="1:11" x14ac:dyDescent="0.25">
      <c r="A39" s="6">
        <f>A38+1</f>
        <v>504</v>
      </c>
      <c r="B39" s="92">
        <v>454</v>
      </c>
      <c r="C39">
        <v>4540013</v>
      </c>
      <c r="D39" t="s">
        <v>1919</v>
      </c>
      <c r="E39" s="783">
        <v>4881883.5</v>
      </c>
      <c r="F39" s="231"/>
      <c r="G39" s="231"/>
      <c r="H39" s="78">
        <f>SUM(F39:G39)</f>
        <v>0</v>
      </c>
      <c r="I39" s="231">
        <v>3590748</v>
      </c>
      <c r="J39" s="658" t="s">
        <v>289</v>
      </c>
      <c r="K39" s="6">
        <f>A39</f>
        <v>504</v>
      </c>
    </row>
    <row r="40" spans="1:11" x14ac:dyDescent="0.25">
      <c r="A40" s="6">
        <f>A39+1</f>
        <v>505</v>
      </c>
      <c r="B40" s="782"/>
      <c r="C40" s="84"/>
      <c r="D40" s="84"/>
      <c r="E40" s="231"/>
      <c r="F40" s="231"/>
      <c r="G40" s="231"/>
      <c r="H40" s="78">
        <f>SUM(F40:G40)</f>
        <v>0</v>
      </c>
      <c r="I40" s="231"/>
      <c r="J40" s="658"/>
      <c r="K40" s="6">
        <f>A40</f>
        <v>505</v>
      </c>
    </row>
    <row r="41" spans="1:11" x14ac:dyDescent="0.25">
      <c r="A41" s="6">
        <f>A40+1</f>
        <v>506</v>
      </c>
      <c r="B41" s="781" t="s">
        <v>1896</v>
      </c>
      <c r="C41" s="84"/>
      <c r="D41" s="84"/>
      <c r="E41" s="231"/>
      <c r="F41" s="231"/>
      <c r="G41" s="231"/>
      <c r="H41" s="78">
        <f>SUM(F41:G41)</f>
        <v>0</v>
      </c>
      <c r="I41" s="231"/>
      <c r="J41" s="658"/>
      <c r="K41" s="6">
        <f>A41</f>
        <v>506</v>
      </c>
    </row>
    <row r="42" spans="1:11" x14ac:dyDescent="0.25">
      <c r="A42" s="6"/>
      <c r="B42" s="73" t="s">
        <v>1918</v>
      </c>
      <c r="C42" s="35"/>
      <c r="D42" s="35"/>
      <c r="E42" s="35"/>
      <c r="F42" s="35"/>
      <c r="G42" s="35"/>
      <c r="H42" s="35"/>
      <c r="I42" s="35"/>
      <c r="J42" s="35"/>
      <c r="K42" s="6"/>
    </row>
    <row r="43" spans="1:11" x14ac:dyDescent="0.25">
      <c r="A43" s="6">
        <v>600</v>
      </c>
      <c r="B43" s="92"/>
      <c r="D43" s="68" t="s">
        <v>1917</v>
      </c>
      <c r="E43" s="785">
        <v>-194265066</v>
      </c>
      <c r="F43" s="90"/>
      <c r="G43" s="90"/>
      <c r="H43" s="90"/>
      <c r="I43" s="78"/>
      <c r="J43" s="38" t="s">
        <v>92</v>
      </c>
      <c r="K43" s="6">
        <f>A43</f>
        <v>600</v>
      </c>
    </row>
    <row r="44" spans="1:11" x14ac:dyDescent="0.25">
      <c r="A44" s="6">
        <f>A43+1</f>
        <v>601</v>
      </c>
      <c r="B44" s="92"/>
      <c r="D44" s="68" t="s">
        <v>1916</v>
      </c>
      <c r="E44" s="90">
        <f>SUM(E45:E63)</f>
        <v>-194265066.10999998</v>
      </c>
      <c r="F44" s="90">
        <f>SUM(F45:F63)</f>
        <v>3530722.0947214584</v>
      </c>
      <c r="G44" s="90">
        <f>SUM(G45:G63)</f>
        <v>561462.90527854161</v>
      </c>
      <c r="H44" s="90">
        <f>SUM(F44:G44)</f>
        <v>4092185</v>
      </c>
      <c r="I44" s="90">
        <f>SUM(I45:I63)</f>
        <v>9389188</v>
      </c>
      <c r="J44" s="658"/>
      <c r="K44" s="6">
        <f>A44</f>
        <v>601</v>
      </c>
    </row>
    <row r="45" spans="1:11" x14ac:dyDescent="0.25">
      <c r="A45" s="6">
        <f>A44+1</f>
        <v>602</v>
      </c>
      <c r="B45" s="92">
        <v>456</v>
      </c>
      <c r="C45">
        <v>4560099</v>
      </c>
      <c r="D45" t="s">
        <v>1915</v>
      </c>
      <c r="E45" s="783">
        <v>63723128.899999999</v>
      </c>
      <c r="F45" s="231"/>
      <c r="G45" s="231"/>
      <c r="H45" s="78">
        <f>SUM(F45:G45)</f>
        <v>0</v>
      </c>
      <c r="I45" s="231"/>
      <c r="J45" s="658" t="s">
        <v>289</v>
      </c>
      <c r="K45" s="6">
        <f>A45</f>
        <v>602</v>
      </c>
    </row>
    <row r="46" spans="1:11" x14ac:dyDescent="0.25">
      <c r="A46" s="6">
        <f>A45+1</f>
        <v>603</v>
      </c>
      <c r="B46" s="92">
        <v>456</v>
      </c>
      <c r="D46" t="s">
        <v>1914</v>
      </c>
      <c r="E46" s="783">
        <v>650161</v>
      </c>
      <c r="F46" s="231"/>
      <c r="G46" s="231"/>
      <c r="H46" s="78">
        <f>SUM(F46:G46)</f>
        <v>0</v>
      </c>
      <c r="I46" s="231"/>
      <c r="J46" s="658" t="s">
        <v>289</v>
      </c>
      <c r="K46" s="6">
        <f>A46</f>
        <v>603</v>
      </c>
    </row>
    <row r="47" spans="1:11" x14ac:dyDescent="0.25">
      <c r="A47" s="6">
        <f>A46+1</f>
        <v>604</v>
      </c>
      <c r="B47" s="92">
        <v>456</v>
      </c>
      <c r="C47">
        <v>4560050</v>
      </c>
      <c r="D47" t="s">
        <v>1913</v>
      </c>
      <c r="E47" s="783">
        <v>523630.04</v>
      </c>
      <c r="F47" s="231"/>
      <c r="G47" s="231"/>
      <c r="H47" s="78">
        <f>SUM(F47:G47)</f>
        <v>0</v>
      </c>
      <c r="I47" s="231"/>
      <c r="J47" s="658" t="s">
        <v>289</v>
      </c>
      <c r="K47" s="6">
        <f>A47</f>
        <v>604</v>
      </c>
    </row>
    <row r="48" spans="1:11" x14ac:dyDescent="0.25">
      <c r="A48" s="6">
        <f>A47+1</f>
        <v>605</v>
      </c>
      <c r="B48" s="92">
        <v>456</v>
      </c>
      <c r="C48">
        <v>4560070</v>
      </c>
      <c r="D48" t="s">
        <v>1912</v>
      </c>
      <c r="E48" s="783">
        <v>39831.879999999997</v>
      </c>
      <c r="F48" s="231"/>
      <c r="G48" s="231"/>
      <c r="H48" s="78">
        <f>SUM(F48:G48)</f>
        <v>0</v>
      </c>
      <c r="I48" s="231"/>
      <c r="J48" s="658" t="s">
        <v>289</v>
      </c>
      <c r="K48" s="6">
        <f>A48</f>
        <v>605</v>
      </c>
    </row>
    <row r="49" spans="1:11" x14ac:dyDescent="0.25">
      <c r="A49" s="6">
        <f>A48+1</f>
        <v>606</v>
      </c>
      <c r="B49" s="92">
        <v>456</v>
      </c>
      <c r="C49">
        <v>4560014</v>
      </c>
      <c r="D49" t="s">
        <v>1911</v>
      </c>
      <c r="E49" s="783">
        <v>71011.539999999994</v>
      </c>
      <c r="F49" s="231"/>
      <c r="G49" s="231"/>
      <c r="H49" s="78">
        <f>SUM(F49:G49)</f>
        <v>0</v>
      </c>
      <c r="I49" s="231"/>
      <c r="J49" s="658" t="s">
        <v>289</v>
      </c>
      <c r="K49" s="6">
        <f>A49</f>
        <v>606</v>
      </c>
    </row>
    <row r="50" spans="1:11" x14ac:dyDescent="0.25">
      <c r="A50" s="6">
        <f>A49+1</f>
        <v>607</v>
      </c>
      <c r="B50" s="92">
        <v>456</v>
      </c>
      <c r="C50">
        <v>4560022</v>
      </c>
      <c r="D50" t="s">
        <v>1910</v>
      </c>
      <c r="E50" s="783">
        <v>2382664.33</v>
      </c>
      <c r="F50" s="231"/>
      <c r="G50" s="231"/>
      <c r="H50" s="78">
        <f>SUM(F50:G50)</f>
        <v>0</v>
      </c>
      <c r="I50" s="231"/>
      <c r="J50" s="658" t="s">
        <v>289</v>
      </c>
      <c r="K50" s="6">
        <f>A50</f>
        <v>607</v>
      </c>
    </row>
    <row r="51" spans="1:11" x14ac:dyDescent="0.25">
      <c r="A51" s="6">
        <f>A50+1</f>
        <v>608</v>
      </c>
      <c r="B51" s="92">
        <v>456</v>
      </c>
      <c r="C51">
        <v>4560093</v>
      </c>
      <c r="D51" t="s">
        <v>1909</v>
      </c>
      <c r="E51" s="783">
        <v>5328.45</v>
      </c>
      <c r="F51" s="231"/>
      <c r="G51" s="231"/>
      <c r="H51" s="78">
        <f>SUM(F51:G51)</f>
        <v>0</v>
      </c>
      <c r="I51" s="231"/>
      <c r="J51" s="658" t="s">
        <v>289</v>
      </c>
      <c r="K51" s="6">
        <f>A51</f>
        <v>608</v>
      </c>
    </row>
    <row r="52" spans="1:11" x14ac:dyDescent="0.25">
      <c r="A52" s="6">
        <f>A51+1</f>
        <v>609</v>
      </c>
      <c r="B52" s="92">
        <v>456</v>
      </c>
      <c r="C52">
        <v>4560091</v>
      </c>
      <c r="D52" t="s">
        <v>1908</v>
      </c>
      <c r="E52" s="783">
        <v>32208380.399999999</v>
      </c>
      <c r="F52" s="231"/>
      <c r="G52" s="231"/>
      <c r="H52" s="78">
        <f>SUM(F52:G52)</f>
        <v>0</v>
      </c>
      <c r="I52" s="231"/>
      <c r="J52" s="658" t="s">
        <v>289</v>
      </c>
      <c r="K52" s="6">
        <f>A52</f>
        <v>609</v>
      </c>
    </row>
    <row r="53" spans="1:11" x14ac:dyDescent="0.25">
      <c r="A53" s="6">
        <f>A52+1</f>
        <v>610</v>
      </c>
      <c r="B53" s="92">
        <v>456</v>
      </c>
      <c r="C53">
        <v>4560098</v>
      </c>
      <c r="D53" t="s">
        <v>1907</v>
      </c>
      <c r="E53" s="783">
        <v>52107814.909999996</v>
      </c>
      <c r="F53" s="231"/>
      <c r="G53" s="231"/>
      <c r="H53" s="78">
        <f>SUM(F53:G53)</f>
        <v>0</v>
      </c>
      <c r="I53" s="231">
        <v>9389188</v>
      </c>
      <c r="J53" s="658" t="s">
        <v>289</v>
      </c>
      <c r="K53" s="6">
        <f>A53</f>
        <v>610</v>
      </c>
    </row>
    <row r="54" spans="1:11" x14ac:dyDescent="0.25">
      <c r="A54" s="6">
        <f>A53+1</f>
        <v>611</v>
      </c>
      <c r="B54" s="92">
        <v>456</v>
      </c>
      <c r="C54">
        <v>4560000</v>
      </c>
      <c r="D54" t="s">
        <v>1906</v>
      </c>
      <c r="E54" s="783">
        <v>70574259</v>
      </c>
      <c r="F54" s="231"/>
      <c r="G54" s="231"/>
      <c r="H54" s="78">
        <f>SUM(F54:G54)</f>
        <v>0</v>
      </c>
      <c r="I54" s="231"/>
      <c r="J54" s="658" t="s">
        <v>289</v>
      </c>
      <c r="K54" s="6">
        <f>A54</f>
        <v>611</v>
      </c>
    </row>
    <row r="55" spans="1:11" x14ac:dyDescent="0.25">
      <c r="A55" s="6">
        <f>A54+1</f>
        <v>612</v>
      </c>
      <c r="B55" s="92">
        <v>456</v>
      </c>
      <c r="C55">
        <v>4560001</v>
      </c>
      <c r="D55" t="s">
        <v>1905</v>
      </c>
      <c r="E55" s="783">
        <v>39784409.969999999</v>
      </c>
      <c r="F55" s="787">
        <v>742953.09472145839</v>
      </c>
      <c r="G55" s="787">
        <v>561462.90527854161</v>
      </c>
      <c r="H55" s="78">
        <f>SUM(F55:G55)</f>
        <v>1304416</v>
      </c>
      <c r="I55" s="231"/>
      <c r="J55" s="658" t="s">
        <v>1904</v>
      </c>
      <c r="K55" s="6">
        <f>A55</f>
        <v>612</v>
      </c>
    </row>
    <row r="56" spans="1:11" x14ac:dyDescent="0.25">
      <c r="A56" s="6">
        <f>A55+1</f>
        <v>613</v>
      </c>
      <c r="B56" s="92">
        <v>456</v>
      </c>
      <c r="C56">
        <v>4560002</v>
      </c>
      <c r="D56" t="s">
        <v>1903</v>
      </c>
      <c r="E56" s="231">
        <v>0</v>
      </c>
      <c r="F56" s="231"/>
      <c r="G56" s="231"/>
      <c r="H56" s="78">
        <f>SUM(F56:G56)</f>
        <v>0</v>
      </c>
      <c r="I56" s="231"/>
      <c r="J56" s="658" t="s">
        <v>289</v>
      </c>
      <c r="K56" s="6">
        <f>A56</f>
        <v>613</v>
      </c>
    </row>
    <row r="57" spans="1:11" x14ac:dyDescent="0.25">
      <c r="A57" s="6">
        <f>A56+1</f>
        <v>614</v>
      </c>
      <c r="B57" s="92">
        <v>456</v>
      </c>
      <c r="C57">
        <v>4560003</v>
      </c>
      <c r="D57" t="s">
        <v>1902</v>
      </c>
      <c r="E57" s="783">
        <v>13757317.57</v>
      </c>
      <c r="F57" s="231"/>
      <c r="G57" s="231"/>
      <c r="H57" s="78">
        <f>SUM(F57:G57)</f>
        <v>0</v>
      </c>
      <c r="I57" s="231"/>
      <c r="J57" s="658" t="s">
        <v>289</v>
      </c>
      <c r="K57" s="6">
        <f>A57</f>
        <v>614</v>
      </c>
    </row>
    <row r="58" spans="1:11" x14ac:dyDescent="0.25">
      <c r="A58" s="6">
        <f>A57+1</f>
        <v>615</v>
      </c>
      <c r="B58" s="92">
        <v>456</v>
      </c>
      <c r="C58">
        <v>4560095</v>
      </c>
      <c r="D58" t="s">
        <v>1901</v>
      </c>
      <c r="E58" s="783">
        <v>-416607371.00999999</v>
      </c>
      <c r="F58" s="231"/>
      <c r="G58" s="231"/>
      <c r="H58" s="78">
        <f>SUM(F58:G58)</f>
        <v>0</v>
      </c>
      <c r="I58" s="231"/>
      <c r="J58" s="658" t="s">
        <v>289</v>
      </c>
      <c r="K58" s="6">
        <f>A58</f>
        <v>615</v>
      </c>
    </row>
    <row r="59" spans="1:11" x14ac:dyDescent="0.25">
      <c r="A59" s="6">
        <f>A58+1</f>
        <v>616</v>
      </c>
      <c r="B59" s="92">
        <v>456</v>
      </c>
      <c r="C59">
        <v>4560005</v>
      </c>
      <c r="D59" t="s">
        <v>1900</v>
      </c>
      <c r="E59" s="783">
        <v>-56360401.619999997</v>
      </c>
      <c r="F59" s="231"/>
      <c r="G59" s="231"/>
      <c r="H59" s="78">
        <f>SUM(F59:G59)</f>
        <v>0</v>
      </c>
      <c r="I59" s="231"/>
      <c r="J59" s="658" t="s">
        <v>289</v>
      </c>
      <c r="K59" s="6">
        <f>A59</f>
        <v>616</v>
      </c>
    </row>
    <row r="60" spans="1:11" x14ac:dyDescent="0.25">
      <c r="A60" s="6">
        <f>A59+1</f>
        <v>617</v>
      </c>
      <c r="B60" s="92">
        <v>456</v>
      </c>
      <c r="C60">
        <v>9414000</v>
      </c>
      <c r="D60" t="s">
        <v>1899</v>
      </c>
      <c r="E60" s="783">
        <v>0</v>
      </c>
      <c r="F60" s="231"/>
      <c r="G60" s="231"/>
      <c r="H60" s="78">
        <f>SUM(F60:G60)</f>
        <v>0</v>
      </c>
      <c r="I60" s="231"/>
      <c r="J60" s="658" t="s">
        <v>289</v>
      </c>
      <c r="K60" s="6">
        <f>A60</f>
        <v>617</v>
      </c>
    </row>
    <row r="61" spans="1:11" x14ac:dyDescent="0.25">
      <c r="A61" s="6">
        <f>A60+1</f>
        <v>618</v>
      </c>
      <c r="B61" s="92">
        <v>456.1</v>
      </c>
      <c r="C61">
        <v>4561000</v>
      </c>
      <c r="D61" t="s">
        <v>1898</v>
      </c>
      <c r="E61" s="783">
        <v>2874768.53</v>
      </c>
      <c r="F61" s="231">
        <v>2787769</v>
      </c>
      <c r="G61" s="231"/>
      <c r="H61" s="78">
        <f>SUM(F61:G61)</f>
        <v>2787769</v>
      </c>
      <c r="I61" s="231"/>
      <c r="J61" s="658" t="s">
        <v>1897</v>
      </c>
      <c r="K61" s="6">
        <f>A61</f>
        <v>618</v>
      </c>
    </row>
    <row r="62" spans="1:11" x14ac:dyDescent="0.25">
      <c r="A62" s="6">
        <f>A61+1</f>
        <v>619</v>
      </c>
      <c r="B62" s="782"/>
      <c r="C62" s="84"/>
      <c r="D62" s="84"/>
      <c r="E62" s="231"/>
      <c r="F62" s="231"/>
      <c r="G62" s="231"/>
      <c r="H62" s="78"/>
      <c r="I62" s="231"/>
      <c r="J62" s="658"/>
      <c r="K62" s="6">
        <f>A62</f>
        <v>619</v>
      </c>
    </row>
    <row r="63" spans="1:11" x14ac:dyDescent="0.25">
      <c r="A63" s="6">
        <f>A62+1</f>
        <v>620</v>
      </c>
      <c r="B63" s="781" t="s">
        <v>1896</v>
      </c>
      <c r="C63" s="84"/>
      <c r="D63" s="84"/>
      <c r="E63" s="231"/>
      <c r="F63" s="231"/>
      <c r="G63" s="231"/>
      <c r="H63" s="78"/>
      <c r="I63" s="231"/>
      <c r="J63" s="658"/>
      <c r="K63" s="6">
        <f>A63</f>
        <v>620</v>
      </c>
    </row>
    <row r="65" spans="1:11" x14ac:dyDescent="0.25">
      <c r="A65" s="6"/>
      <c r="B65" s="71" t="s">
        <v>148</v>
      </c>
      <c r="E65" s="658"/>
      <c r="K65" s="6"/>
    </row>
    <row r="66" spans="1:11" x14ac:dyDescent="0.25">
      <c r="A66" s="6"/>
      <c r="B66" t="s">
        <v>1895</v>
      </c>
      <c r="K66" s="6"/>
    </row>
    <row r="67" spans="1:11" x14ac:dyDescent="0.25">
      <c r="A67" s="6"/>
      <c r="B67" t="s">
        <v>1894</v>
      </c>
      <c r="K67" s="6"/>
    </row>
    <row r="68" spans="1:11" x14ac:dyDescent="0.25">
      <c r="B68" t="s">
        <v>1893</v>
      </c>
    </row>
    <row r="69" spans="1:11" x14ac:dyDescent="0.25">
      <c r="B69" t="s">
        <v>1892</v>
      </c>
    </row>
    <row r="70" spans="1:11" x14ac:dyDescent="0.25">
      <c r="B70" t="s">
        <v>1891</v>
      </c>
    </row>
  </sheetData>
  <printOptions horizontalCentered="1"/>
  <pageMargins left="1" right="1" top="1" bottom="1" header="0.5" footer="0.5"/>
  <pageSetup scale="42" orientation="landscape" r:id="rId1"/>
  <headerFooter>
    <oddHeader>&amp;C&amp;"-,Bold"Pacific Gas and Electric Company
Formula Rate Model
Schedule &amp;A&amp;R&amp;10TO Rate Year 2025 Annual Update
&amp;F</oddHeader>
  </headerFooter>
  <customProperties>
    <customPr name="_pios_id" r:id="rId2"/>
    <customPr name="EpmWorksheetKeyString_GUID" r:id="rId3"/>
  </customPropertie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3B5A-321C-4DF6-81B1-B817CF81F34C}">
  <sheetPr>
    <pageSetUpPr fitToPage="1"/>
  </sheetPr>
  <dimension ref="A1:K70"/>
  <sheetViews>
    <sheetView topLeftCell="A33" workbookViewId="0">
      <selection activeCell="X117" activeCellId="1" sqref="X27:X30 X117"/>
    </sheetView>
  </sheetViews>
  <sheetFormatPr defaultColWidth="9.28515625" defaultRowHeight="15" x14ac:dyDescent="0.25"/>
  <cols>
    <col min="1" max="1" width="4.7109375" bestFit="1" customWidth="1"/>
    <col min="2" max="2" width="10.42578125" bestFit="1" customWidth="1"/>
    <col min="3" max="3" width="10.7109375" customWidth="1"/>
    <col min="4" max="4" width="65.42578125" bestFit="1" customWidth="1"/>
    <col min="5" max="5" width="19.28515625" bestFit="1" customWidth="1"/>
    <col min="6" max="6" width="16.42578125" bestFit="1" customWidth="1"/>
    <col min="7" max="7" width="15.7109375" bestFit="1" customWidth="1"/>
    <col min="8" max="8" width="16.7109375" bestFit="1" customWidth="1"/>
    <col min="9" max="9" width="17.28515625" bestFit="1" customWidth="1"/>
    <col min="10" max="10" width="28" bestFit="1" customWidth="1"/>
    <col min="11" max="11" width="4.7109375" bestFit="1" customWidth="1"/>
  </cols>
  <sheetData>
    <row r="1" spans="1:11" x14ac:dyDescent="0.25">
      <c r="B1" s="17" t="s">
        <v>24</v>
      </c>
      <c r="I1" s="68"/>
      <c r="J1" s="68" t="s">
        <v>476</v>
      </c>
    </row>
    <row r="2" spans="1:11" x14ac:dyDescent="0.25">
      <c r="B2" s="241" t="s">
        <v>369</v>
      </c>
      <c r="C2" s="84"/>
      <c r="I2" s="68"/>
      <c r="J2" s="68"/>
    </row>
    <row r="3" spans="1:11" x14ac:dyDescent="0.25">
      <c r="A3" s="17"/>
      <c r="B3" s="260"/>
      <c r="J3" s="68"/>
      <c r="K3" s="17"/>
    </row>
    <row r="4" spans="1:11" x14ac:dyDescent="0.25">
      <c r="B4" s="71" t="s">
        <v>399</v>
      </c>
      <c r="D4" s="579"/>
    </row>
    <row r="5" spans="1:11" x14ac:dyDescent="0.25">
      <c r="B5" t="s">
        <v>1949</v>
      </c>
    </row>
    <row r="7" spans="1:11" x14ac:dyDescent="0.25">
      <c r="B7" s="33" t="s">
        <v>530</v>
      </c>
      <c r="C7" s="33" t="s">
        <v>529</v>
      </c>
      <c r="D7" s="33" t="s">
        <v>528</v>
      </c>
      <c r="E7" s="33" t="s">
        <v>527</v>
      </c>
      <c r="F7" s="33" t="s">
        <v>552</v>
      </c>
      <c r="G7" s="33" t="s">
        <v>551</v>
      </c>
      <c r="H7" s="33" t="s">
        <v>550</v>
      </c>
      <c r="I7" s="33" t="s">
        <v>575</v>
      </c>
      <c r="J7" s="33" t="s">
        <v>574</v>
      </c>
    </row>
    <row r="8" spans="1:11" x14ac:dyDescent="0.25">
      <c r="B8" s="6"/>
      <c r="C8" s="6"/>
      <c r="D8" s="6"/>
      <c r="E8" s="6"/>
      <c r="F8" s="6"/>
      <c r="G8" s="6"/>
      <c r="H8" s="6" t="s">
        <v>1948</v>
      </c>
      <c r="I8" s="6"/>
      <c r="J8" s="6"/>
    </row>
    <row r="9" spans="1:11" ht="30" x14ac:dyDescent="0.25">
      <c r="A9" s="33" t="s">
        <v>99</v>
      </c>
      <c r="B9" s="33" t="s">
        <v>1947</v>
      </c>
      <c r="C9" s="91" t="s">
        <v>1946</v>
      </c>
      <c r="D9" s="33" t="s">
        <v>1945</v>
      </c>
      <c r="E9" s="33" t="s">
        <v>1944</v>
      </c>
      <c r="F9" s="91" t="s">
        <v>1943</v>
      </c>
      <c r="G9" s="91" t="s">
        <v>1942</v>
      </c>
      <c r="H9" s="91" t="s">
        <v>1941</v>
      </c>
      <c r="I9" s="91" t="s">
        <v>1940</v>
      </c>
      <c r="J9" s="91" t="s">
        <v>159</v>
      </c>
      <c r="K9" s="33" t="s">
        <v>99</v>
      </c>
    </row>
    <row r="10" spans="1:11" ht="30" x14ac:dyDescent="0.25">
      <c r="A10" s="6">
        <v>100</v>
      </c>
      <c r="D10" s="68" t="s">
        <v>955</v>
      </c>
      <c r="E10" s="90">
        <v>-83174137.339999989</v>
      </c>
      <c r="F10" s="90">
        <v>6557826.1055999994</v>
      </c>
      <c r="G10" s="90">
        <v>3957436.8944000001</v>
      </c>
      <c r="H10" s="90">
        <v>10515263</v>
      </c>
      <c r="I10" s="90">
        <v>52156341</v>
      </c>
      <c r="J10" s="18" t="s">
        <v>1939</v>
      </c>
      <c r="K10" s="33">
        <v>100</v>
      </c>
    </row>
    <row r="11" spans="1:11" x14ac:dyDescent="0.25">
      <c r="A11" s="33"/>
      <c r="E11" s="68"/>
      <c r="F11" s="659"/>
      <c r="G11" s="659"/>
      <c r="H11" s="659"/>
      <c r="I11" s="659"/>
      <c r="J11" s="91"/>
      <c r="K11" s="33"/>
    </row>
    <row r="12" spans="1:11" x14ac:dyDescent="0.25">
      <c r="A12" s="33"/>
      <c r="B12" s="36" t="s">
        <v>1936</v>
      </c>
      <c r="C12" s="786"/>
      <c r="D12" s="786"/>
      <c r="E12" s="786"/>
      <c r="F12" s="35"/>
      <c r="G12" s="35"/>
      <c r="H12" s="35"/>
      <c r="I12" s="35"/>
      <c r="J12" s="35"/>
    </row>
    <row r="13" spans="1:11" x14ac:dyDescent="0.25">
      <c r="A13" s="6">
        <v>200</v>
      </c>
      <c r="B13" s="92"/>
      <c r="D13" s="68" t="s">
        <v>1938</v>
      </c>
      <c r="E13" s="785">
        <v>733289</v>
      </c>
      <c r="F13" s="658"/>
      <c r="G13" s="658"/>
      <c r="H13" s="658"/>
      <c r="I13" s="658"/>
      <c r="J13" s="658"/>
      <c r="K13" s="6">
        <v>200</v>
      </c>
    </row>
    <row r="14" spans="1:11" x14ac:dyDescent="0.25">
      <c r="A14" s="6">
        <v>201</v>
      </c>
      <c r="B14" s="92"/>
      <c r="D14" s="68" t="s">
        <v>1937</v>
      </c>
      <c r="E14" s="90">
        <v>733288.75</v>
      </c>
      <c r="F14" s="90">
        <v>0</v>
      </c>
      <c r="G14" s="90">
        <v>0</v>
      </c>
      <c r="H14" s="90">
        <v>0</v>
      </c>
      <c r="I14" s="90">
        <v>0</v>
      </c>
      <c r="J14" s="658"/>
      <c r="K14" s="6">
        <v>201</v>
      </c>
    </row>
    <row r="15" spans="1:11" x14ac:dyDescent="0.25">
      <c r="A15" s="6">
        <v>202</v>
      </c>
      <c r="B15" s="92">
        <v>450</v>
      </c>
      <c r="C15">
        <v>4500000</v>
      </c>
      <c r="D15" t="s">
        <v>1936</v>
      </c>
      <c r="E15" s="783">
        <v>733288.75</v>
      </c>
      <c r="F15" s="231"/>
      <c r="G15" s="231"/>
      <c r="H15" s="78">
        <v>0</v>
      </c>
      <c r="I15" s="231"/>
      <c r="J15" s="658" t="s">
        <v>289</v>
      </c>
      <c r="K15" s="6">
        <v>202</v>
      </c>
    </row>
    <row r="16" spans="1:11" x14ac:dyDescent="0.25">
      <c r="A16" s="6">
        <v>203</v>
      </c>
      <c r="B16" s="782"/>
      <c r="C16" s="84"/>
      <c r="D16" s="84"/>
      <c r="E16" s="231"/>
      <c r="F16" s="231"/>
      <c r="G16" s="231"/>
      <c r="H16" s="78">
        <v>0</v>
      </c>
      <c r="I16" s="231"/>
      <c r="J16" s="658"/>
      <c r="K16" s="6">
        <v>203</v>
      </c>
    </row>
    <row r="17" spans="1:11" x14ac:dyDescent="0.25">
      <c r="A17" s="6">
        <v>204</v>
      </c>
      <c r="B17" s="781" t="s">
        <v>746</v>
      </c>
      <c r="C17" s="84"/>
      <c r="D17" s="84"/>
      <c r="E17" s="231"/>
      <c r="F17" s="231"/>
      <c r="G17" s="231"/>
      <c r="H17" s="78">
        <v>0</v>
      </c>
      <c r="I17" s="231"/>
      <c r="J17" s="658"/>
      <c r="K17" s="6">
        <v>204</v>
      </c>
    </row>
    <row r="18" spans="1:11" x14ac:dyDescent="0.25">
      <c r="A18" s="6"/>
      <c r="B18" s="73" t="s">
        <v>1933</v>
      </c>
      <c r="C18" s="35"/>
      <c r="D18" s="35"/>
      <c r="E18" s="35"/>
      <c r="F18" s="35"/>
      <c r="G18" s="35"/>
      <c r="H18" s="35"/>
      <c r="I18" s="35"/>
      <c r="J18" s="35"/>
      <c r="K18" s="6"/>
    </row>
    <row r="19" spans="1:11" x14ac:dyDescent="0.25">
      <c r="A19" s="6">
        <v>300</v>
      </c>
      <c r="B19" s="92"/>
      <c r="D19" s="68" t="s">
        <v>1935</v>
      </c>
      <c r="E19" s="785">
        <v>7472766</v>
      </c>
      <c r="F19" s="90"/>
      <c r="G19" s="90"/>
      <c r="H19" s="90"/>
      <c r="I19" s="78"/>
      <c r="J19" s="658"/>
      <c r="K19" s="6">
        <v>300</v>
      </c>
    </row>
    <row r="20" spans="1:11" x14ac:dyDescent="0.25">
      <c r="A20" s="6">
        <v>301</v>
      </c>
      <c r="B20" s="92"/>
      <c r="D20" s="68" t="s">
        <v>1934</v>
      </c>
      <c r="E20" s="475">
        <v>7472766.1899999995</v>
      </c>
      <c r="F20" s="90">
        <v>0</v>
      </c>
      <c r="G20" s="90">
        <v>0</v>
      </c>
      <c r="H20" s="90">
        <v>0</v>
      </c>
      <c r="I20" s="90">
        <v>1151974</v>
      </c>
      <c r="J20" s="658"/>
      <c r="K20" s="6">
        <v>301</v>
      </c>
    </row>
    <row r="21" spans="1:11" x14ac:dyDescent="0.25">
      <c r="A21" s="6">
        <v>302</v>
      </c>
      <c r="B21" s="92">
        <v>451</v>
      </c>
      <c r="C21">
        <v>4510000</v>
      </c>
      <c r="D21" t="s">
        <v>1933</v>
      </c>
      <c r="E21" s="783">
        <v>1455931.73</v>
      </c>
      <c r="F21" s="231"/>
      <c r="G21" s="231"/>
      <c r="H21" s="78">
        <v>0</v>
      </c>
      <c r="I21" s="231"/>
      <c r="J21" s="658" t="s">
        <v>289</v>
      </c>
      <c r="K21" s="6">
        <v>302</v>
      </c>
    </row>
    <row r="22" spans="1:11" x14ac:dyDescent="0.25">
      <c r="A22" s="6">
        <v>303</v>
      </c>
      <c r="B22" s="92">
        <v>451</v>
      </c>
      <c r="C22">
        <v>4510007</v>
      </c>
      <c r="D22" t="s">
        <v>1932</v>
      </c>
      <c r="E22" s="783">
        <v>1429250.66</v>
      </c>
      <c r="F22" s="231"/>
      <c r="G22" s="231"/>
      <c r="H22" s="78">
        <v>0</v>
      </c>
      <c r="I22" s="231">
        <v>1151974</v>
      </c>
      <c r="J22" s="658" t="s">
        <v>289</v>
      </c>
      <c r="K22" s="6">
        <v>303</v>
      </c>
    </row>
    <row r="23" spans="1:11" x14ac:dyDescent="0.25">
      <c r="A23" s="6">
        <v>304</v>
      </c>
      <c r="B23" s="92">
        <v>451</v>
      </c>
      <c r="C23">
        <v>4510040</v>
      </c>
      <c r="D23" t="s">
        <v>1931</v>
      </c>
      <c r="E23" s="783">
        <v>3034495.6</v>
      </c>
      <c r="F23" s="231"/>
      <c r="G23" s="231"/>
      <c r="H23" s="78">
        <v>0</v>
      </c>
      <c r="I23" s="231"/>
      <c r="J23" s="658" t="s">
        <v>289</v>
      </c>
      <c r="K23" s="6">
        <v>304</v>
      </c>
    </row>
    <row r="24" spans="1:11" x14ac:dyDescent="0.25">
      <c r="A24" s="6">
        <v>305</v>
      </c>
      <c r="B24" s="92">
        <v>451</v>
      </c>
      <c r="C24">
        <v>4510041</v>
      </c>
      <c r="D24" t="s">
        <v>1930</v>
      </c>
      <c r="E24" s="783">
        <v>966915.39</v>
      </c>
      <c r="F24" s="231"/>
      <c r="G24" s="231"/>
      <c r="H24" s="78">
        <v>0</v>
      </c>
      <c r="I24" s="231"/>
      <c r="J24" s="658" t="s">
        <v>289</v>
      </c>
      <c r="K24" s="6">
        <v>305</v>
      </c>
    </row>
    <row r="25" spans="1:11" x14ac:dyDescent="0.25">
      <c r="A25" s="6">
        <v>306</v>
      </c>
      <c r="B25" s="92">
        <v>451</v>
      </c>
      <c r="C25">
        <v>4510043</v>
      </c>
      <c r="D25" t="s">
        <v>1929</v>
      </c>
      <c r="E25" s="783">
        <v>582411.81000000006</v>
      </c>
      <c r="F25" s="231"/>
      <c r="G25" s="231"/>
      <c r="H25" s="78">
        <v>0</v>
      </c>
      <c r="I25" s="231"/>
      <c r="J25" s="658" t="s">
        <v>289</v>
      </c>
      <c r="K25" s="6">
        <v>306</v>
      </c>
    </row>
    <row r="26" spans="1:11" x14ac:dyDescent="0.25">
      <c r="A26" s="6">
        <v>307</v>
      </c>
      <c r="B26" s="782">
        <v>451</v>
      </c>
      <c r="C26" s="84">
        <v>4510005</v>
      </c>
      <c r="D26" s="84" t="s">
        <v>1928</v>
      </c>
      <c r="E26" s="231">
        <v>3760</v>
      </c>
      <c r="F26" s="231"/>
      <c r="G26" s="231"/>
      <c r="H26" s="78">
        <v>0</v>
      </c>
      <c r="I26" s="231"/>
      <c r="J26" s="658"/>
      <c r="K26" s="6">
        <v>307</v>
      </c>
    </row>
    <row r="27" spans="1:11" x14ac:dyDescent="0.25">
      <c r="A27" s="6">
        <v>308</v>
      </c>
      <c r="B27" s="781" t="s">
        <v>746</v>
      </c>
      <c r="C27" s="84"/>
      <c r="D27" s="84"/>
      <c r="E27" s="231"/>
      <c r="F27" s="231"/>
      <c r="G27" s="231"/>
      <c r="H27" s="78">
        <v>0</v>
      </c>
      <c r="I27" s="231"/>
      <c r="J27" s="658"/>
      <c r="K27" s="6">
        <v>308</v>
      </c>
    </row>
    <row r="28" spans="1:11" x14ac:dyDescent="0.25">
      <c r="A28" s="6"/>
      <c r="B28" s="73" t="s">
        <v>1925</v>
      </c>
      <c r="C28" s="35"/>
      <c r="D28" s="35"/>
      <c r="E28" s="35"/>
      <c r="F28" s="35"/>
      <c r="G28" s="35"/>
      <c r="H28" s="35"/>
      <c r="I28" s="35"/>
      <c r="J28" s="35"/>
      <c r="K28" s="6"/>
    </row>
    <row r="29" spans="1:11" x14ac:dyDescent="0.25">
      <c r="A29" s="6">
        <v>400</v>
      </c>
      <c r="B29" s="92"/>
      <c r="D29" s="68" t="s">
        <v>1927</v>
      </c>
      <c r="E29" s="785">
        <v>4720958</v>
      </c>
      <c r="F29" s="90"/>
      <c r="G29" s="90"/>
      <c r="H29" s="90"/>
      <c r="I29" s="78"/>
      <c r="J29" s="658"/>
      <c r="K29" s="6">
        <v>400</v>
      </c>
    </row>
    <row r="30" spans="1:11" x14ac:dyDescent="0.25">
      <c r="A30" s="6">
        <v>401</v>
      </c>
      <c r="B30" s="92"/>
      <c r="D30" s="68" t="s">
        <v>1926</v>
      </c>
      <c r="E30" s="90">
        <v>4720957.51</v>
      </c>
      <c r="F30" s="90">
        <v>0</v>
      </c>
      <c r="G30" s="90">
        <v>0</v>
      </c>
      <c r="H30" s="90">
        <v>0</v>
      </c>
      <c r="I30" s="90">
        <v>0</v>
      </c>
      <c r="J30" s="658"/>
      <c r="K30" s="6">
        <v>401</v>
      </c>
    </row>
    <row r="31" spans="1:11" x14ac:dyDescent="0.25">
      <c r="A31" s="6">
        <v>402</v>
      </c>
      <c r="B31" s="92">
        <v>453</v>
      </c>
      <c r="C31">
        <v>4530000</v>
      </c>
      <c r="D31" t="s">
        <v>1925</v>
      </c>
      <c r="E31" s="783">
        <v>4720957.51</v>
      </c>
      <c r="F31" s="231"/>
      <c r="G31" s="231"/>
      <c r="H31" s="78">
        <v>0</v>
      </c>
      <c r="I31" s="231"/>
      <c r="J31" s="658" t="s">
        <v>289</v>
      </c>
      <c r="K31" s="6">
        <v>402</v>
      </c>
    </row>
    <row r="32" spans="1:11" x14ac:dyDescent="0.25">
      <c r="A32" s="6">
        <v>403</v>
      </c>
      <c r="B32" s="782"/>
      <c r="C32" s="84"/>
      <c r="D32" s="84"/>
      <c r="E32" s="231"/>
      <c r="F32" s="231"/>
      <c r="G32" s="231"/>
      <c r="H32" s="78">
        <v>0</v>
      </c>
      <c r="I32" s="231"/>
      <c r="J32" s="658"/>
      <c r="K32" s="6">
        <v>403</v>
      </c>
    </row>
    <row r="33" spans="1:11" x14ac:dyDescent="0.25">
      <c r="A33" s="6">
        <v>404</v>
      </c>
      <c r="B33" s="781" t="s">
        <v>1896</v>
      </c>
      <c r="C33" s="84"/>
      <c r="D33" s="84"/>
      <c r="E33" s="231"/>
      <c r="F33" s="231"/>
      <c r="G33" s="231"/>
      <c r="H33" s="78">
        <v>0</v>
      </c>
      <c r="I33" s="231"/>
      <c r="J33" s="658"/>
      <c r="K33" s="6">
        <v>404</v>
      </c>
    </row>
    <row r="34" spans="1:11" x14ac:dyDescent="0.25">
      <c r="A34" s="6"/>
      <c r="B34" s="73" t="s">
        <v>1727</v>
      </c>
      <c r="C34" s="35"/>
      <c r="D34" s="35"/>
      <c r="E34" s="35"/>
      <c r="F34" s="35"/>
      <c r="G34" s="35"/>
      <c r="H34" s="35"/>
      <c r="I34" s="35"/>
      <c r="J34" s="35"/>
      <c r="K34" s="6"/>
    </row>
    <row r="35" spans="1:11" x14ac:dyDescent="0.25">
      <c r="A35" s="6">
        <v>500</v>
      </c>
      <c r="B35" s="92"/>
      <c r="D35" s="68" t="s">
        <v>1924</v>
      </c>
      <c r="E35" s="785">
        <v>98163916</v>
      </c>
      <c r="F35" s="90"/>
      <c r="G35" s="90"/>
      <c r="H35" s="90"/>
      <c r="I35" s="78"/>
      <c r="J35" s="658"/>
      <c r="K35" s="6">
        <v>500</v>
      </c>
    </row>
    <row r="36" spans="1:11" x14ac:dyDescent="0.25">
      <c r="A36" s="6">
        <v>501</v>
      </c>
      <c r="B36" s="92"/>
      <c r="D36" s="68" t="s">
        <v>1923</v>
      </c>
      <c r="E36" s="90">
        <v>98163916.319999993</v>
      </c>
      <c r="F36" s="90">
        <v>3030975</v>
      </c>
      <c r="G36" s="90">
        <v>3392103</v>
      </c>
      <c r="H36" s="90">
        <v>6423078</v>
      </c>
      <c r="I36" s="90">
        <v>41615179</v>
      </c>
      <c r="J36" s="658"/>
      <c r="K36" s="6">
        <v>501</v>
      </c>
    </row>
    <row r="37" spans="1:11" x14ac:dyDescent="0.25">
      <c r="A37" s="6">
        <v>502</v>
      </c>
      <c r="B37" s="92">
        <v>454</v>
      </c>
      <c r="C37">
        <v>4540010</v>
      </c>
      <c r="D37" s="38" t="s">
        <v>1922</v>
      </c>
      <c r="E37" s="783">
        <v>44453576.829999998</v>
      </c>
      <c r="F37" s="231">
        <v>3030975</v>
      </c>
      <c r="G37" s="231">
        <v>3392103</v>
      </c>
      <c r="H37" s="78">
        <v>6423078</v>
      </c>
      <c r="I37" s="231"/>
      <c r="J37" s="658" t="s">
        <v>1921</v>
      </c>
      <c r="K37" s="6">
        <v>502</v>
      </c>
    </row>
    <row r="38" spans="1:11" x14ac:dyDescent="0.25">
      <c r="A38" s="6">
        <v>503</v>
      </c>
      <c r="B38" s="92">
        <v>454</v>
      </c>
      <c r="C38">
        <v>4540012</v>
      </c>
      <c r="D38" t="s">
        <v>1920</v>
      </c>
      <c r="E38" s="783">
        <v>48828455.990000002</v>
      </c>
      <c r="F38" s="231"/>
      <c r="G38" s="231"/>
      <c r="H38" s="78">
        <v>0</v>
      </c>
      <c r="I38" s="231">
        <v>38024431</v>
      </c>
      <c r="J38" s="658" t="s">
        <v>289</v>
      </c>
      <c r="K38" s="6">
        <v>503</v>
      </c>
    </row>
    <row r="39" spans="1:11" x14ac:dyDescent="0.25">
      <c r="A39" s="6">
        <v>504</v>
      </c>
      <c r="B39" s="92">
        <v>454</v>
      </c>
      <c r="C39">
        <v>4540013</v>
      </c>
      <c r="D39" t="s">
        <v>1919</v>
      </c>
      <c r="E39" s="783">
        <v>4881883.5</v>
      </c>
      <c r="F39" s="231"/>
      <c r="G39" s="231"/>
      <c r="H39" s="78">
        <v>0</v>
      </c>
      <c r="I39" s="231">
        <v>3590748</v>
      </c>
      <c r="J39" s="658" t="s">
        <v>289</v>
      </c>
      <c r="K39" s="6">
        <v>504</v>
      </c>
    </row>
    <row r="40" spans="1:11" x14ac:dyDescent="0.25">
      <c r="A40" s="6">
        <v>505</v>
      </c>
      <c r="B40" s="782"/>
      <c r="C40" s="84"/>
      <c r="D40" s="84"/>
      <c r="E40" s="231"/>
      <c r="F40" s="231"/>
      <c r="G40" s="231"/>
      <c r="H40" s="78">
        <v>0</v>
      </c>
      <c r="I40" s="231"/>
      <c r="J40" s="658"/>
      <c r="K40" s="6">
        <v>505</v>
      </c>
    </row>
    <row r="41" spans="1:11" x14ac:dyDescent="0.25">
      <c r="A41" s="6">
        <v>506</v>
      </c>
      <c r="B41" s="781" t="s">
        <v>1896</v>
      </c>
      <c r="C41" s="84"/>
      <c r="D41" s="84"/>
      <c r="E41" s="231"/>
      <c r="F41" s="231"/>
      <c r="G41" s="231"/>
      <c r="H41" s="78">
        <v>0</v>
      </c>
      <c r="I41" s="231"/>
      <c r="J41" s="658"/>
      <c r="K41" s="6">
        <v>506</v>
      </c>
    </row>
    <row r="42" spans="1:11" x14ac:dyDescent="0.25">
      <c r="A42" s="6"/>
      <c r="B42" s="73" t="s">
        <v>1918</v>
      </c>
      <c r="C42" s="35"/>
      <c r="D42" s="35"/>
      <c r="E42" s="35"/>
      <c r="F42" s="35"/>
      <c r="G42" s="35"/>
      <c r="H42" s="35"/>
      <c r="I42" s="35"/>
      <c r="J42" s="35"/>
      <c r="K42" s="6"/>
    </row>
    <row r="43" spans="1:11" x14ac:dyDescent="0.25">
      <c r="A43" s="6">
        <v>600</v>
      </c>
      <c r="B43" s="92"/>
      <c r="D43" s="68" t="s">
        <v>1917</v>
      </c>
      <c r="E43" s="785">
        <v>-194265066</v>
      </c>
      <c r="F43" s="90"/>
      <c r="G43" s="90"/>
      <c r="H43" s="90"/>
      <c r="I43" s="78"/>
      <c r="J43" s="38" t="s">
        <v>92</v>
      </c>
      <c r="K43" s="6">
        <v>600</v>
      </c>
    </row>
    <row r="44" spans="1:11" x14ac:dyDescent="0.25">
      <c r="A44" s="6">
        <v>601</v>
      </c>
      <c r="B44" s="92"/>
      <c r="D44" s="68" t="s">
        <v>1916</v>
      </c>
      <c r="E44" s="90">
        <v>-194265066.10999998</v>
      </c>
      <c r="F44" s="90">
        <v>3526851.1055999999</v>
      </c>
      <c r="G44" s="90">
        <v>565333.89439999999</v>
      </c>
      <c r="H44" s="90">
        <v>4092185</v>
      </c>
      <c r="I44" s="90">
        <v>9389188</v>
      </c>
      <c r="J44" s="658"/>
      <c r="K44" s="6">
        <v>601</v>
      </c>
    </row>
    <row r="45" spans="1:11" x14ac:dyDescent="0.25">
      <c r="A45" s="6">
        <v>602</v>
      </c>
      <c r="B45" s="92">
        <v>456</v>
      </c>
      <c r="C45">
        <v>4560099</v>
      </c>
      <c r="D45" t="s">
        <v>1915</v>
      </c>
      <c r="E45" s="783">
        <v>63723128.899999999</v>
      </c>
      <c r="F45" s="231"/>
      <c r="G45" s="231"/>
      <c r="H45" s="78">
        <v>0</v>
      </c>
      <c r="I45" s="231"/>
      <c r="J45" s="658" t="s">
        <v>289</v>
      </c>
      <c r="K45" s="6">
        <v>602</v>
      </c>
    </row>
    <row r="46" spans="1:11" x14ac:dyDescent="0.25">
      <c r="A46" s="6">
        <v>603</v>
      </c>
      <c r="B46" s="92">
        <v>456</v>
      </c>
      <c r="D46" t="s">
        <v>1914</v>
      </c>
      <c r="E46" s="783">
        <v>650161</v>
      </c>
      <c r="F46" s="231"/>
      <c r="G46" s="231"/>
      <c r="H46" s="78">
        <v>0</v>
      </c>
      <c r="I46" s="231"/>
      <c r="J46" s="658" t="s">
        <v>289</v>
      </c>
      <c r="K46" s="6">
        <v>603</v>
      </c>
    </row>
    <row r="47" spans="1:11" x14ac:dyDescent="0.25">
      <c r="A47" s="6">
        <v>604</v>
      </c>
      <c r="B47" s="92">
        <v>456</v>
      </c>
      <c r="C47">
        <v>4560050</v>
      </c>
      <c r="D47" t="s">
        <v>1913</v>
      </c>
      <c r="E47" s="783">
        <v>523630.04</v>
      </c>
      <c r="F47" s="231"/>
      <c r="G47" s="231"/>
      <c r="H47" s="78">
        <v>0</v>
      </c>
      <c r="I47" s="231"/>
      <c r="J47" s="658" t="s">
        <v>289</v>
      </c>
      <c r="K47" s="6">
        <v>604</v>
      </c>
    </row>
    <row r="48" spans="1:11" x14ac:dyDescent="0.25">
      <c r="A48" s="6">
        <v>605</v>
      </c>
      <c r="B48" s="92">
        <v>456</v>
      </c>
      <c r="C48">
        <v>4560070</v>
      </c>
      <c r="D48" t="s">
        <v>1912</v>
      </c>
      <c r="E48" s="783">
        <v>39831.879999999997</v>
      </c>
      <c r="F48" s="231"/>
      <c r="G48" s="231"/>
      <c r="H48" s="78">
        <v>0</v>
      </c>
      <c r="I48" s="231"/>
      <c r="J48" s="658" t="s">
        <v>289</v>
      </c>
      <c r="K48" s="6">
        <v>605</v>
      </c>
    </row>
    <row r="49" spans="1:11" x14ac:dyDescent="0.25">
      <c r="A49" s="6">
        <v>606</v>
      </c>
      <c r="B49" s="92">
        <v>456</v>
      </c>
      <c r="C49">
        <v>4560014</v>
      </c>
      <c r="D49" t="s">
        <v>1911</v>
      </c>
      <c r="E49" s="783">
        <v>71011.539999999994</v>
      </c>
      <c r="F49" s="231"/>
      <c r="G49" s="231"/>
      <c r="H49" s="78">
        <v>0</v>
      </c>
      <c r="I49" s="231"/>
      <c r="J49" s="658" t="s">
        <v>289</v>
      </c>
      <c r="K49" s="6">
        <v>606</v>
      </c>
    </row>
    <row r="50" spans="1:11" x14ac:dyDescent="0.25">
      <c r="A50" s="6">
        <v>607</v>
      </c>
      <c r="B50" s="92">
        <v>456</v>
      </c>
      <c r="C50">
        <v>4560022</v>
      </c>
      <c r="D50" t="s">
        <v>1910</v>
      </c>
      <c r="E50" s="783">
        <v>2382664.33</v>
      </c>
      <c r="F50" s="231"/>
      <c r="G50" s="231"/>
      <c r="H50" s="78">
        <v>0</v>
      </c>
      <c r="I50" s="231"/>
      <c r="J50" s="658" t="s">
        <v>289</v>
      </c>
      <c r="K50" s="6">
        <v>607</v>
      </c>
    </row>
    <row r="51" spans="1:11" x14ac:dyDescent="0.25">
      <c r="A51" s="6">
        <v>608</v>
      </c>
      <c r="B51" s="92">
        <v>456</v>
      </c>
      <c r="C51">
        <v>4560093</v>
      </c>
      <c r="D51" t="s">
        <v>1909</v>
      </c>
      <c r="E51" s="783">
        <v>5328.45</v>
      </c>
      <c r="F51" s="231"/>
      <c r="G51" s="231"/>
      <c r="H51" s="78">
        <v>0</v>
      </c>
      <c r="I51" s="231"/>
      <c r="J51" s="658" t="s">
        <v>289</v>
      </c>
      <c r="K51" s="6">
        <v>608</v>
      </c>
    </row>
    <row r="52" spans="1:11" x14ac:dyDescent="0.25">
      <c r="A52" s="6">
        <v>609</v>
      </c>
      <c r="B52" s="92">
        <v>456</v>
      </c>
      <c r="C52">
        <v>4560091</v>
      </c>
      <c r="D52" t="s">
        <v>1908</v>
      </c>
      <c r="E52" s="783">
        <v>32208380.399999999</v>
      </c>
      <c r="F52" s="231"/>
      <c r="G52" s="231"/>
      <c r="H52" s="78">
        <v>0</v>
      </c>
      <c r="I52" s="231"/>
      <c r="J52" s="658" t="s">
        <v>289</v>
      </c>
      <c r="K52" s="6">
        <v>609</v>
      </c>
    </row>
    <row r="53" spans="1:11" x14ac:dyDescent="0.25">
      <c r="A53" s="6">
        <v>610</v>
      </c>
      <c r="B53" s="92">
        <v>456</v>
      </c>
      <c r="C53">
        <v>4560098</v>
      </c>
      <c r="D53" t="s">
        <v>1907</v>
      </c>
      <c r="E53" s="783">
        <v>52107814.909999996</v>
      </c>
      <c r="F53" s="231"/>
      <c r="G53" s="231"/>
      <c r="H53" s="78">
        <v>0</v>
      </c>
      <c r="I53" s="231">
        <v>9389188</v>
      </c>
      <c r="J53" s="658" t="s">
        <v>289</v>
      </c>
      <c r="K53" s="6">
        <v>610</v>
      </c>
    </row>
    <row r="54" spans="1:11" x14ac:dyDescent="0.25">
      <c r="A54" s="6">
        <v>611</v>
      </c>
      <c r="B54" s="92">
        <v>456</v>
      </c>
      <c r="C54">
        <v>4560000</v>
      </c>
      <c r="D54" t="s">
        <v>1906</v>
      </c>
      <c r="E54" s="783">
        <v>70574259</v>
      </c>
      <c r="F54" s="231"/>
      <c r="G54" s="231"/>
      <c r="H54" s="78">
        <v>0</v>
      </c>
      <c r="I54" s="231"/>
      <c r="J54" s="658" t="s">
        <v>289</v>
      </c>
      <c r="K54" s="6">
        <v>611</v>
      </c>
    </row>
    <row r="55" spans="1:11" x14ac:dyDescent="0.25">
      <c r="A55" s="6">
        <v>612</v>
      </c>
      <c r="B55" s="92">
        <v>456</v>
      </c>
      <c r="C55">
        <v>4560001</v>
      </c>
      <c r="D55" t="s">
        <v>1905</v>
      </c>
      <c r="E55" s="783">
        <v>39784409.969999999</v>
      </c>
      <c r="F55" s="784">
        <v>739082.10560000001</v>
      </c>
      <c r="G55" s="784">
        <v>565333.89439999999</v>
      </c>
      <c r="H55" s="78">
        <v>1304416</v>
      </c>
      <c r="I55" s="231"/>
      <c r="J55" s="658" t="s">
        <v>1904</v>
      </c>
      <c r="K55" s="6">
        <v>612</v>
      </c>
    </row>
    <row r="56" spans="1:11" x14ac:dyDescent="0.25">
      <c r="A56" s="6">
        <v>613</v>
      </c>
      <c r="B56" s="92">
        <v>456</v>
      </c>
      <c r="C56">
        <v>4560002</v>
      </c>
      <c r="D56" t="s">
        <v>1903</v>
      </c>
      <c r="E56" s="231">
        <v>0</v>
      </c>
      <c r="F56" s="231"/>
      <c r="G56" s="231"/>
      <c r="H56" s="78">
        <v>0</v>
      </c>
      <c r="I56" s="231"/>
      <c r="J56" s="658" t="s">
        <v>289</v>
      </c>
      <c r="K56" s="6">
        <v>613</v>
      </c>
    </row>
    <row r="57" spans="1:11" x14ac:dyDescent="0.25">
      <c r="A57" s="6">
        <v>614</v>
      </c>
      <c r="B57" s="92">
        <v>456</v>
      </c>
      <c r="C57">
        <v>4560003</v>
      </c>
      <c r="D57" t="s">
        <v>1902</v>
      </c>
      <c r="E57" s="783">
        <v>13757317.57</v>
      </c>
      <c r="F57" s="231"/>
      <c r="G57" s="231"/>
      <c r="H57" s="78">
        <v>0</v>
      </c>
      <c r="I57" s="231"/>
      <c r="J57" s="658" t="s">
        <v>289</v>
      </c>
      <c r="K57" s="6">
        <v>614</v>
      </c>
    </row>
    <row r="58" spans="1:11" x14ac:dyDescent="0.25">
      <c r="A58" s="6">
        <v>615</v>
      </c>
      <c r="B58" s="92">
        <v>456</v>
      </c>
      <c r="C58">
        <v>4560095</v>
      </c>
      <c r="D58" t="s">
        <v>1901</v>
      </c>
      <c r="E58" s="783">
        <v>-416607371.00999999</v>
      </c>
      <c r="F58" s="231"/>
      <c r="G58" s="231"/>
      <c r="H58" s="78">
        <v>0</v>
      </c>
      <c r="I58" s="231"/>
      <c r="J58" s="658" t="s">
        <v>289</v>
      </c>
      <c r="K58" s="6">
        <v>615</v>
      </c>
    </row>
    <row r="59" spans="1:11" x14ac:dyDescent="0.25">
      <c r="A59" s="6">
        <v>616</v>
      </c>
      <c r="B59" s="92">
        <v>456</v>
      </c>
      <c r="C59">
        <v>4560005</v>
      </c>
      <c r="D59" t="s">
        <v>1900</v>
      </c>
      <c r="E59" s="783">
        <v>-56360401.619999997</v>
      </c>
      <c r="F59" s="231"/>
      <c r="G59" s="231"/>
      <c r="H59" s="78">
        <v>0</v>
      </c>
      <c r="I59" s="231"/>
      <c r="J59" s="658" t="s">
        <v>289</v>
      </c>
      <c r="K59" s="6">
        <v>616</v>
      </c>
    </row>
    <row r="60" spans="1:11" x14ac:dyDescent="0.25">
      <c r="A60" s="6">
        <v>617</v>
      </c>
      <c r="B60" s="92">
        <v>456</v>
      </c>
      <c r="C60">
        <v>9414000</v>
      </c>
      <c r="D60" t="s">
        <v>1899</v>
      </c>
      <c r="E60" s="783">
        <v>0</v>
      </c>
      <c r="F60" s="231"/>
      <c r="G60" s="231"/>
      <c r="H60" s="78">
        <v>0</v>
      </c>
      <c r="I60" s="231"/>
      <c r="J60" s="658" t="s">
        <v>289</v>
      </c>
      <c r="K60" s="6">
        <v>617</v>
      </c>
    </row>
    <row r="61" spans="1:11" x14ac:dyDescent="0.25">
      <c r="A61" s="6">
        <v>618</v>
      </c>
      <c r="B61" s="92">
        <v>456.1</v>
      </c>
      <c r="C61">
        <v>4561000</v>
      </c>
      <c r="D61" t="s">
        <v>1898</v>
      </c>
      <c r="E61" s="783">
        <v>2874768.53</v>
      </c>
      <c r="F61" s="231">
        <v>2787769</v>
      </c>
      <c r="G61" s="231"/>
      <c r="H61" s="78">
        <v>2787769</v>
      </c>
      <c r="I61" s="231"/>
      <c r="J61" s="658" t="s">
        <v>1897</v>
      </c>
      <c r="K61" s="6">
        <v>618</v>
      </c>
    </row>
    <row r="62" spans="1:11" x14ac:dyDescent="0.25">
      <c r="A62" s="6">
        <v>619</v>
      </c>
      <c r="B62" s="782"/>
      <c r="C62" s="84"/>
      <c r="D62" s="84"/>
      <c r="E62" s="231"/>
      <c r="F62" s="231"/>
      <c r="G62" s="231"/>
      <c r="H62" s="78"/>
      <c r="I62" s="231"/>
      <c r="J62" s="658"/>
      <c r="K62" s="6">
        <v>619</v>
      </c>
    </row>
    <row r="63" spans="1:11" x14ac:dyDescent="0.25">
      <c r="A63" s="6">
        <v>620</v>
      </c>
      <c r="B63" s="781" t="s">
        <v>1896</v>
      </c>
      <c r="C63" s="84"/>
      <c r="D63" s="84"/>
      <c r="E63" s="231"/>
      <c r="F63" s="231"/>
      <c r="G63" s="231"/>
      <c r="H63" s="78"/>
      <c r="I63" s="231"/>
      <c r="J63" s="658"/>
      <c r="K63" s="6">
        <v>620</v>
      </c>
    </row>
    <row r="65" spans="1:11" x14ac:dyDescent="0.25">
      <c r="A65" s="6"/>
      <c r="B65" s="71" t="s">
        <v>148</v>
      </c>
      <c r="E65" s="658"/>
      <c r="K65" s="6"/>
    </row>
    <row r="66" spans="1:11" x14ac:dyDescent="0.25">
      <c r="A66" s="6"/>
      <c r="B66" t="s">
        <v>1895</v>
      </c>
      <c r="K66" s="6"/>
    </row>
    <row r="67" spans="1:11" x14ac:dyDescent="0.25">
      <c r="A67" s="6"/>
      <c r="B67" t="s">
        <v>1894</v>
      </c>
      <c r="K67" s="6"/>
    </row>
    <row r="68" spans="1:11" x14ac:dyDescent="0.25">
      <c r="B68" t="s">
        <v>1893</v>
      </c>
    </row>
    <row r="69" spans="1:11" x14ac:dyDescent="0.25">
      <c r="B69" t="s">
        <v>1892</v>
      </c>
    </row>
    <row r="70" spans="1:11" x14ac:dyDescent="0.25">
      <c r="B70" t="s">
        <v>1891</v>
      </c>
    </row>
  </sheetData>
  <printOptions horizontalCentered="1"/>
  <pageMargins left="1" right="1" top="1" bottom="1" header="0.5" footer="0.5"/>
  <pageSetup scale="45"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53B82A-7D3D-47E4-B54A-FCB41F16534E}">
  <sheetPr>
    <tabColor rgb="FF00B050"/>
    <pageSetUpPr fitToPage="1"/>
  </sheetPr>
  <dimension ref="A1:G43"/>
  <sheetViews>
    <sheetView view="pageBreakPreview" topLeftCell="A24" zoomScaleNormal="100" zoomScaleSheetLayoutView="100" workbookViewId="0">
      <selection activeCell="X117" activeCellId="1" sqref="X27:X30 X117"/>
    </sheetView>
  </sheetViews>
  <sheetFormatPr defaultColWidth="9.28515625" defaultRowHeight="15" x14ac:dyDescent="0.25"/>
  <cols>
    <col min="1" max="1" width="5.28515625" bestFit="1" customWidth="1"/>
    <col min="2" max="2" width="72.5703125" customWidth="1"/>
    <col min="3" max="3" width="13.42578125" bestFit="1" customWidth="1"/>
    <col min="4" max="4" width="14.28515625" customWidth="1"/>
    <col min="5" max="5" width="15.42578125" customWidth="1"/>
    <col min="6" max="6" width="16.5703125" customWidth="1"/>
    <col min="7" max="7" width="4.7109375" bestFit="1" customWidth="1"/>
  </cols>
  <sheetData>
    <row r="1" spans="1:7" x14ac:dyDescent="0.25">
      <c r="B1" s="17" t="s">
        <v>22</v>
      </c>
      <c r="C1" s="68"/>
      <c r="F1" s="68" t="str">
        <f>CONCATENATE("Prior Year: ",'1-BaseTRR (RY27)'!$G$2)</f>
        <v>Prior Year: 2020</v>
      </c>
    </row>
    <row r="2" spans="1:7" x14ac:dyDescent="0.25">
      <c r="B2" s="241" t="s">
        <v>369</v>
      </c>
      <c r="C2" s="68"/>
      <c r="D2" s="68"/>
      <c r="E2" s="68"/>
      <c r="F2" s="68"/>
    </row>
    <row r="3" spans="1:7" x14ac:dyDescent="0.25">
      <c r="B3" s="260"/>
    </row>
    <row r="4" spans="1:7" x14ac:dyDescent="0.25">
      <c r="A4" s="33"/>
      <c r="B4" s="793" t="s">
        <v>1981</v>
      </c>
      <c r="C4" s="786"/>
      <c r="D4" s="786"/>
      <c r="E4" s="786"/>
      <c r="F4" s="786"/>
      <c r="G4" s="33"/>
    </row>
    <row r="5" spans="1:7" x14ac:dyDescent="0.25">
      <c r="A5" s="33" t="s">
        <v>99</v>
      </c>
      <c r="B5" s="33" t="s">
        <v>72</v>
      </c>
      <c r="C5" s="33" t="s">
        <v>161</v>
      </c>
      <c r="D5" s="33" t="s">
        <v>160</v>
      </c>
      <c r="E5" s="33"/>
      <c r="F5" s="33"/>
      <c r="G5" s="33" t="str">
        <f>A5</f>
        <v>Line</v>
      </c>
    </row>
    <row r="6" spans="1:7" x14ac:dyDescent="0.25">
      <c r="A6" s="6">
        <v>100</v>
      </c>
      <c r="B6" t="s">
        <v>1980</v>
      </c>
      <c r="C6" s="82">
        <f>'20-RevenueCredits(RY26)'!I10</f>
        <v>52156341</v>
      </c>
      <c r="D6" s="55" t="s">
        <v>1979</v>
      </c>
      <c r="G6" s="6">
        <f>A6</f>
        <v>100</v>
      </c>
    </row>
    <row r="7" spans="1:7" x14ac:dyDescent="0.25">
      <c r="A7" s="6"/>
      <c r="C7" s="78"/>
      <c r="G7" s="6"/>
    </row>
    <row r="8" spans="1:7" x14ac:dyDescent="0.25">
      <c r="A8" s="6">
        <f>A6+1</f>
        <v>101</v>
      </c>
      <c r="B8" t="s">
        <v>1978</v>
      </c>
      <c r="C8" s="59">
        <v>15095030.91</v>
      </c>
      <c r="D8" s="794" t="s">
        <v>1977</v>
      </c>
      <c r="E8" s="794"/>
      <c r="F8" s="794"/>
      <c r="G8" s="6">
        <f>A8</f>
        <v>101</v>
      </c>
    </row>
    <row r="9" spans="1:7" x14ac:dyDescent="0.25">
      <c r="A9" s="6">
        <f>A8+1</f>
        <v>102</v>
      </c>
      <c r="B9" t="s">
        <v>1976</v>
      </c>
      <c r="C9" s="795">
        <v>563049.31846253609</v>
      </c>
      <c r="D9" s="794" t="s">
        <v>1975</v>
      </c>
      <c r="E9" s="794"/>
      <c r="F9" s="794"/>
      <c r="G9" s="6">
        <f>A9</f>
        <v>102</v>
      </c>
    </row>
    <row r="10" spans="1:7" x14ac:dyDescent="0.25">
      <c r="A10" s="6">
        <f>A9+1</f>
        <v>103</v>
      </c>
      <c r="B10" s="17" t="s">
        <v>1974</v>
      </c>
      <c r="C10" s="81">
        <f>C8+C9</f>
        <v>15658080.228462536</v>
      </c>
      <c r="D10" t="str">
        <f>"Line "&amp;A8&amp;" + Line "&amp;A9&amp;""</f>
        <v>Line 101 + Line 102</v>
      </c>
      <c r="G10" s="6">
        <f>A10</f>
        <v>103</v>
      </c>
    </row>
    <row r="11" spans="1:7" x14ac:dyDescent="0.25">
      <c r="A11" s="6"/>
      <c r="C11" s="204"/>
      <c r="G11" s="6"/>
    </row>
    <row r="12" spans="1:7" x14ac:dyDescent="0.25">
      <c r="A12" s="6"/>
      <c r="B12" s="793" t="s">
        <v>1973</v>
      </c>
      <c r="C12" s="786"/>
      <c r="D12" s="786"/>
      <c r="E12" s="786"/>
      <c r="F12" s="786"/>
      <c r="G12" s="33"/>
    </row>
    <row r="13" spans="1:7" x14ac:dyDescent="0.25">
      <c r="A13" s="6"/>
      <c r="B13" s="412"/>
      <c r="C13" s="33" t="s">
        <v>530</v>
      </c>
      <c r="D13" s="33" t="s">
        <v>529</v>
      </c>
      <c r="E13" s="33" t="s">
        <v>528</v>
      </c>
      <c r="F13" s="33" t="s">
        <v>527</v>
      </c>
      <c r="G13" s="33"/>
    </row>
    <row r="14" spans="1:7" x14ac:dyDescent="0.25">
      <c r="A14" s="6"/>
      <c r="B14" s="412"/>
      <c r="C14" s="92" t="s">
        <v>92</v>
      </c>
      <c r="D14" s="92" t="s">
        <v>289</v>
      </c>
      <c r="E14" s="92" t="s">
        <v>1696</v>
      </c>
      <c r="F14" s="92" t="s">
        <v>227</v>
      </c>
      <c r="G14" s="33"/>
    </row>
    <row r="15" spans="1:7" x14ac:dyDescent="0.25">
      <c r="A15" s="6"/>
      <c r="B15" s="412"/>
      <c r="C15" s="33"/>
      <c r="D15" s="33"/>
      <c r="E15" s="33"/>
      <c r="F15" s="6" t="s">
        <v>1972</v>
      </c>
      <c r="G15" s="33"/>
    </row>
    <row r="16" spans="1:7" x14ac:dyDescent="0.25">
      <c r="A16" s="33" t="s">
        <v>99</v>
      </c>
      <c r="B16" s="33" t="s">
        <v>1971</v>
      </c>
      <c r="C16" s="33" t="s">
        <v>562</v>
      </c>
      <c r="D16" s="33" t="s">
        <v>1675</v>
      </c>
      <c r="E16" s="33" t="s">
        <v>1970</v>
      </c>
      <c r="F16" s="33" t="s">
        <v>1970</v>
      </c>
      <c r="G16" s="33" t="s">
        <v>99</v>
      </c>
    </row>
    <row r="17" spans="1:7" x14ac:dyDescent="0.25">
      <c r="A17" s="6">
        <v>200</v>
      </c>
      <c r="B17" s="66" t="s">
        <v>504</v>
      </c>
      <c r="C17" s="792">
        <f>SUM(C18:C22)</f>
        <v>52156341.380000003</v>
      </c>
      <c r="D17" s="792">
        <f>SUM(D18:D22)</f>
        <v>15658080.228462536</v>
      </c>
      <c r="E17" s="792">
        <f>SUM(E18:E22)</f>
        <v>36498261.151537463</v>
      </c>
      <c r="F17" s="792">
        <f>SUM(F18:F22)</f>
        <v>36498261.151537463</v>
      </c>
      <c r="G17" s="6">
        <f>A17</f>
        <v>200</v>
      </c>
    </row>
    <row r="18" spans="1:7" x14ac:dyDescent="0.25">
      <c r="A18" s="6">
        <f>A17+1</f>
        <v>201</v>
      </c>
      <c r="B18" t="s">
        <v>1969</v>
      </c>
      <c r="C18" s="59">
        <v>9416457.6799999978</v>
      </c>
      <c r="D18" s="59">
        <v>1512035.4158680351</v>
      </c>
      <c r="E18" s="32">
        <f>C18-D18</f>
        <v>7904422.2641319633</v>
      </c>
      <c r="F18" s="32">
        <f>IF(E18&gt;0,E18,0)</f>
        <v>7904422.2641319633</v>
      </c>
      <c r="G18" s="6">
        <f>A18</f>
        <v>201</v>
      </c>
    </row>
    <row r="19" spans="1:7" x14ac:dyDescent="0.25">
      <c r="A19" s="6">
        <f>A18+1</f>
        <v>202</v>
      </c>
      <c r="B19" t="s">
        <v>1968</v>
      </c>
      <c r="C19" s="59">
        <v>41133269.18</v>
      </c>
      <c r="D19" s="59">
        <v>12803438.74938868</v>
      </c>
      <c r="E19" s="32">
        <f>C19-D19</f>
        <v>28329830.43061132</v>
      </c>
      <c r="F19" s="32">
        <f>IF(E19&gt;0,E19,0)</f>
        <v>28329830.43061132</v>
      </c>
      <c r="G19" s="6">
        <f>A19</f>
        <v>202</v>
      </c>
    </row>
    <row r="20" spans="1:7" x14ac:dyDescent="0.25">
      <c r="A20" s="6">
        <f>A19+1</f>
        <v>203</v>
      </c>
      <c r="B20" t="s">
        <v>1967</v>
      </c>
      <c r="C20" s="59">
        <v>0</v>
      </c>
      <c r="D20" s="59">
        <v>0</v>
      </c>
      <c r="E20" s="32">
        <f>C20-D20</f>
        <v>0</v>
      </c>
      <c r="F20" s="32">
        <f>IF(E20&gt;0,E20,0)</f>
        <v>0</v>
      </c>
      <c r="G20" s="6">
        <f>A20</f>
        <v>203</v>
      </c>
    </row>
    <row r="21" spans="1:7" x14ac:dyDescent="0.25">
      <c r="A21" s="6">
        <f>A20+1</f>
        <v>204</v>
      </c>
      <c r="B21" t="s">
        <v>1966</v>
      </c>
      <c r="C21" s="59">
        <v>0</v>
      </c>
      <c r="D21" s="59">
        <v>0</v>
      </c>
      <c r="E21" s="32">
        <f>C21-D21</f>
        <v>0</v>
      </c>
      <c r="F21" s="32">
        <f>IF(E21&gt;0,E21,0)</f>
        <v>0</v>
      </c>
      <c r="G21" s="6">
        <f>A21</f>
        <v>204</v>
      </c>
    </row>
    <row r="22" spans="1:7" x14ac:dyDescent="0.25">
      <c r="A22" s="6">
        <f>A21+1</f>
        <v>205</v>
      </c>
      <c r="B22" t="s">
        <v>1965</v>
      </c>
      <c r="C22" s="59">
        <v>1606614.52</v>
      </c>
      <c r="D22" s="59">
        <v>1342606.0632058205</v>
      </c>
      <c r="E22" s="32">
        <f>C22-D22</f>
        <v>264008.45679417951</v>
      </c>
      <c r="F22" s="32">
        <f>IF(E22&gt;0,E22,0)</f>
        <v>264008.45679417951</v>
      </c>
      <c r="G22" s="6">
        <f>A22</f>
        <v>205</v>
      </c>
    </row>
    <row r="23" spans="1:7" x14ac:dyDescent="0.25">
      <c r="A23" s="6">
        <v>206</v>
      </c>
      <c r="B23" s="791" t="s">
        <v>76</v>
      </c>
      <c r="C23" s="790"/>
      <c r="D23" s="790"/>
      <c r="E23" s="789"/>
      <c r="F23" s="385"/>
      <c r="G23" s="6">
        <f>A23</f>
        <v>206</v>
      </c>
    </row>
    <row r="24" spans="1:7" x14ac:dyDescent="0.25">
      <c r="A24" s="6"/>
      <c r="B24" s="33"/>
      <c r="C24" s="33"/>
      <c r="D24" s="33"/>
      <c r="E24" s="33"/>
      <c r="F24" s="33"/>
      <c r="G24" s="33"/>
    </row>
    <row r="25" spans="1:7" x14ac:dyDescent="0.25">
      <c r="A25" s="6"/>
      <c r="B25" s="788" t="s">
        <v>1964</v>
      </c>
      <c r="C25" s="35"/>
      <c r="D25" s="35"/>
      <c r="E25" s="35"/>
      <c r="F25" s="35"/>
      <c r="G25" s="92"/>
    </row>
    <row r="26" spans="1:7" x14ac:dyDescent="0.25">
      <c r="A26" s="33" t="s">
        <v>99</v>
      </c>
      <c r="B26" s="33" t="s">
        <v>72</v>
      </c>
      <c r="C26" s="33" t="s">
        <v>161</v>
      </c>
      <c r="D26" s="33" t="s">
        <v>160</v>
      </c>
      <c r="E26" s="33"/>
      <c r="F26" s="33"/>
      <c r="G26" s="33" t="str">
        <f>A26</f>
        <v>Line</v>
      </c>
    </row>
    <row r="27" spans="1:7" x14ac:dyDescent="0.25">
      <c r="A27" s="6">
        <v>300</v>
      </c>
      <c r="B27" t="s">
        <v>1963</v>
      </c>
      <c r="C27" s="32">
        <f>F17</f>
        <v>36498261.151537463</v>
      </c>
      <c r="D27" t="str">
        <f>"Line "&amp;A17&amp;", col 4"</f>
        <v>Line 200, col 4</v>
      </c>
      <c r="G27" s="6">
        <f>A27</f>
        <v>300</v>
      </c>
    </row>
    <row r="28" spans="1:7" x14ac:dyDescent="0.25">
      <c r="A28" s="6">
        <f>A27+1</f>
        <v>301</v>
      </c>
      <c r="B28" t="s">
        <v>1962</v>
      </c>
      <c r="C28" s="43">
        <f>'1-BaseTRR (RY27)'!E99</f>
        <v>0.27983599999999997</v>
      </c>
      <c r="D28" t="str">
        <f>"1-BaseTRR, L. "&amp;'1-BaseTRR (RY27)'!A99&amp;""</f>
        <v>1-BaseTRR, L. 402</v>
      </c>
      <c r="G28" s="6">
        <f>A28</f>
        <v>301</v>
      </c>
    </row>
    <row r="29" spans="1:7" x14ac:dyDescent="0.25">
      <c r="A29" s="6">
        <f>A28+1</f>
        <v>302</v>
      </c>
      <c r="B29" t="s">
        <v>1961</v>
      </c>
      <c r="C29">
        <v>1</v>
      </c>
      <c r="D29" s="46" t="s">
        <v>1960</v>
      </c>
      <c r="E29" s="46"/>
      <c r="F29" s="46"/>
      <c r="G29" s="6">
        <f>A29</f>
        <v>302</v>
      </c>
    </row>
    <row r="30" spans="1:7" x14ac:dyDescent="0.25">
      <c r="A30" s="6">
        <f>A29+1</f>
        <v>303</v>
      </c>
      <c r="B30" t="s">
        <v>1959</v>
      </c>
      <c r="C30" s="43">
        <f>1/(1+C29-C29*C28)</f>
        <v>0.58133991875193292</v>
      </c>
      <c r="D30" t="str">
        <f>"1 / [1 + Line "&amp;A29&amp;" - (Line "&amp;A29&amp;" * Line "&amp;A28&amp;")]"</f>
        <v>1 / [1 + Line 302 - (Line 302 * Line 301)]</v>
      </c>
      <c r="G30" s="6">
        <f>A30</f>
        <v>303</v>
      </c>
    </row>
    <row r="31" spans="1:7" x14ac:dyDescent="0.25">
      <c r="A31" s="6">
        <f>A30+1</f>
        <v>304</v>
      </c>
      <c r="B31" t="s">
        <v>1958</v>
      </c>
      <c r="C31" s="43">
        <f>1-C30</f>
        <v>0.41866008124806708</v>
      </c>
      <c r="D31" t="str">
        <f>"1 - Line "&amp;A30&amp;""</f>
        <v>1 - Line 303</v>
      </c>
      <c r="G31" s="6">
        <f>A31</f>
        <v>304</v>
      </c>
    </row>
    <row r="32" spans="1:7" x14ac:dyDescent="0.25">
      <c r="A32" s="6"/>
      <c r="G32" s="6"/>
    </row>
    <row r="33" spans="1:7" x14ac:dyDescent="0.25">
      <c r="A33" s="6"/>
      <c r="B33" s="788" t="s">
        <v>1957</v>
      </c>
      <c r="C33" s="35"/>
      <c r="D33" s="35"/>
      <c r="E33" s="35"/>
      <c r="F33" s="35"/>
      <c r="G33" s="6"/>
    </row>
    <row r="34" spans="1:7" x14ac:dyDescent="0.25">
      <c r="A34" s="33" t="s">
        <v>99</v>
      </c>
      <c r="B34" s="33" t="s">
        <v>72</v>
      </c>
      <c r="C34" s="33" t="s">
        <v>161</v>
      </c>
      <c r="D34" s="33" t="s">
        <v>160</v>
      </c>
      <c r="E34" s="33"/>
      <c r="F34" s="33"/>
      <c r="G34" s="33" t="str">
        <f>A34</f>
        <v>Line</v>
      </c>
    </row>
    <row r="35" spans="1:7" x14ac:dyDescent="0.25">
      <c r="A35" s="6">
        <v>400</v>
      </c>
      <c r="B35" t="s">
        <v>1956</v>
      </c>
      <c r="C35" s="32">
        <f>C30*C27</f>
        <v>21217896.172421619</v>
      </c>
      <c r="D35" t="str">
        <f>"Line "&amp;A27&amp;" * Line "&amp;A30&amp;""</f>
        <v>Line 300 * Line 303</v>
      </c>
      <c r="G35" s="6">
        <f>A35</f>
        <v>400</v>
      </c>
    </row>
    <row r="36" spans="1:7" x14ac:dyDescent="0.25">
      <c r="A36" s="6">
        <f>A35+1</f>
        <v>401</v>
      </c>
      <c r="B36" t="s">
        <v>1955</v>
      </c>
      <c r="C36" s="32">
        <f>C35*C28</f>
        <v>5937531.1933057755</v>
      </c>
      <c r="D36" t="str">
        <f>"Line "&amp;A35&amp;" * Line "&amp;A28&amp;""</f>
        <v>Line 400 * Line 301</v>
      </c>
      <c r="G36" s="6">
        <f>A36</f>
        <v>401</v>
      </c>
    </row>
    <row r="37" spans="1:7" x14ac:dyDescent="0.25">
      <c r="A37" s="6">
        <f>A36+1</f>
        <v>402</v>
      </c>
      <c r="B37" t="s">
        <v>1954</v>
      </c>
      <c r="C37" s="32">
        <f>C35-C36</f>
        <v>15280364.979115844</v>
      </c>
      <c r="D37" t="str">
        <f>"Line "&amp;A35&amp;" - Line "&amp;A36&amp;""</f>
        <v>Line 400 - Line 401</v>
      </c>
      <c r="G37" s="6">
        <f>A37</f>
        <v>402</v>
      </c>
    </row>
    <row r="38" spans="1:7" x14ac:dyDescent="0.25">
      <c r="A38" s="6">
        <f>A37+1</f>
        <v>403</v>
      </c>
      <c r="B38" t="s">
        <v>1953</v>
      </c>
      <c r="C38" s="32">
        <f>C31*C27</f>
        <v>15280364.979115846</v>
      </c>
      <c r="D38" t="str">
        <f>"Line "&amp;A31&amp;" * Line "&amp;A27&amp;""</f>
        <v>Line 304 * Line 300</v>
      </c>
      <c r="G38" s="6">
        <f>A38</f>
        <v>403</v>
      </c>
    </row>
    <row r="40" spans="1:7" x14ac:dyDescent="0.25">
      <c r="B40" s="71" t="s">
        <v>148</v>
      </c>
    </row>
    <row r="41" spans="1:7" x14ac:dyDescent="0.25">
      <c r="B41" t="s">
        <v>1952</v>
      </c>
    </row>
    <row r="42" spans="1:7" x14ac:dyDescent="0.25">
      <c r="B42" t="s">
        <v>1951</v>
      </c>
    </row>
    <row r="43" spans="1:7" x14ac:dyDescent="0.25">
      <c r="B43" t="s">
        <v>1950</v>
      </c>
    </row>
  </sheetData>
  <printOptions horizontalCentered="1"/>
  <pageMargins left="1" right="1" top="1" bottom="1" header="0.5" footer="0.5"/>
  <pageSetup scale="71"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B89A45-DB4C-4DC9-B2C7-5ED0D0D9ADB3}">
  <sheetPr>
    <tabColor rgb="FFC00000"/>
    <pageSetUpPr fitToPage="1"/>
  </sheetPr>
  <dimension ref="A1:G43"/>
  <sheetViews>
    <sheetView view="pageBreakPreview" topLeftCell="A24" zoomScaleNormal="100" zoomScaleSheetLayoutView="100" workbookViewId="0">
      <selection activeCell="X117" activeCellId="1" sqref="X27:X30 X117"/>
    </sheetView>
  </sheetViews>
  <sheetFormatPr defaultColWidth="9.28515625" defaultRowHeight="15" x14ac:dyDescent="0.25"/>
  <cols>
    <col min="1" max="1" width="5.28515625" bestFit="1" customWidth="1"/>
    <col min="2" max="2" width="72.5703125" customWidth="1"/>
    <col min="3" max="3" width="13.42578125" bestFit="1" customWidth="1"/>
    <col min="4" max="4" width="14.28515625" customWidth="1"/>
    <col min="5" max="5" width="15.42578125" customWidth="1"/>
    <col min="6" max="6" width="16.5703125" customWidth="1"/>
    <col min="7" max="7" width="4.7109375" bestFit="1" customWidth="1"/>
  </cols>
  <sheetData>
    <row r="1" spans="1:7" x14ac:dyDescent="0.25">
      <c r="B1" s="17" t="s">
        <v>22</v>
      </c>
      <c r="C1" s="68"/>
      <c r="F1" s="68" t="s">
        <v>476</v>
      </c>
    </row>
    <row r="2" spans="1:7" x14ac:dyDescent="0.25">
      <c r="B2" s="241" t="s">
        <v>369</v>
      </c>
      <c r="C2" s="68"/>
      <c r="D2" s="68"/>
      <c r="E2" s="68"/>
      <c r="F2" s="68"/>
    </row>
    <row r="3" spans="1:7" x14ac:dyDescent="0.25">
      <c r="B3" s="260"/>
    </row>
    <row r="4" spans="1:7" x14ac:dyDescent="0.25">
      <c r="A4" s="33"/>
      <c r="B4" s="793" t="s">
        <v>1981</v>
      </c>
      <c r="C4" s="786"/>
      <c r="D4" s="786"/>
      <c r="E4" s="786"/>
      <c r="F4" s="786"/>
      <c r="G4" s="33"/>
    </row>
    <row r="5" spans="1:7" x14ac:dyDescent="0.25">
      <c r="A5" s="33" t="s">
        <v>99</v>
      </c>
      <c r="B5" s="33" t="s">
        <v>72</v>
      </c>
      <c r="C5" s="33" t="s">
        <v>161</v>
      </c>
      <c r="D5" s="33" t="s">
        <v>160</v>
      </c>
      <c r="E5" s="33"/>
      <c r="F5" s="33"/>
      <c r="G5" s="33" t="s">
        <v>99</v>
      </c>
    </row>
    <row r="6" spans="1:7" x14ac:dyDescent="0.25">
      <c r="A6" s="6">
        <v>100</v>
      </c>
      <c r="B6" t="s">
        <v>1980</v>
      </c>
      <c r="C6" s="82">
        <v>52156341</v>
      </c>
      <c r="D6" s="55" t="s">
        <v>1979</v>
      </c>
      <c r="G6" s="6">
        <v>100</v>
      </c>
    </row>
    <row r="7" spans="1:7" x14ac:dyDescent="0.25">
      <c r="A7" s="6"/>
      <c r="C7" s="78"/>
      <c r="G7" s="6"/>
    </row>
    <row r="8" spans="1:7" x14ac:dyDescent="0.25">
      <c r="A8" s="6">
        <v>101</v>
      </c>
      <c r="B8" t="s">
        <v>1978</v>
      </c>
      <c r="C8" s="59">
        <v>15095030.91</v>
      </c>
      <c r="D8" s="794" t="s">
        <v>1977</v>
      </c>
      <c r="E8" s="794"/>
      <c r="F8" s="794"/>
      <c r="G8" s="6">
        <v>101</v>
      </c>
    </row>
    <row r="9" spans="1:7" x14ac:dyDescent="0.25">
      <c r="A9" s="6">
        <v>102</v>
      </c>
      <c r="B9" t="s">
        <v>1976</v>
      </c>
      <c r="C9" s="358">
        <v>1589018.2122910295</v>
      </c>
      <c r="D9" s="794" t="s">
        <v>1975</v>
      </c>
      <c r="E9" s="794"/>
      <c r="F9" s="794"/>
      <c r="G9" s="6">
        <v>102</v>
      </c>
    </row>
    <row r="10" spans="1:7" x14ac:dyDescent="0.25">
      <c r="A10" s="6">
        <v>103</v>
      </c>
      <c r="B10" s="17" t="s">
        <v>1974</v>
      </c>
      <c r="C10" s="81">
        <v>16684049.12229103</v>
      </c>
      <c r="D10" t="s">
        <v>1989</v>
      </c>
      <c r="G10" s="6">
        <v>103</v>
      </c>
    </row>
    <row r="11" spans="1:7" x14ac:dyDescent="0.25">
      <c r="A11" s="6"/>
      <c r="C11" s="204"/>
      <c r="G11" s="6"/>
    </row>
    <row r="12" spans="1:7" x14ac:dyDescent="0.25">
      <c r="A12" s="6"/>
      <c r="B12" s="793" t="s">
        <v>1973</v>
      </c>
      <c r="C12" s="786"/>
      <c r="D12" s="786"/>
      <c r="E12" s="786"/>
      <c r="F12" s="786"/>
      <c r="G12" s="33"/>
    </row>
    <row r="13" spans="1:7" x14ac:dyDescent="0.25">
      <c r="A13" s="6"/>
      <c r="B13" s="412"/>
      <c r="C13" s="33" t="s">
        <v>530</v>
      </c>
      <c r="D13" s="33" t="s">
        <v>529</v>
      </c>
      <c r="E13" s="33" t="s">
        <v>528</v>
      </c>
      <c r="F13" s="33" t="s">
        <v>527</v>
      </c>
      <c r="G13" s="33"/>
    </row>
    <row r="14" spans="1:7" x14ac:dyDescent="0.25">
      <c r="A14" s="6"/>
      <c r="B14" s="412"/>
      <c r="C14" s="92" t="s">
        <v>92</v>
      </c>
      <c r="D14" s="92" t="s">
        <v>289</v>
      </c>
      <c r="E14" s="92" t="s">
        <v>1696</v>
      </c>
      <c r="F14" s="92" t="s">
        <v>227</v>
      </c>
      <c r="G14" s="33"/>
    </row>
    <row r="15" spans="1:7" x14ac:dyDescent="0.25">
      <c r="A15" s="6"/>
      <c r="B15" s="412"/>
      <c r="C15" s="33"/>
      <c r="D15" s="33"/>
      <c r="E15" s="33"/>
      <c r="F15" s="6" t="s">
        <v>1972</v>
      </c>
      <c r="G15" s="33"/>
    </row>
    <row r="16" spans="1:7" x14ac:dyDescent="0.25">
      <c r="A16" s="33" t="s">
        <v>99</v>
      </c>
      <c r="B16" s="33" t="s">
        <v>1971</v>
      </c>
      <c r="C16" s="33" t="s">
        <v>562</v>
      </c>
      <c r="D16" s="33" t="s">
        <v>1675</v>
      </c>
      <c r="E16" s="33" t="s">
        <v>1970</v>
      </c>
      <c r="F16" s="33" t="s">
        <v>1970</v>
      </c>
      <c r="G16" s="33" t="s">
        <v>99</v>
      </c>
    </row>
    <row r="17" spans="1:7" x14ac:dyDescent="0.25">
      <c r="A17" s="6">
        <v>200</v>
      </c>
      <c r="B17" s="66" t="s">
        <v>504</v>
      </c>
      <c r="C17" s="792">
        <v>52156341.380000003</v>
      </c>
      <c r="D17" s="792">
        <v>16684049.122291028</v>
      </c>
      <c r="E17" s="792">
        <v>35472292.257708974</v>
      </c>
      <c r="F17" s="792">
        <v>35472292.257708974</v>
      </c>
      <c r="G17" s="6">
        <v>200</v>
      </c>
    </row>
    <row r="18" spans="1:7" x14ac:dyDescent="0.25">
      <c r="A18" s="6">
        <v>201</v>
      </c>
      <c r="B18" t="s">
        <v>1969</v>
      </c>
      <c r="C18" s="59">
        <v>9416457.6799999978</v>
      </c>
      <c r="D18" s="59">
        <v>1649010.3205414726</v>
      </c>
      <c r="E18" s="32">
        <v>7767447.3594585247</v>
      </c>
      <c r="F18" s="32">
        <v>7767447.3594585247</v>
      </c>
      <c r="G18" s="6">
        <v>201</v>
      </c>
    </row>
    <row r="19" spans="1:7" x14ac:dyDescent="0.25">
      <c r="A19" s="6">
        <v>202</v>
      </c>
      <c r="B19" t="s">
        <v>1968</v>
      </c>
      <c r="C19" s="59">
        <v>41133269.18</v>
      </c>
      <c r="D19" s="59">
        <v>13670562.79578075</v>
      </c>
      <c r="E19" s="32">
        <v>27462706.384219252</v>
      </c>
      <c r="F19" s="32">
        <v>27462706.384219252</v>
      </c>
      <c r="G19" s="6">
        <v>202</v>
      </c>
    </row>
    <row r="20" spans="1:7" x14ac:dyDescent="0.25">
      <c r="A20" s="6">
        <v>203</v>
      </c>
      <c r="B20" t="s">
        <v>1967</v>
      </c>
      <c r="C20" s="59">
        <v>0</v>
      </c>
      <c r="D20" s="59">
        <v>0</v>
      </c>
      <c r="E20" s="32">
        <v>0</v>
      </c>
      <c r="F20" s="32">
        <v>0</v>
      </c>
      <c r="G20" s="6">
        <v>203</v>
      </c>
    </row>
    <row r="21" spans="1:7" x14ac:dyDescent="0.25">
      <c r="A21" s="6">
        <v>204</v>
      </c>
      <c r="B21" t="s">
        <v>1966</v>
      </c>
      <c r="C21" s="59">
        <v>0</v>
      </c>
      <c r="D21" s="59">
        <v>0</v>
      </c>
      <c r="E21" s="32">
        <v>0</v>
      </c>
      <c r="F21" s="32">
        <v>0</v>
      </c>
      <c r="G21" s="6">
        <v>204</v>
      </c>
    </row>
    <row r="22" spans="1:7" x14ac:dyDescent="0.25">
      <c r="A22" s="6">
        <v>205</v>
      </c>
      <c r="B22" t="s">
        <v>1965</v>
      </c>
      <c r="C22" s="59">
        <v>1606614.52</v>
      </c>
      <c r="D22" s="59">
        <v>1364476.0059688063</v>
      </c>
      <c r="E22" s="32">
        <v>242138.51403119368</v>
      </c>
      <c r="F22" s="32">
        <v>242138.51403119368</v>
      </c>
      <c r="G22" s="6">
        <v>205</v>
      </c>
    </row>
    <row r="23" spans="1:7" x14ac:dyDescent="0.25">
      <c r="A23" s="6">
        <v>206</v>
      </c>
      <c r="B23" s="791" t="s">
        <v>76</v>
      </c>
      <c r="C23" s="790"/>
      <c r="D23" s="790"/>
      <c r="E23" s="789"/>
      <c r="F23" s="385"/>
      <c r="G23" s="6">
        <v>206</v>
      </c>
    </row>
    <row r="24" spans="1:7" x14ac:dyDescent="0.25">
      <c r="A24" s="6"/>
      <c r="B24" s="33"/>
      <c r="C24" s="33"/>
      <c r="D24" s="33"/>
      <c r="E24" s="33"/>
      <c r="F24" s="33"/>
      <c r="G24" s="33"/>
    </row>
    <row r="25" spans="1:7" x14ac:dyDescent="0.25">
      <c r="A25" s="6"/>
      <c r="B25" s="788" t="s">
        <v>1964</v>
      </c>
      <c r="C25" s="35"/>
      <c r="D25" s="35"/>
      <c r="E25" s="35"/>
      <c r="F25" s="35"/>
      <c r="G25" s="92"/>
    </row>
    <row r="26" spans="1:7" x14ac:dyDescent="0.25">
      <c r="A26" s="33" t="s">
        <v>99</v>
      </c>
      <c r="B26" s="33" t="s">
        <v>72</v>
      </c>
      <c r="C26" s="33" t="s">
        <v>161</v>
      </c>
      <c r="D26" s="33" t="s">
        <v>160</v>
      </c>
      <c r="E26" s="33"/>
      <c r="F26" s="33"/>
      <c r="G26" s="33" t="s">
        <v>99</v>
      </c>
    </row>
    <row r="27" spans="1:7" x14ac:dyDescent="0.25">
      <c r="A27" s="6">
        <v>300</v>
      </c>
      <c r="B27" t="s">
        <v>1963</v>
      </c>
      <c r="C27" s="32">
        <v>35472292.257708974</v>
      </c>
      <c r="D27" t="s">
        <v>1988</v>
      </c>
      <c r="G27" s="6">
        <v>300</v>
      </c>
    </row>
    <row r="28" spans="1:7" x14ac:dyDescent="0.25">
      <c r="A28" s="6">
        <v>301</v>
      </c>
      <c r="B28" t="s">
        <v>1962</v>
      </c>
      <c r="C28" s="43">
        <v>0.27983599999999997</v>
      </c>
      <c r="D28" t="s">
        <v>654</v>
      </c>
      <c r="G28" s="6">
        <v>301</v>
      </c>
    </row>
    <row r="29" spans="1:7" x14ac:dyDescent="0.25">
      <c r="A29" s="6">
        <v>302</v>
      </c>
      <c r="B29" t="s">
        <v>1961</v>
      </c>
      <c r="C29">
        <v>1</v>
      </c>
      <c r="D29" s="46" t="s">
        <v>1960</v>
      </c>
      <c r="E29" s="46"/>
      <c r="F29" s="46"/>
      <c r="G29" s="6">
        <v>302</v>
      </c>
    </row>
    <row r="30" spans="1:7" x14ac:dyDescent="0.25">
      <c r="A30" s="6">
        <v>303</v>
      </c>
      <c r="B30" t="s">
        <v>1959</v>
      </c>
      <c r="C30" s="43">
        <v>0.58133991875193292</v>
      </c>
      <c r="D30" t="s">
        <v>1987</v>
      </c>
      <c r="G30" s="6">
        <v>303</v>
      </c>
    </row>
    <row r="31" spans="1:7" x14ac:dyDescent="0.25">
      <c r="A31" s="6">
        <v>304</v>
      </c>
      <c r="B31" t="s">
        <v>1958</v>
      </c>
      <c r="C31" s="43">
        <v>0.41866008124806708</v>
      </c>
      <c r="D31" t="s">
        <v>1986</v>
      </c>
      <c r="G31" s="6">
        <v>304</v>
      </c>
    </row>
    <row r="32" spans="1:7" x14ac:dyDescent="0.25">
      <c r="A32" s="6"/>
      <c r="G32" s="6"/>
    </row>
    <row r="33" spans="1:7" x14ac:dyDescent="0.25">
      <c r="A33" s="6"/>
      <c r="B33" s="788" t="s">
        <v>1957</v>
      </c>
      <c r="C33" s="35"/>
      <c r="D33" s="35"/>
      <c r="E33" s="35"/>
      <c r="F33" s="35"/>
      <c r="G33" s="6"/>
    </row>
    <row r="34" spans="1:7" x14ac:dyDescent="0.25">
      <c r="A34" s="33" t="s">
        <v>99</v>
      </c>
      <c r="B34" s="33" t="s">
        <v>72</v>
      </c>
      <c r="C34" s="33" t="s">
        <v>161</v>
      </c>
      <c r="D34" s="33" t="s">
        <v>160</v>
      </c>
      <c r="E34" s="33"/>
      <c r="F34" s="33"/>
      <c r="G34" s="33" t="s">
        <v>99</v>
      </c>
    </row>
    <row r="35" spans="1:7" x14ac:dyDescent="0.25">
      <c r="A35" s="6">
        <v>400</v>
      </c>
      <c r="B35" t="s">
        <v>1956</v>
      </c>
      <c r="C35" s="32">
        <v>20621459.499041352</v>
      </c>
      <c r="D35" t="s">
        <v>1985</v>
      </c>
      <c r="G35" s="6">
        <v>400</v>
      </c>
    </row>
    <row r="36" spans="1:7" x14ac:dyDescent="0.25">
      <c r="A36" s="6">
        <v>401</v>
      </c>
      <c r="B36" t="s">
        <v>1955</v>
      </c>
      <c r="C36" s="32">
        <v>5770626.7403737353</v>
      </c>
      <c r="D36" t="s">
        <v>1984</v>
      </c>
      <c r="G36" s="6">
        <v>401</v>
      </c>
    </row>
    <row r="37" spans="1:7" x14ac:dyDescent="0.25">
      <c r="A37" s="6">
        <v>402</v>
      </c>
      <c r="B37" t="s">
        <v>1954</v>
      </c>
      <c r="C37" s="32">
        <v>14850832.758667618</v>
      </c>
      <c r="D37" t="s">
        <v>1983</v>
      </c>
      <c r="G37" s="6">
        <v>402</v>
      </c>
    </row>
    <row r="38" spans="1:7" x14ac:dyDescent="0.25">
      <c r="A38" s="6">
        <v>403</v>
      </c>
      <c r="B38" t="s">
        <v>1953</v>
      </c>
      <c r="C38" s="32">
        <v>14850832.75866762</v>
      </c>
      <c r="D38" t="s">
        <v>1982</v>
      </c>
      <c r="G38" s="6">
        <v>403</v>
      </c>
    </row>
    <row r="40" spans="1:7" x14ac:dyDescent="0.25">
      <c r="B40" s="71" t="s">
        <v>148</v>
      </c>
    </row>
    <row r="41" spans="1:7" x14ac:dyDescent="0.25">
      <c r="B41" t="s">
        <v>1952</v>
      </c>
    </row>
    <row r="42" spans="1:7" x14ac:dyDescent="0.25">
      <c r="B42" t="s">
        <v>1951</v>
      </c>
    </row>
    <row r="43" spans="1:7" x14ac:dyDescent="0.25">
      <c r="B43" t="s">
        <v>1950</v>
      </c>
    </row>
  </sheetData>
  <printOptions horizontalCentered="1"/>
  <pageMargins left="1" right="1" top="1" bottom="1" header="0.5" footer="0.5"/>
  <pageSetup scale="71"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F2C9F-046F-440A-AB4C-280F2197DEA1}">
  <sheetPr>
    <pageSetUpPr fitToPage="1"/>
  </sheetPr>
  <dimension ref="A1:F25"/>
  <sheetViews>
    <sheetView view="pageBreakPreview" zoomScale="115" zoomScaleNormal="100" zoomScaleSheetLayoutView="115" workbookViewId="0">
      <selection activeCell="X117" activeCellId="1" sqref="X27:X30 X117"/>
    </sheetView>
  </sheetViews>
  <sheetFormatPr defaultColWidth="9.28515625" defaultRowHeight="15" x14ac:dyDescent="0.25"/>
  <cols>
    <col min="1" max="1" width="4.7109375" bestFit="1" customWidth="1"/>
    <col min="2" max="2" width="34.7109375" bestFit="1" customWidth="1"/>
    <col min="3" max="3" width="9.42578125" customWidth="1"/>
    <col min="4" max="4" width="46" customWidth="1"/>
    <col min="5" max="5" width="46.28515625" customWidth="1"/>
    <col min="6" max="6" width="4.7109375" bestFit="1" customWidth="1"/>
  </cols>
  <sheetData>
    <row r="1" spans="1:6" x14ac:dyDescent="0.25">
      <c r="B1" s="260" t="s">
        <v>20</v>
      </c>
      <c r="D1" s="66"/>
      <c r="E1" s="68" t="str">
        <f>CONCATENATE("Prior Year: ",'1-BaseTRR (RY27)'!$G$2)</f>
        <v>Prior Year: 2020</v>
      </c>
    </row>
    <row r="2" spans="1:6" x14ac:dyDescent="0.25">
      <c r="B2" s="241" t="s">
        <v>369</v>
      </c>
      <c r="D2" s="66"/>
      <c r="E2" s="68"/>
    </row>
    <row r="3" spans="1:6" x14ac:dyDescent="0.25">
      <c r="B3" s="260"/>
    </row>
    <row r="4" spans="1:6" x14ac:dyDescent="0.25">
      <c r="B4" s="73" t="s">
        <v>1999</v>
      </c>
      <c r="C4" s="35"/>
      <c r="D4" s="35"/>
      <c r="E4" s="35"/>
    </row>
    <row r="5" spans="1:6" x14ac:dyDescent="0.25">
      <c r="A5" s="33" t="s">
        <v>99</v>
      </c>
      <c r="B5" s="33" t="s">
        <v>72</v>
      </c>
      <c r="C5" s="33" t="s">
        <v>1528</v>
      </c>
      <c r="D5" s="33" t="s">
        <v>786</v>
      </c>
      <c r="E5" s="33" t="s">
        <v>159</v>
      </c>
      <c r="F5" s="33" t="str">
        <f>A5</f>
        <v>Line</v>
      </c>
    </row>
    <row r="6" spans="1:6" x14ac:dyDescent="0.25">
      <c r="A6" s="227">
        <v>100</v>
      </c>
      <c r="B6" t="s">
        <v>241</v>
      </c>
      <c r="C6" s="89">
        <v>0.21</v>
      </c>
      <c r="D6" s="55" t="s">
        <v>1997</v>
      </c>
      <c r="E6" s="242"/>
      <c r="F6" s="227">
        <f>A6</f>
        <v>100</v>
      </c>
    </row>
    <row r="7" spans="1:6" x14ac:dyDescent="0.25">
      <c r="A7" s="227">
        <f>A6+1</f>
        <v>101</v>
      </c>
      <c r="B7" t="s">
        <v>1996</v>
      </c>
      <c r="C7" s="89">
        <v>8.8400000000000006E-2</v>
      </c>
      <c r="D7" t="s">
        <v>1995</v>
      </c>
      <c r="E7" s="242"/>
      <c r="F7" s="227">
        <f>A7</f>
        <v>101</v>
      </c>
    </row>
    <row r="8" spans="1:6" ht="30.75" customHeight="1" x14ac:dyDescent="0.25">
      <c r="A8" s="227">
        <v>102</v>
      </c>
      <c r="B8" t="s">
        <v>1994</v>
      </c>
      <c r="C8" s="58">
        <f>-C6*C7</f>
        <v>-1.8564000000000001E-2</v>
      </c>
      <c r="D8" s="18" t="s">
        <v>1993</v>
      </c>
      <c r="E8" s="473" t="s">
        <v>1992</v>
      </c>
      <c r="F8" s="227">
        <v>102</v>
      </c>
    </row>
    <row r="9" spans="1:6" x14ac:dyDescent="0.25">
      <c r="A9" s="227">
        <v>103</v>
      </c>
      <c r="B9" s="17" t="s">
        <v>1991</v>
      </c>
      <c r="C9" s="796">
        <f>SUM(C6:C8)</f>
        <v>0.27983599999999997</v>
      </c>
      <c r="D9" t="s">
        <v>1990</v>
      </c>
      <c r="F9" s="227">
        <v>103</v>
      </c>
    </row>
    <row r="10" spans="1:6" x14ac:dyDescent="0.25">
      <c r="A10" s="227"/>
      <c r="B10" s="17"/>
      <c r="C10" s="53"/>
      <c r="F10" s="227"/>
    </row>
    <row r="11" spans="1:6" x14ac:dyDescent="0.25">
      <c r="A11" s="227"/>
      <c r="B11" s="73" t="s">
        <v>1998</v>
      </c>
      <c r="C11" s="35"/>
      <c r="D11" s="35"/>
      <c r="E11" s="35"/>
    </row>
    <row r="12" spans="1:6" x14ac:dyDescent="0.25">
      <c r="A12" s="33" t="s">
        <v>99</v>
      </c>
      <c r="B12" s="33" t="s">
        <v>72</v>
      </c>
      <c r="C12" s="33" t="s">
        <v>1528</v>
      </c>
      <c r="D12" s="33" t="s">
        <v>786</v>
      </c>
      <c r="E12" s="33" t="s">
        <v>159</v>
      </c>
      <c r="F12" s="33" t="str">
        <f>A12</f>
        <v>Line</v>
      </c>
    </row>
    <row r="13" spans="1:6" x14ac:dyDescent="0.25">
      <c r="A13" s="227">
        <v>200</v>
      </c>
      <c r="B13" t="s">
        <v>241</v>
      </c>
      <c r="C13" s="89">
        <v>0.21</v>
      </c>
      <c r="D13" s="55" t="s">
        <v>1997</v>
      </c>
      <c r="E13" s="242"/>
      <c r="F13" s="227">
        <f>A13</f>
        <v>200</v>
      </c>
    </row>
    <row r="14" spans="1:6" x14ac:dyDescent="0.25">
      <c r="A14" s="227">
        <f>A13+1</f>
        <v>201</v>
      </c>
      <c r="B14" t="s">
        <v>1996</v>
      </c>
      <c r="C14" s="89">
        <v>8.8400000000000006E-2</v>
      </c>
      <c r="D14" t="s">
        <v>1995</v>
      </c>
      <c r="E14" s="242"/>
      <c r="F14" s="227">
        <f>A14</f>
        <v>201</v>
      </c>
    </row>
    <row r="15" spans="1:6" ht="30" x14ac:dyDescent="0.25">
      <c r="A15" s="227">
        <f>A14+1</f>
        <v>202</v>
      </c>
      <c r="B15" t="s">
        <v>1994</v>
      </c>
      <c r="C15" s="58">
        <f>-C13*C14</f>
        <v>-1.8564000000000001E-2</v>
      </c>
      <c r="D15" s="18" t="s">
        <v>1993</v>
      </c>
      <c r="E15" s="473" t="s">
        <v>1992</v>
      </c>
      <c r="F15" s="227">
        <f>A15</f>
        <v>202</v>
      </c>
    </row>
    <row r="16" spans="1:6" x14ac:dyDescent="0.25">
      <c r="A16" s="227">
        <f>A15+1</f>
        <v>203</v>
      </c>
      <c r="B16" s="17" t="s">
        <v>1991</v>
      </c>
      <c r="C16" s="796">
        <f>SUM(C13:C15)</f>
        <v>0.27983599999999997</v>
      </c>
      <c r="D16" t="s">
        <v>1990</v>
      </c>
      <c r="F16" s="227">
        <f>A16</f>
        <v>203</v>
      </c>
    </row>
    <row r="25" spans="4:4" x14ac:dyDescent="0.25">
      <c r="D25" s="38"/>
    </row>
  </sheetData>
  <printOptions horizontalCentered="1"/>
  <pageMargins left="1" right="1" top="1" bottom="1" header="0.5" footer="0.5"/>
  <pageSetup scale="78"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DDCF3-296D-42C8-8B9F-0ADBD62DD1ED}">
  <sheetPr>
    <pageSetUpPr fitToPage="1"/>
  </sheetPr>
  <dimension ref="A1:K68"/>
  <sheetViews>
    <sheetView view="pageBreakPreview" topLeftCell="A46" zoomScale="85" zoomScaleNormal="85" zoomScaleSheetLayoutView="85" zoomScalePageLayoutView="70" workbookViewId="0">
      <selection activeCell="X117" activeCellId="1" sqref="X27:X30 X117"/>
    </sheetView>
  </sheetViews>
  <sheetFormatPr defaultColWidth="9.28515625" defaultRowHeight="15" x14ac:dyDescent="0.25"/>
  <cols>
    <col min="1" max="1" width="4.5703125" bestFit="1" customWidth="1"/>
    <col min="2" max="2" width="43" customWidth="1"/>
    <col min="3" max="4" width="14.7109375" bestFit="1" customWidth="1"/>
    <col min="5" max="5" width="13.28515625" bestFit="1" customWidth="1"/>
    <col min="6" max="6" width="40.5703125" customWidth="1"/>
    <col min="7" max="7" width="15.28515625" bestFit="1" customWidth="1"/>
    <col min="8" max="9" width="17.42578125" customWidth="1"/>
    <col min="10" max="10" width="19.5703125" bestFit="1" customWidth="1"/>
    <col min="11" max="11" width="4.7109375" bestFit="1" customWidth="1"/>
  </cols>
  <sheetData>
    <row r="1" spans="1:11" x14ac:dyDescent="0.25">
      <c r="A1" s="6"/>
      <c r="B1" s="66" t="s">
        <v>18</v>
      </c>
      <c r="E1" s="68"/>
      <c r="J1" s="68" t="str">
        <f>CONCATENATE("Prior Year: ",'1-BaseTRR (RY27)'!$G$2)</f>
        <v>Prior Year: 2020</v>
      </c>
    </row>
    <row r="2" spans="1:11" x14ac:dyDescent="0.25">
      <c r="A2" s="6"/>
      <c r="B2" s="241" t="s">
        <v>369</v>
      </c>
      <c r="E2" s="68"/>
      <c r="I2" s="68"/>
    </row>
    <row r="3" spans="1:11" x14ac:dyDescent="0.25">
      <c r="A3" s="66"/>
    </row>
    <row r="4" spans="1:11" x14ac:dyDescent="0.25">
      <c r="A4" s="6"/>
      <c r="B4" s="36" t="s">
        <v>2027</v>
      </c>
      <c r="C4" s="67"/>
      <c r="D4" s="35"/>
      <c r="E4" s="35"/>
      <c r="F4" s="35"/>
      <c r="G4" s="35"/>
      <c r="H4" s="35"/>
      <c r="I4" s="35"/>
      <c r="J4" s="35"/>
    </row>
    <row r="5" spans="1:11" x14ac:dyDescent="0.25">
      <c r="A5" s="6"/>
      <c r="B5" s="228" t="s">
        <v>530</v>
      </c>
      <c r="C5" s="228" t="s">
        <v>529</v>
      </c>
      <c r="D5" s="228" t="s">
        <v>528</v>
      </c>
      <c r="E5" s="228" t="s">
        <v>527</v>
      </c>
      <c r="F5" s="228" t="s">
        <v>552</v>
      </c>
      <c r="G5" s="228" t="s">
        <v>551</v>
      </c>
    </row>
    <row r="6" spans="1:11" ht="60" x14ac:dyDescent="0.25">
      <c r="A6" s="33" t="s">
        <v>99</v>
      </c>
      <c r="B6" s="33" t="s">
        <v>72</v>
      </c>
      <c r="D6" s="91" t="s">
        <v>2026</v>
      </c>
      <c r="E6" s="91" t="s">
        <v>2025</v>
      </c>
      <c r="F6" s="33" t="s">
        <v>160</v>
      </c>
      <c r="G6" s="33" t="s">
        <v>159</v>
      </c>
      <c r="K6" s="33" t="str">
        <f>A6</f>
        <v>Line</v>
      </c>
    </row>
    <row r="7" spans="1:11" x14ac:dyDescent="0.25">
      <c r="A7" s="227">
        <v>100</v>
      </c>
      <c r="B7" s="66" t="s">
        <v>2024</v>
      </c>
      <c r="C7" s="66"/>
      <c r="D7" s="302">
        <v>24539256</v>
      </c>
      <c r="E7" s="302">
        <v>24539256</v>
      </c>
      <c r="F7" t="s">
        <v>2019</v>
      </c>
      <c r="G7" t="s">
        <v>92</v>
      </c>
      <c r="K7" s="227">
        <f>A7</f>
        <v>100</v>
      </c>
    </row>
    <row r="8" spans="1:11" ht="15.75" thickBot="1" x14ac:dyDescent="0.3">
      <c r="A8" s="227">
        <f>A7+1</f>
        <v>101</v>
      </c>
      <c r="B8" s="66" t="s">
        <v>2023</v>
      </c>
      <c r="E8" s="302">
        <v>26416693</v>
      </c>
      <c r="F8" t="s">
        <v>2019</v>
      </c>
      <c r="G8" s="498" t="s">
        <v>289</v>
      </c>
      <c r="K8" s="227">
        <f>A8</f>
        <v>101</v>
      </c>
    </row>
    <row r="9" spans="1:11" ht="15.75" thickBot="1" x14ac:dyDescent="0.3">
      <c r="A9" s="227">
        <f>A8+1</f>
        <v>102</v>
      </c>
      <c r="B9" s="66" t="s">
        <v>2022</v>
      </c>
      <c r="D9" s="808"/>
      <c r="E9" s="807">
        <f>+J60</f>
        <v>25546985.312100459</v>
      </c>
      <c r="F9" s="55" t="str">
        <f>CONCATENATE("Line ",A60,", ","col 9")</f>
        <v>Line 414, col 9</v>
      </c>
      <c r="G9" s="498"/>
      <c r="K9" s="227">
        <f>A9</f>
        <v>102</v>
      </c>
    </row>
    <row r="10" spans="1:11" x14ac:dyDescent="0.25">
      <c r="A10" s="227"/>
      <c r="B10" s="66"/>
      <c r="C10" s="66"/>
      <c r="D10" s="32"/>
      <c r="E10" s="32"/>
      <c r="K10" s="227"/>
    </row>
    <row r="11" spans="1:11" x14ac:dyDescent="0.25">
      <c r="A11" s="227"/>
      <c r="B11" s="36" t="s">
        <v>2021</v>
      </c>
      <c r="C11" s="35"/>
      <c r="D11" s="35"/>
      <c r="E11" s="35"/>
      <c r="F11" s="35"/>
      <c r="G11" s="35"/>
      <c r="H11" s="35"/>
      <c r="I11" s="35"/>
      <c r="J11" s="35"/>
      <c r="K11" s="227"/>
    </row>
    <row r="12" spans="1:11" x14ac:dyDescent="0.25">
      <c r="A12" s="33" t="s">
        <v>99</v>
      </c>
      <c r="B12" s="33" t="s">
        <v>72</v>
      </c>
      <c r="D12" s="33"/>
      <c r="E12" s="33"/>
      <c r="F12" s="33" t="s">
        <v>160</v>
      </c>
      <c r="G12" s="33" t="s">
        <v>159</v>
      </c>
      <c r="K12" s="33" t="str">
        <f>A12</f>
        <v>Line</v>
      </c>
    </row>
    <row r="13" spans="1:11" x14ac:dyDescent="0.25">
      <c r="A13" s="227">
        <v>200</v>
      </c>
      <c r="B13" t="s">
        <v>241</v>
      </c>
      <c r="D13" s="44">
        <f>'22-TaxRates'!C6</f>
        <v>0.21</v>
      </c>
      <c r="E13" s="44">
        <f>'22-TaxRates'!C6</f>
        <v>0.21</v>
      </c>
      <c r="F13" t="s">
        <v>240</v>
      </c>
      <c r="K13" s="227">
        <f>A13</f>
        <v>200</v>
      </c>
    </row>
    <row r="14" spans="1:11" x14ac:dyDescent="0.25">
      <c r="A14" s="227">
        <f>A13+1</f>
        <v>201</v>
      </c>
      <c r="B14" t="s">
        <v>239</v>
      </c>
      <c r="D14" s="54">
        <f>'22-TaxRates'!C7</f>
        <v>8.8400000000000006E-2</v>
      </c>
      <c r="E14" s="54">
        <f>'22-TaxRates'!C7</f>
        <v>8.8400000000000006E-2</v>
      </c>
      <c r="F14" t="s">
        <v>238</v>
      </c>
      <c r="K14" s="227">
        <f>A14</f>
        <v>201</v>
      </c>
    </row>
    <row r="15" spans="1:11" x14ac:dyDescent="0.25">
      <c r="A15" s="227">
        <f>A14+1</f>
        <v>202</v>
      </c>
      <c r="B15" s="17" t="s">
        <v>237</v>
      </c>
      <c r="C15" s="17"/>
      <c r="D15" s="806">
        <f>(D13+D14)-(D13*D14)</f>
        <v>0.27983599999999997</v>
      </c>
      <c r="E15" s="806">
        <f>(E13+E14)-(E13*E14)</f>
        <v>0.27983599999999997</v>
      </c>
      <c r="F15" s="38" t="str">
        <f>"(Line "&amp;A13&amp;" + Line "&amp;A14&amp;") - (Line "&amp;A13&amp;" * Line "&amp;A14&amp;")"</f>
        <v>(Line 200 + Line 201) - (Line 200 * Line 201)</v>
      </c>
      <c r="K15" s="227">
        <f>A15</f>
        <v>202</v>
      </c>
    </row>
    <row r="16" spans="1:11" x14ac:dyDescent="0.25">
      <c r="A16" s="227"/>
      <c r="K16" s="227"/>
    </row>
    <row r="17" spans="1:11" x14ac:dyDescent="0.25">
      <c r="A17" s="227">
        <f>A15+1</f>
        <v>203</v>
      </c>
      <c r="B17" s="17" t="s">
        <v>222</v>
      </c>
      <c r="D17" s="805">
        <f>(((D22*D23)+D26)*(D24/(1-D24)))+D25/(1-D24)</f>
        <v>3105317.2945139576</v>
      </c>
      <c r="E17" s="805">
        <f>(((E22*E23)+E26)*(E24/(1-E24)))+E25/(1-E24)</f>
        <v>3125782.9390464178</v>
      </c>
      <c r="K17" s="227">
        <f>A17</f>
        <v>203</v>
      </c>
    </row>
    <row r="18" spans="1:11" x14ac:dyDescent="0.25">
      <c r="A18" s="227"/>
      <c r="D18" s="38"/>
      <c r="E18" s="38"/>
      <c r="K18" s="227"/>
    </row>
    <row r="19" spans="1:11" x14ac:dyDescent="0.25">
      <c r="A19" s="227"/>
      <c r="B19" t="s">
        <v>2020</v>
      </c>
      <c r="K19" s="227"/>
    </row>
    <row r="20" spans="1:11" x14ac:dyDescent="0.25">
      <c r="A20" s="227"/>
      <c r="K20" s="227"/>
    </row>
    <row r="21" spans="1:11" x14ac:dyDescent="0.25">
      <c r="A21" s="227"/>
      <c r="B21" t="s">
        <v>219</v>
      </c>
      <c r="K21" s="227"/>
    </row>
    <row r="22" spans="1:11" x14ac:dyDescent="0.25">
      <c r="A22" s="227">
        <f>A17+1</f>
        <v>204</v>
      </c>
      <c r="B22" s="42" t="s">
        <v>218</v>
      </c>
      <c r="C22" s="42"/>
      <c r="D22" s="78">
        <f>D7</f>
        <v>24539256</v>
      </c>
      <c r="E22" s="78">
        <f>+E9</f>
        <v>25546985.312100459</v>
      </c>
      <c r="F22" s="55" t="str">
        <f>CONCATENATE("Line ",A7," or ",A9)</f>
        <v>Line 100 or 102</v>
      </c>
      <c r="K22" s="227">
        <f>A22</f>
        <v>204</v>
      </c>
    </row>
    <row r="23" spans="1:11" x14ac:dyDescent="0.25">
      <c r="A23" s="227">
        <f>A22+1</f>
        <v>205</v>
      </c>
      <c r="B23" s="45" t="s">
        <v>216</v>
      </c>
      <c r="C23" s="45"/>
      <c r="D23" s="44">
        <f>D32+D33</f>
        <v>5.2264807947588816E-2</v>
      </c>
      <c r="E23" s="44">
        <f>D32+D33</f>
        <v>5.2264807947588816E-2</v>
      </c>
      <c r="F23" s="55" t="str">
        <f>CONCATENATE("Line ",A32," + ","Line ",A33)</f>
        <v>Line 301 + Line 302</v>
      </c>
      <c r="K23" s="227">
        <f>A23</f>
        <v>205</v>
      </c>
    </row>
    <row r="24" spans="1:11" x14ac:dyDescent="0.25">
      <c r="A24" s="227">
        <f>A23+1</f>
        <v>206</v>
      </c>
      <c r="B24" s="42" t="s">
        <v>214</v>
      </c>
      <c r="C24" s="42"/>
      <c r="D24" s="43">
        <f>+D15</f>
        <v>0.27983599999999997</v>
      </c>
      <c r="E24" s="43">
        <f>+D15</f>
        <v>0.27983599999999997</v>
      </c>
      <c r="F24" s="55" t="str">
        <f>CONCATENATE("Line ",A15)</f>
        <v>Line 202</v>
      </c>
      <c r="K24" s="227">
        <f>A24</f>
        <v>206</v>
      </c>
    </row>
    <row r="25" spans="1:11" x14ac:dyDescent="0.25">
      <c r="A25" s="227">
        <f>A24+1</f>
        <v>207</v>
      </c>
      <c r="B25" s="42" t="s">
        <v>212</v>
      </c>
      <c r="C25" s="42"/>
      <c r="D25" s="302">
        <v>1877437</v>
      </c>
      <c r="E25" s="302">
        <v>1877437</v>
      </c>
      <c r="F25" t="s">
        <v>2019</v>
      </c>
      <c r="G25" t="s">
        <v>227</v>
      </c>
      <c r="K25" s="227">
        <f>A25</f>
        <v>207</v>
      </c>
    </row>
    <row r="26" spans="1:11" x14ac:dyDescent="0.25">
      <c r="A26" s="227">
        <f>A25+1</f>
        <v>208</v>
      </c>
      <c r="B26" s="42" t="s">
        <v>210</v>
      </c>
      <c r="C26" s="42"/>
      <c r="D26" s="284">
        <v>0</v>
      </c>
      <c r="E26" s="284">
        <v>0</v>
      </c>
      <c r="K26" s="227">
        <f>A26</f>
        <v>208</v>
      </c>
    </row>
    <row r="27" spans="1:11" x14ac:dyDescent="0.25">
      <c r="A27" s="227"/>
      <c r="B27" s="42"/>
      <c r="C27" s="42"/>
      <c r="D27" s="284"/>
      <c r="E27" s="284"/>
      <c r="K27" s="227"/>
    </row>
    <row r="28" spans="1:11" x14ac:dyDescent="0.25">
      <c r="A28" s="227"/>
      <c r="B28" s="36" t="s">
        <v>2018</v>
      </c>
      <c r="C28" s="35"/>
      <c r="D28" s="35"/>
      <c r="E28" s="35"/>
      <c r="F28" s="35"/>
      <c r="G28" s="35"/>
      <c r="H28" s="35"/>
      <c r="I28" s="35"/>
      <c r="J28" s="35"/>
      <c r="K28" s="227"/>
    </row>
    <row r="29" spans="1:11" ht="45" x14ac:dyDescent="0.25">
      <c r="A29" s="33" t="s">
        <v>99</v>
      </c>
      <c r="B29" s="33" t="s">
        <v>72</v>
      </c>
      <c r="D29" s="91" t="s">
        <v>2017</v>
      </c>
      <c r="E29" s="91" t="s">
        <v>2016</v>
      </c>
      <c r="F29" s="33" t="s">
        <v>160</v>
      </c>
      <c r="G29" s="33" t="s">
        <v>159</v>
      </c>
      <c r="K29" s="33" t="str">
        <f>A29</f>
        <v>Line</v>
      </c>
    </row>
    <row r="30" spans="1:11" x14ac:dyDescent="0.25">
      <c r="A30" s="227"/>
      <c r="B30" s="41" t="s">
        <v>288</v>
      </c>
      <c r="C30" s="41"/>
      <c r="K30" s="227"/>
    </row>
    <row r="31" spans="1:11" x14ac:dyDescent="0.25">
      <c r="A31" s="227">
        <v>300</v>
      </c>
      <c r="B31" t="s">
        <v>287</v>
      </c>
      <c r="D31" s="43">
        <f>'1-BaseTRR (RY27)'!E63</f>
        <v>1.527325E-2</v>
      </c>
      <c r="E31" s="43">
        <f>'1-BaseTRR (RY27)'!E63</f>
        <v>1.527325E-2</v>
      </c>
      <c r="F31" t="s">
        <v>2015</v>
      </c>
      <c r="K31" s="227">
        <f>A31</f>
        <v>300</v>
      </c>
    </row>
    <row r="32" spans="1:11" x14ac:dyDescent="0.25">
      <c r="A32" s="227">
        <f>A31+1</f>
        <v>301</v>
      </c>
      <c r="B32" t="s">
        <v>285</v>
      </c>
      <c r="D32" s="43">
        <f>'1-BaseTRR (RY27)'!E64</f>
        <v>2.7605794758881429E-4</v>
      </c>
      <c r="E32" s="43">
        <f>'1-BaseTRR (RY27)'!E64</f>
        <v>2.7605794758881429E-4</v>
      </c>
      <c r="F32" t="s">
        <v>470</v>
      </c>
      <c r="K32" s="227">
        <f>A32</f>
        <v>301</v>
      </c>
    </row>
    <row r="33" spans="1:11" x14ac:dyDescent="0.25">
      <c r="A33" s="227">
        <f>A32+1</f>
        <v>302</v>
      </c>
      <c r="B33" t="s">
        <v>283</v>
      </c>
      <c r="D33" s="54">
        <f>'1-BaseTRR (RY27)'!E65</f>
        <v>5.198875E-2</v>
      </c>
      <c r="E33" s="54">
        <f>'1-BaseTRR (RY27)'!E65</f>
        <v>5.198875E-2</v>
      </c>
      <c r="F33" t="s">
        <v>2014</v>
      </c>
      <c r="K33" s="227">
        <f>A33</f>
        <v>302</v>
      </c>
    </row>
    <row r="34" spans="1:11" x14ac:dyDescent="0.25">
      <c r="A34" s="227">
        <f>A33+1</f>
        <v>303</v>
      </c>
      <c r="B34" s="17" t="s">
        <v>281</v>
      </c>
      <c r="C34" s="17"/>
      <c r="D34" s="44">
        <f>SUM(D31:D33)</f>
        <v>6.7538057947588812E-2</v>
      </c>
      <c r="E34" s="44">
        <f>SUM(E31:E33)</f>
        <v>6.7538057947588812E-2</v>
      </c>
      <c r="F34" s="55" t="str">
        <f>"Sum of Lines "&amp;A31&amp;" to "&amp;A33&amp;""</f>
        <v>Sum of Lines 300 to 302</v>
      </c>
      <c r="K34" s="227">
        <f>A34</f>
        <v>303</v>
      </c>
    </row>
    <row r="35" spans="1:11" x14ac:dyDescent="0.25">
      <c r="A35" s="227"/>
      <c r="K35" s="227"/>
    </row>
    <row r="36" spans="1:11" x14ac:dyDescent="0.25">
      <c r="A36" s="227">
        <f>A34+1</f>
        <v>304</v>
      </c>
      <c r="B36" s="17" t="s">
        <v>275</v>
      </c>
      <c r="C36" s="17"/>
      <c r="D36" s="805">
        <f>+D7*D34</f>
        <v>1657333.6937187165</v>
      </c>
      <c r="E36" s="805">
        <f>+E9*E34</f>
        <v>1725393.7743948409</v>
      </c>
      <c r="F36" t="str">
        <f>CONCATENATE("Line ",A7," or ",A9," * ","Line ",A34)</f>
        <v>Line 100 or 102 * Line 303</v>
      </c>
      <c r="K36" s="227">
        <f>A36</f>
        <v>304</v>
      </c>
    </row>
    <row r="37" spans="1:11" x14ac:dyDescent="0.25">
      <c r="A37" s="227"/>
      <c r="H37" s="491"/>
      <c r="I37" s="45"/>
      <c r="K37" s="227"/>
    </row>
    <row r="38" spans="1:11" ht="15.75" thickBot="1" x14ac:dyDescent="0.3">
      <c r="A38" s="227">
        <f>A36+1</f>
        <v>305</v>
      </c>
      <c r="B38" s="17" t="s">
        <v>2013</v>
      </c>
      <c r="D38" s="804">
        <f>+D17+D36</f>
        <v>4762650.9882326741</v>
      </c>
      <c r="E38" s="804">
        <f>+E17+E36</f>
        <v>4851176.7134412583</v>
      </c>
      <c r="F38" s="55" t="str">
        <f>CONCATENATE("Line ",A36," + ","Line ",A17)</f>
        <v>Line 304 + Line 203</v>
      </c>
      <c r="H38" s="491"/>
      <c r="I38" s="45"/>
      <c r="K38" s="227">
        <f>A38</f>
        <v>305</v>
      </c>
    </row>
    <row r="39" spans="1:11" ht="15.75" thickTop="1" x14ac:dyDescent="0.25">
      <c r="A39" s="227"/>
      <c r="E39" s="78"/>
      <c r="H39" s="496"/>
      <c r="I39" s="500"/>
      <c r="J39" s="227"/>
    </row>
    <row r="40" spans="1:11" x14ac:dyDescent="0.25">
      <c r="A40" s="227"/>
      <c r="B40" s="240" t="s">
        <v>2012</v>
      </c>
      <c r="C40" s="335"/>
      <c r="D40" s="507"/>
      <c r="E40" s="507"/>
      <c r="F40" s="506"/>
      <c r="G40" s="506"/>
      <c r="H40" s="803"/>
      <c r="I40" s="802"/>
      <c r="J40" s="802"/>
    </row>
    <row r="41" spans="1:11" x14ac:dyDescent="0.25">
      <c r="A41" s="227"/>
      <c r="B41" s="228" t="s">
        <v>530</v>
      </c>
      <c r="C41" s="228" t="s">
        <v>529</v>
      </c>
      <c r="D41" s="228" t="s">
        <v>528</v>
      </c>
      <c r="E41" s="228" t="s">
        <v>527</v>
      </c>
      <c r="F41" s="228" t="s">
        <v>552</v>
      </c>
      <c r="G41" s="228" t="s">
        <v>551</v>
      </c>
      <c r="H41" s="228" t="s">
        <v>550</v>
      </c>
      <c r="I41" s="228" t="s">
        <v>575</v>
      </c>
      <c r="J41" s="239" t="s">
        <v>574</v>
      </c>
      <c r="K41" s="227"/>
    </row>
    <row r="42" spans="1:11" ht="30" customHeight="1" x14ac:dyDescent="0.25">
      <c r="A42" s="227"/>
      <c r="B42" s="320"/>
      <c r="C42" s="320"/>
      <c r="D42" s="487" t="s">
        <v>2011</v>
      </c>
      <c r="E42" s="487" t="s">
        <v>2010</v>
      </c>
      <c r="F42" s="491"/>
      <c r="G42" s="491"/>
      <c r="H42" s="503" t="s">
        <v>2009</v>
      </c>
      <c r="I42" s="504" t="s">
        <v>2008</v>
      </c>
      <c r="J42" s="801" t="s">
        <v>2007</v>
      </c>
      <c r="K42" s="227"/>
    </row>
    <row r="43" spans="1:11" x14ac:dyDescent="0.25">
      <c r="A43" s="227"/>
      <c r="B43" s="320"/>
      <c r="C43" s="320"/>
      <c r="D43" s="492"/>
      <c r="E43" s="492"/>
      <c r="F43" s="491"/>
      <c r="G43" s="491"/>
      <c r="H43" s="491"/>
      <c r="I43" s="45"/>
      <c r="J43" s="38"/>
      <c r="K43" s="227"/>
    </row>
    <row r="44" spans="1:11" x14ac:dyDescent="0.25">
      <c r="A44" s="227"/>
      <c r="B44" s="332"/>
      <c r="C44" s="332"/>
      <c r="D44" s="503" t="s">
        <v>1328</v>
      </c>
      <c r="E44" s="503" t="s">
        <v>1327</v>
      </c>
      <c r="F44" s="503"/>
      <c r="G44" s="503" t="s">
        <v>1326</v>
      </c>
      <c r="H44" s="503" t="s">
        <v>1309</v>
      </c>
      <c r="I44" s="227" t="s">
        <v>1325</v>
      </c>
      <c r="J44" s="227" t="s">
        <v>1324</v>
      </c>
      <c r="K44" s="227"/>
    </row>
    <row r="45" spans="1:11" x14ac:dyDescent="0.25">
      <c r="A45" s="33" t="s">
        <v>99</v>
      </c>
      <c r="B45" s="332" t="s">
        <v>1323</v>
      </c>
      <c r="C45" s="332" t="s">
        <v>543</v>
      </c>
      <c r="D45" s="502" t="s">
        <v>1322</v>
      </c>
      <c r="E45" s="502" t="s">
        <v>1321</v>
      </c>
      <c r="F45" s="502" t="s">
        <v>1320</v>
      </c>
      <c r="G45" s="502" t="s">
        <v>1319</v>
      </c>
      <c r="H45" s="502" t="s">
        <v>1306</v>
      </c>
      <c r="I45" s="239" t="s">
        <v>1318</v>
      </c>
      <c r="J45" s="239" t="s">
        <v>1317</v>
      </c>
      <c r="K45" s="33" t="str">
        <f>A45</f>
        <v>Line</v>
      </c>
    </row>
    <row r="46" spans="1:11" x14ac:dyDescent="0.25">
      <c r="A46" s="227">
        <v>400</v>
      </c>
      <c r="B46" s="473" t="s">
        <v>2006</v>
      </c>
      <c r="C46" s="473"/>
      <c r="D46" s="800"/>
      <c r="E46" s="312">
        <f>+E8</f>
        <v>26416693</v>
      </c>
      <c r="F46" s="491"/>
      <c r="G46" s="18">
        <f>+G47+F47-G58</f>
        <v>365</v>
      </c>
      <c r="H46" s="496">
        <f>1</f>
        <v>1</v>
      </c>
      <c r="I46" s="500"/>
      <c r="J46" s="382">
        <f>+E46</f>
        <v>26416693</v>
      </c>
      <c r="K46" s="227">
        <f>A46</f>
        <v>400</v>
      </c>
    </row>
    <row r="47" spans="1:11" x14ac:dyDescent="0.25">
      <c r="A47" s="227">
        <f>A46+1</f>
        <v>401</v>
      </c>
      <c r="B47" s="473" t="s">
        <v>516</v>
      </c>
      <c r="C47" s="255">
        <f>'1-BaseTRR (RY27)'!$G$2</f>
        <v>2020</v>
      </c>
      <c r="D47" s="312">
        <f>($D$7-$E$8)/12</f>
        <v>-156453.08333333334</v>
      </c>
      <c r="E47" s="312">
        <f>E46+D47</f>
        <v>26260239.916666668</v>
      </c>
      <c r="F47" s="18">
        <v>31</v>
      </c>
      <c r="G47" s="18">
        <f>+G48+F48</f>
        <v>335</v>
      </c>
      <c r="H47" s="496">
        <f>G47/G46</f>
        <v>0.9178082191780822</v>
      </c>
      <c r="I47" s="663">
        <f>D47*H47</f>
        <v>-143593.92579908678</v>
      </c>
      <c r="J47" s="78">
        <f>J46+I47</f>
        <v>26273099.074200913</v>
      </c>
      <c r="K47" s="227">
        <f>A47</f>
        <v>401</v>
      </c>
    </row>
    <row r="48" spans="1:11" x14ac:dyDescent="0.25">
      <c r="A48" s="227">
        <f>A47+1</f>
        <v>402</v>
      </c>
      <c r="B48" s="473" t="s">
        <v>515</v>
      </c>
      <c r="C48" s="255">
        <f>'1-BaseTRR (RY27)'!$G$2</f>
        <v>2020</v>
      </c>
      <c r="D48" s="312">
        <f>($D$7-$E$8)/12</f>
        <v>-156453.08333333334</v>
      </c>
      <c r="E48" s="312">
        <f>E47+D48</f>
        <v>26103786.833333336</v>
      </c>
      <c r="F48" s="497">
        <v>28</v>
      </c>
      <c r="G48" s="18">
        <f>+G49+F49</f>
        <v>307</v>
      </c>
      <c r="H48" s="496">
        <f>G48/G46</f>
        <v>0.84109589041095889</v>
      </c>
      <c r="I48" s="663">
        <f>D48*H48</f>
        <v>-131592.04543378996</v>
      </c>
      <c r="J48" s="78">
        <f>J47+I48</f>
        <v>26141507.028767124</v>
      </c>
      <c r="K48" s="227">
        <f>A48</f>
        <v>402</v>
      </c>
    </row>
    <row r="49" spans="1:11" x14ac:dyDescent="0.25">
      <c r="A49" s="227">
        <f>A48+1</f>
        <v>403</v>
      </c>
      <c r="B49" s="473" t="s">
        <v>514</v>
      </c>
      <c r="C49" s="255">
        <f>'1-BaseTRR (RY27)'!$G$2</f>
        <v>2020</v>
      </c>
      <c r="D49" s="312">
        <f>($D$7-$E$8)/12</f>
        <v>-156453.08333333334</v>
      </c>
      <c r="E49" s="312">
        <f>E48+D49</f>
        <v>25947333.750000004</v>
      </c>
      <c r="F49" s="18">
        <v>31</v>
      </c>
      <c r="G49" s="18">
        <f>+G50+F50</f>
        <v>276</v>
      </c>
      <c r="H49" s="496">
        <f>G49/G46</f>
        <v>0.75616438356164384</v>
      </c>
      <c r="I49" s="663">
        <f>D49*H49</f>
        <v>-118304.2493150685</v>
      </c>
      <c r="J49" s="78">
        <f>J48+I49</f>
        <v>26023202.779452056</v>
      </c>
      <c r="K49" s="227">
        <f>A49</f>
        <v>403</v>
      </c>
    </row>
    <row r="50" spans="1:11" x14ac:dyDescent="0.25">
      <c r="A50" s="227">
        <f>A49+1</f>
        <v>404</v>
      </c>
      <c r="B50" s="473" t="s">
        <v>513</v>
      </c>
      <c r="C50" s="255">
        <f>'1-BaseTRR (RY27)'!$G$2</f>
        <v>2020</v>
      </c>
      <c r="D50" s="312">
        <f>($D$7-$E$8)/12</f>
        <v>-156453.08333333334</v>
      </c>
      <c r="E50" s="312">
        <f>E49+D50</f>
        <v>25790880.666666672</v>
      </c>
      <c r="F50" s="18">
        <v>30</v>
      </c>
      <c r="G50" s="18">
        <f>+G51+F51</f>
        <v>246</v>
      </c>
      <c r="H50" s="496">
        <f>G50/G46</f>
        <v>0.67397260273972603</v>
      </c>
      <c r="I50" s="663">
        <f>D50*H50</f>
        <v>-105445.09178082192</v>
      </c>
      <c r="J50" s="78">
        <f>J49+I50</f>
        <v>25917757.687671233</v>
      </c>
      <c r="K50" s="227">
        <f>A50</f>
        <v>404</v>
      </c>
    </row>
    <row r="51" spans="1:11" x14ac:dyDescent="0.25">
      <c r="A51" s="227">
        <f>A50+1</f>
        <v>405</v>
      </c>
      <c r="B51" s="473" t="s">
        <v>512</v>
      </c>
      <c r="C51" s="255">
        <f>'1-BaseTRR (RY27)'!$G$2</f>
        <v>2020</v>
      </c>
      <c r="D51" s="312">
        <f>($D$7-$E$8)/12</f>
        <v>-156453.08333333334</v>
      </c>
      <c r="E51" s="312">
        <f>E50+D51</f>
        <v>25634427.58333334</v>
      </c>
      <c r="F51" s="18">
        <v>31</v>
      </c>
      <c r="G51" s="18">
        <f>+G52+F52</f>
        <v>215</v>
      </c>
      <c r="H51" s="496">
        <f>G51/G46</f>
        <v>0.58904109589041098</v>
      </c>
      <c r="I51" s="663">
        <f>D51*H51</f>
        <v>-92157.295662100471</v>
      </c>
      <c r="J51" s="78">
        <f>J50+I51</f>
        <v>25825600.392009132</v>
      </c>
      <c r="K51" s="227">
        <f>A51</f>
        <v>405</v>
      </c>
    </row>
    <row r="52" spans="1:11" x14ac:dyDescent="0.25">
      <c r="A52" s="227">
        <f>A51+1</f>
        <v>406</v>
      </c>
      <c r="B52" s="473" t="s">
        <v>704</v>
      </c>
      <c r="C52" s="255">
        <f>'1-BaseTRR (RY27)'!$G$2</f>
        <v>2020</v>
      </c>
      <c r="D52" s="312">
        <f>($D$7-$E$8)/12</f>
        <v>-156453.08333333334</v>
      </c>
      <c r="E52" s="312">
        <f>E51+D52</f>
        <v>25477974.500000007</v>
      </c>
      <c r="F52" s="18">
        <v>30</v>
      </c>
      <c r="G52" s="18">
        <f>+G53+F53</f>
        <v>185</v>
      </c>
      <c r="H52" s="496">
        <f>G52/G46</f>
        <v>0.50684931506849318</v>
      </c>
      <c r="I52" s="663">
        <f>D52*H52</f>
        <v>-79298.13812785389</v>
      </c>
      <c r="J52" s="78">
        <f>J51+I52</f>
        <v>25746302.253881279</v>
      </c>
      <c r="K52" s="227">
        <f>A52</f>
        <v>406</v>
      </c>
    </row>
    <row r="53" spans="1:11" x14ac:dyDescent="0.25">
      <c r="A53" s="227">
        <f>A52+1</f>
        <v>407</v>
      </c>
      <c r="B53" s="473" t="s">
        <v>510</v>
      </c>
      <c r="C53" s="255">
        <f>'1-BaseTRR (RY27)'!$G$2</f>
        <v>2020</v>
      </c>
      <c r="D53" s="312">
        <f>($D$7-$E$8)/12</f>
        <v>-156453.08333333334</v>
      </c>
      <c r="E53" s="312">
        <f>E52+D53</f>
        <v>25321521.416666675</v>
      </c>
      <c r="F53" s="18">
        <v>31</v>
      </c>
      <c r="G53" s="18">
        <f>+G54+F54</f>
        <v>154</v>
      </c>
      <c r="H53" s="496">
        <f>G53/G46</f>
        <v>0.42191780821917807</v>
      </c>
      <c r="I53" s="663">
        <f>D53*H53</f>
        <v>-66010.342009132422</v>
      </c>
      <c r="J53" s="78">
        <f>J52+I53</f>
        <v>25680291.911872149</v>
      </c>
      <c r="K53" s="227">
        <f>A53</f>
        <v>407</v>
      </c>
    </row>
    <row r="54" spans="1:11" x14ac:dyDescent="0.25">
      <c r="A54" s="227">
        <f>A53+1</f>
        <v>408</v>
      </c>
      <c r="B54" s="473" t="s">
        <v>509</v>
      </c>
      <c r="C54" s="255">
        <f>'1-BaseTRR (RY27)'!$G$2</f>
        <v>2020</v>
      </c>
      <c r="D54" s="312">
        <f>($D$7-$E$8)/12</f>
        <v>-156453.08333333334</v>
      </c>
      <c r="E54" s="312">
        <f>E53+D54</f>
        <v>25165068.333333343</v>
      </c>
      <c r="F54" s="18">
        <v>31</v>
      </c>
      <c r="G54" s="18">
        <f>+G55+F55</f>
        <v>123</v>
      </c>
      <c r="H54" s="496">
        <f>G54/G46</f>
        <v>0.33698630136986302</v>
      </c>
      <c r="I54" s="663">
        <f>D54*H54</f>
        <v>-52722.545890410962</v>
      </c>
      <c r="J54" s="78">
        <f>J53+I54</f>
        <v>25627569.365981739</v>
      </c>
      <c r="K54" s="227">
        <f>A54</f>
        <v>408</v>
      </c>
    </row>
    <row r="55" spans="1:11" x14ac:dyDescent="0.25">
      <c r="A55" s="227">
        <f>A54+1</f>
        <v>409</v>
      </c>
      <c r="B55" s="473" t="s">
        <v>508</v>
      </c>
      <c r="C55" s="255">
        <f>'1-BaseTRR (RY27)'!$G$2</f>
        <v>2020</v>
      </c>
      <c r="D55" s="312">
        <f>($D$7-$E$8)/12</f>
        <v>-156453.08333333334</v>
      </c>
      <c r="E55" s="312">
        <f>E54+D55</f>
        <v>25008615.250000011</v>
      </c>
      <c r="F55" s="18">
        <v>30</v>
      </c>
      <c r="G55" s="18">
        <f>+G56+F56</f>
        <v>93</v>
      </c>
      <c r="H55" s="496">
        <f>G55/G46</f>
        <v>0.25479452054794521</v>
      </c>
      <c r="I55" s="663">
        <f>D55*H55</f>
        <v>-39863.388356164389</v>
      </c>
      <c r="J55" s="78">
        <f>J54+I55</f>
        <v>25587705.977625575</v>
      </c>
      <c r="K55" s="227">
        <f>A55</f>
        <v>409</v>
      </c>
    </row>
    <row r="56" spans="1:11" x14ac:dyDescent="0.25">
      <c r="A56" s="227">
        <f>A55+1</f>
        <v>410</v>
      </c>
      <c r="B56" s="473" t="s">
        <v>507</v>
      </c>
      <c r="C56" s="255">
        <f>'1-BaseTRR (RY27)'!$G$2</f>
        <v>2020</v>
      </c>
      <c r="D56" s="312">
        <f>($D$7-$E$8)/12</f>
        <v>-156453.08333333334</v>
      </c>
      <c r="E56" s="312">
        <f>E55+D56</f>
        <v>24852162.166666679</v>
      </c>
      <c r="F56" s="18">
        <v>31</v>
      </c>
      <c r="G56" s="18">
        <f>+G57+F57</f>
        <v>62</v>
      </c>
      <c r="H56" s="496">
        <f>G56/G46</f>
        <v>0.16986301369863013</v>
      </c>
      <c r="I56" s="663">
        <f>D56*H56</f>
        <v>-26575.592237442925</v>
      </c>
      <c r="J56" s="78">
        <f>J55+I56</f>
        <v>25561130.385388132</v>
      </c>
      <c r="K56" s="227">
        <f>A56</f>
        <v>410</v>
      </c>
    </row>
    <row r="57" spans="1:11" x14ac:dyDescent="0.25">
      <c r="A57" s="227">
        <f>A56+1</f>
        <v>411</v>
      </c>
      <c r="B57" s="473" t="s">
        <v>506</v>
      </c>
      <c r="C57" s="255">
        <f>'1-BaseTRR (RY27)'!$G$2</f>
        <v>2020</v>
      </c>
      <c r="D57" s="312">
        <f>($D$7-$E$8)/12</f>
        <v>-156453.08333333334</v>
      </c>
      <c r="E57" s="312">
        <f>E56+D57</f>
        <v>24695709.083333347</v>
      </c>
      <c r="F57" s="18">
        <v>30</v>
      </c>
      <c r="G57" s="18">
        <f>+G58+F58</f>
        <v>32</v>
      </c>
      <c r="H57" s="496">
        <f>G57/G46</f>
        <v>8.7671232876712329E-2</v>
      </c>
      <c r="I57" s="663">
        <f>D57*H57</f>
        <v>-13716.434703196348</v>
      </c>
      <c r="J57" s="78">
        <f>J56+I57</f>
        <v>25547413.950684935</v>
      </c>
      <c r="K57" s="227">
        <f>A57</f>
        <v>411</v>
      </c>
    </row>
    <row r="58" spans="1:11" x14ac:dyDescent="0.25">
      <c r="A58" s="227">
        <f>A57+1</f>
        <v>412</v>
      </c>
      <c r="B58" s="473" t="s">
        <v>505</v>
      </c>
      <c r="C58" s="255">
        <f>'1-BaseTRR (RY27)'!$G$2</f>
        <v>2020</v>
      </c>
      <c r="D58" s="312">
        <f>($D$7-$E$8)/12</f>
        <v>-156453.08333333334</v>
      </c>
      <c r="E58" s="312">
        <f>E57+D58</f>
        <v>24539256.000000015</v>
      </c>
      <c r="F58" s="18">
        <v>31</v>
      </c>
      <c r="G58" s="497">
        <v>1</v>
      </c>
      <c r="H58" s="496">
        <f>G58/G46</f>
        <v>2.7397260273972603E-3</v>
      </c>
      <c r="I58" s="663">
        <f>D58*H58</f>
        <v>-428.63858447488587</v>
      </c>
      <c r="J58" s="799">
        <f>J57+I58</f>
        <v>25546985.312100459</v>
      </c>
      <c r="K58" s="227">
        <f>A58</f>
        <v>412</v>
      </c>
    </row>
    <row r="59" spans="1:11" x14ac:dyDescent="0.25">
      <c r="A59" s="227">
        <f>A58+1</f>
        <v>413</v>
      </c>
      <c r="B59" s="473" t="s">
        <v>2005</v>
      </c>
      <c r="C59" s="473"/>
      <c r="D59" s="798"/>
      <c r="E59" s="312">
        <f>+D7</f>
        <v>24539256</v>
      </c>
      <c r="F59" s="491"/>
      <c r="G59" s="491"/>
      <c r="H59" s="491"/>
      <c r="I59" s="45"/>
      <c r="J59" s="347"/>
      <c r="K59" s="227">
        <f>A59</f>
        <v>413</v>
      </c>
    </row>
    <row r="60" spans="1:11" x14ac:dyDescent="0.25">
      <c r="A60" s="227">
        <f>A59+1</f>
        <v>414</v>
      </c>
      <c r="B60" s="320"/>
      <c r="C60" s="320"/>
      <c r="D60" s="492"/>
      <c r="E60" s="492"/>
      <c r="F60" s="491"/>
      <c r="G60" s="491"/>
      <c r="H60" s="491"/>
      <c r="I60" s="797" t="s">
        <v>1315</v>
      </c>
      <c r="J60" s="495">
        <f>+J58</f>
        <v>25546985.312100459</v>
      </c>
      <c r="K60" s="227">
        <f>A60</f>
        <v>414</v>
      </c>
    </row>
    <row r="61" spans="1:11" x14ac:dyDescent="0.25">
      <c r="A61" s="227"/>
      <c r="B61" s="320"/>
      <c r="C61" s="320"/>
      <c r="D61" s="492"/>
      <c r="E61" s="492"/>
      <c r="F61" s="491"/>
      <c r="G61" s="491"/>
      <c r="H61" s="491"/>
      <c r="I61" s="490"/>
      <c r="J61" s="352"/>
      <c r="K61" s="227"/>
    </row>
    <row r="62" spans="1:11" x14ac:dyDescent="0.25">
      <c r="A62" s="227"/>
      <c r="C62" s="320"/>
      <c r="D62" s="574"/>
      <c r="E62" s="574"/>
      <c r="F62" s="528"/>
      <c r="G62" s="528"/>
      <c r="H62" s="485"/>
      <c r="I62" s="500"/>
      <c r="J62" s="227"/>
    </row>
    <row r="63" spans="1:11" x14ac:dyDescent="0.25">
      <c r="B63" s="345" t="s">
        <v>148</v>
      </c>
    </row>
    <row r="64" spans="1:11" x14ac:dyDescent="0.25">
      <c r="B64" t="s">
        <v>2004</v>
      </c>
    </row>
    <row r="65" spans="2:10" x14ac:dyDescent="0.25">
      <c r="B65" t="s">
        <v>2003</v>
      </c>
    </row>
    <row r="66" spans="2:10" x14ac:dyDescent="0.25">
      <c r="B66" t="s">
        <v>2002</v>
      </c>
    </row>
    <row r="67" spans="2:10" x14ac:dyDescent="0.25">
      <c r="B67" s="252" t="s">
        <v>2001</v>
      </c>
      <c r="C67" s="252"/>
      <c r="D67" s="252"/>
      <c r="E67" s="252"/>
      <c r="F67" s="252"/>
      <c r="G67" s="252"/>
      <c r="H67" s="252"/>
      <c r="I67" s="252"/>
      <c r="J67" s="38"/>
    </row>
    <row r="68" spans="2:10" x14ac:dyDescent="0.25">
      <c r="B68" s="252" t="s">
        <v>2000</v>
      </c>
      <c r="C68" s="252"/>
      <c r="D68" s="252"/>
      <c r="E68" s="252"/>
      <c r="F68" s="252"/>
      <c r="G68" s="252"/>
      <c r="H68" s="252"/>
      <c r="I68" s="252"/>
      <c r="J68" s="38"/>
    </row>
  </sheetData>
  <protectedRanges>
    <protectedRange password="F1C4" sqref="B8:C9 D9:E9" name="AAReport1_23_1_1_2"/>
    <protectedRange password="F1C4" sqref="E8" name="AAReport1_23_1_1_1_1_1"/>
    <protectedRange password="F1C4" sqref="F9 F22:F24 F38" name="AAReport1_23_1_1_2_3"/>
  </protectedRanges>
  <printOptions horizontalCentered="1"/>
  <pageMargins left="1" right="1" top="1" bottom="1" header="0.5" footer="0.5"/>
  <pageSetup scale="41"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59758-EF1A-4AB8-B66D-02B711134860}">
  <sheetPr>
    <tabColor theme="7" tint="0.39997558519241921"/>
    <pageSetUpPr fitToPage="1"/>
  </sheetPr>
  <dimension ref="A1:H69"/>
  <sheetViews>
    <sheetView zoomScaleSheetLayoutView="100" workbookViewId="0">
      <selection activeCell="X117" activeCellId="1" sqref="X27:X30 X117"/>
    </sheetView>
  </sheetViews>
  <sheetFormatPr defaultColWidth="9.28515625" defaultRowHeight="15" x14ac:dyDescent="0.25"/>
  <cols>
    <col min="1" max="1" width="4.7109375" bestFit="1" customWidth="1"/>
    <col min="2" max="2" width="68.28515625" customWidth="1"/>
    <col min="3" max="3" width="18.7109375" customWidth="1"/>
    <col min="4" max="4" width="55.42578125" bestFit="1" customWidth="1"/>
    <col min="5" max="5" width="19.28515625" bestFit="1" customWidth="1"/>
    <col min="6" max="6" width="4.7109375" bestFit="1" customWidth="1"/>
    <col min="7" max="7" width="19.28515625" bestFit="1" customWidth="1"/>
    <col min="8" max="8" width="13.7109375" bestFit="1" customWidth="1"/>
    <col min="9" max="9" width="10.28515625" bestFit="1" customWidth="1"/>
    <col min="10" max="10" width="9.42578125" bestFit="1" customWidth="1"/>
  </cols>
  <sheetData>
    <row r="1" spans="1:7" x14ac:dyDescent="0.25">
      <c r="B1" s="17" t="s">
        <v>16</v>
      </c>
      <c r="D1" s="68"/>
      <c r="E1" s="68" t="s">
        <v>476</v>
      </c>
    </row>
    <row r="2" spans="1:7" x14ac:dyDescent="0.25">
      <c r="B2" s="241" t="s">
        <v>369</v>
      </c>
    </row>
    <row r="4" spans="1:7" x14ac:dyDescent="0.25">
      <c r="A4" s="33" t="s">
        <v>99</v>
      </c>
      <c r="B4" s="33" t="s">
        <v>72</v>
      </c>
      <c r="C4" s="33" t="s">
        <v>1528</v>
      </c>
      <c r="D4" s="33" t="s">
        <v>786</v>
      </c>
      <c r="E4" s="33" t="s">
        <v>159</v>
      </c>
      <c r="F4" s="33" t="s">
        <v>99</v>
      </c>
    </row>
    <row r="5" spans="1:7" x14ac:dyDescent="0.25">
      <c r="B5" s="73" t="s">
        <v>2109</v>
      </c>
      <c r="C5" s="35"/>
      <c r="D5" s="35"/>
      <c r="E5" s="35"/>
    </row>
    <row r="6" spans="1:7" x14ac:dyDescent="0.25">
      <c r="A6" s="6">
        <v>100</v>
      </c>
      <c r="B6" t="s">
        <v>2108</v>
      </c>
      <c r="C6" s="231">
        <v>2262221696</v>
      </c>
      <c r="D6" s="55" t="s">
        <v>2107</v>
      </c>
      <c r="F6" s="6">
        <v>100</v>
      </c>
    </row>
    <row r="7" spans="1:7" x14ac:dyDescent="0.25">
      <c r="A7" s="6">
        <v>101</v>
      </c>
      <c r="B7" t="s">
        <v>2106</v>
      </c>
      <c r="C7" s="231">
        <v>326474521</v>
      </c>
      <c r="D7" s="55" t="s">
        <v>2105</v>
      </c>
      <c r="F7" s="6">
        <v>101</v>
      </c>
    </row>
    <row r="8" spans="1:7" x14ac:dyDescent="0.25">
      <c r="A8" s="6">
        <v>102</v>
      </c>
      <c r="B8" t="s">
        <v>2104</v>
      </c>
      <c r="C8" s="231">
        <v>155250291</v>
      </c>
      <c r="D8" s="55" t="s">
        <v>2103</v>
      </c>
      <c r="E8" s="78"/>
      <c r="F8" s="6">
        <v>102</v>
      </c>
    </row>
    <row r="9" spans="1:7" x14ac:dyDescent="0.25">
      <c r="A9" s="6">
        <v>103</v>
      </c>
      <c r="B9" t="s">
        <v>2095</v>
      </c>
      <c r="C9" s="784">
        <v>-60814964.770000041</v>
      </c>
      <c r="D9" s="55" t="s">
        <v>2102</v>
      </c>
      <c r="F9" s="6">
        <v>103</v>
      </c>
      <c r="G9" s="78"/>
    </row>
    <row r="10" spans="1:7" x14ac:dyDescent="0.25">
      <c r="A10" s="6">
        <v>104</v>
      </c>
      <c r="B10" s="17" t="s">
        <v>2101</v>
      </c>
      <c r="C10" s="90">
        <v>1719681919.23</v>
      </c>
      <c r="D10" s="252" t="s">
        <v>2100</v>
      </c>
      <c r="F10" s="6">
        <v>104</v>
      </c>
      <c r="G10" s="78"/>
    </row>
    <row r="11" spans="1:7" x14ac:dyDescent="0.25">
      <c r="A11" s="6"/>
      <c r="C11" s="78"/>
      <c r="D11" s="55"/>
      <c r="F11" s="6"/>
    </row>
    <row r="12" spans="1:7" x14ac:dyDescent="0.25">
      <c r="A12" s="6">
        <v>105</v>
      </c>
      <c r="B12" t="s">
        <v>2099</v>
      </c>
      <c r="C12" s="231">
        <v>1581939785</v>
      </c>
      <c r="D12" s="55" t="s">
        <v>2098</v>
      </c>
      <c r="F12" s="6">
        <v>105</v>
      </c>
    </row>
    <row r="13" spans="1:7" x14ac:dyDescent="0.25">
      <c r="A13" s="6">
        <v>106</v>
      </c>
      <c r="B13" t="s">
        <v>2097</v>
      </c>
      <c r="C13" s="78">
        <v>326474521</v>
      </c>
      <c r="D13" s="252" t="s">
        <v>2096</v>
      </c>
      <c r="F13" s="6">
        <v>106</v>
      </c>
    </row>
    <row r="14" spans="1:7" x14ac:dyDescent="0.25">
      <c r="A14" s="6">
        <v>107</v>
      </c>
      <c r="B14" t="s">
        <v>2095</v>
      </c>
      <c r="C14" s="784">
        <v>-54208347.967500061</v>
      </c>
      <c r="D14" s="55" t="s">
        <v>2094</v>
      </c>
      <c r="F14" s="6">
        <v>107</v>
      </c>
      <c r="G14" s="78"/>
    </row>
    <row r="15" spans="1:7" x14ac:dyDescent="0.25">
      <c r="A15" s="6">
        <v>108</v>
      </c>
      <c r="B15" s="17" t="s">
        <v>2089</v>
      </c>
      <c r="C15" s="90">
        <v>1201256916.0325</v>
      </c>
      <c r="D15" s="252" t="s">
        <v>2093</v>
      </c>
      <c r="F15" s="6">
        <v>108</v>
      </c>
      <c r="G15" s="78"/>
    </row>
    <row r="16" spans="1:7" x14ac:dyDescent="0.25">
      <c r="A16" s="6"/>
      <c r="D16" s="55"/>
      <c r="F16" s="6"/>
    </row>
    <row r="17" spans="1:6" x14ac:dyDescent="0.25">
      <c r="A17" s="6">
        <v>109</v>
      </c>
      <c r="B17" s="17" t="s">
        <v>2092</v>
      </c>
      <c r="C17" s="53">
        <v>0.69853436417495829</v>
      </c>
      <c r="D17" s="252" t="s">
        <v>2091</v>
      </c>
      <c r="F17" s="6">
        <v>109</v>
      </c>
    </row>
    <row r="18" spans="1:6" x14ac:dyDescent="0.25">
      <c r="F18" s="6"/>
    </row>
    <row r="19" spans="1:6" x14ac:dyDescent="0.25">
      <c r="B19" s="73" t="s">
        <v>2090</v>
      </c>
      <c r="C19" s="35"/>
      <c r="D19" s="35"/>
      <c r="E19" s="35"/>
      <c r="F19" s="6"/>
    </row>
    <row r="20" spans="1:6" x14ac:dyDescent="0.25">
      <c r="A20" s="6">
        <v>110</v>
      </c>
      <c r="B20" t="s">
        <v>2089</v>
      </c>
      <c r="C20" s="78">
        <v>1201256916.0325</v>
      </c>
      <c r="D20" s="252" t="s">
        <v>2088</v>
      </c>
      <c r="F20" s="6">
        <v>110</v>
      </c>
    </row>
    <row r="21" spans="1:6" x14ac:dyDescent="0.25">
      <c r="A21" s="6">
        <v>111</v>
      </c>
      <c r="B21" t="s">
        <v>2087</v>
      </c>
      <c r="C21" s="820">
        <v>164275104.66754553</v>
      </c>
      <c r="D21" s="252" t="s">
        <v>2086</v>
      </c>
      <c r="F21" s="6">
        <v>111</v>
      </c>
    </row>
    <row r="22" spans="1:6" x14ac:dyDescent="0.25">
      <c r="A22" s="6"/>
      <c r="D22" s="55"/>
      <c r="F22" s="6"/>
    </row>
    <row r="23" spans="1:6" x14ac:dyDescent="0.25">
      <c r="A23" s="6">
        <v>112</v>
      </c>
      <c r="B23" s="17" t="s">
        <v>2085</v>
      </c>
      <c r="C23" s="819">
        <v>0.13675268169120042</v>
      </c>
      <c r="D23" s="252" t="s">
        <v>2084</v>
      </c>
      <c r="F23" s="6">
        <v>112</v>
      </c>
    </row>
    <row r="24" spans="1:6" x14ac:dyDescent="0.25">
      <c r="A24" s="6">
        <v>113</v>
      </c>
      <c r="B24" s="17" t="s">
        <v>2083</v>
      </c>
      <c r="C24" s="818">
        <v>9.5526447554383137E-2</v>
      </c>
      <c r="D24" s="252" t="s">
        <v>2082</v>
      </c>
      <c r="F24" s="6">
        <v>113</v>
      </c>
    </row>
    <row r="25" spans="1:6" x14ac:dyDescent="0.25">
      <c r="A25" s="6"/>
      <c r="B25" s="17"/>
      <c r="C25" s="809"/>
      <c r="F25" s="6"/>
    </row>
    <row r="26" spans="1:6" x14ac:dyDescent="0.25">
      <c r="B26" s="73" t="s">
        <v>2081</v>
      </c>
      <c r="C26" s="35"/>
      <c r="D26" s="35"/>
      <c r="E26" s="35"/>
      <c r="F26" s="817"/>
    </row>
    <row r="27" spans="1:6" x14ac:dyDescent="0.25">
      <c r="A27" s="6">
        <v>114</v>
      </c>
      <c r="B27" s="38" t="s">
        <v>2076</v>
      </c>
      <c r="C27" s="120">
        <v>14952652239.46006</v>
      </c>
      <c r="D27" s="342" t="s">
        <v>2075</v>
      </c>
      <c r="E27" s="814" t="s">
        <v>2062</v>
      </c>
      <c r="F27" s="6">
        <v>114</v>
      </c>
    </row>
    <row r="28" spans="1:6" x14ac:dyDescent="0.25">
      <c r="A28" s="6">
        <v>115</v>
      </c>
      <c r="B28" s="38" t="s">
        <v>2080</v>
      </c>
      <c r="C28" s="816">
        <v>93512107077</v>
      </c>
      <c r="D28" s="55" t="s">
        <v>2079</v>
      </c>
      <c r="E28" s="814" t="s">
        <v>2062</v>
      </c>
      <c r="F28" s="6">
        <v>115</v>
      </c>
    </row>
    <row r="29" spans="1:6" x14ac:dyDescent="0.25">
      <c r="A29" s="6">
        <v>116</v>
      </c>
      <c r="B29" s="17" t="s">
        <v>2078</v>
      </c>
      <c r="C29" s="417">
        <v>0.15990070918996302</v>
      </c>
      <c r="D29" s="252" t="s">
        <v>2077</v>
      </c>
      <c r="F29" s="6">
        <v>116</v>
      </c>
    </row>
    <row r="30" spans="1:6" x14ac:dyDescent="0.25">
      <c r="A30" s="6"/>
      <c r="C30" s="60"/>
      <c r="D30" s="252"/>
      <c r="F30" s="6"/>
    </row>
    <row r="31" spans="1:6" x14ac:dyDescent="0.25">
      <c r="A31" s="6">
        <v>117</v>
      </c>
      <c r="B31" s="38" t="s">
        <v>2076</v>
      </c>
      <c r="C31" s="120">
        <v>14952652239.46006</v>
      </c>
      <c r="D31" s="342" t="s">
        <v>2075</v>
      </c>
      <c r="E31" s="814" t="s">
        <v>2062</v>
      </c>
      <c r="F31" s="6">
        <v>117</v>
      </c>
    </row>
    <row r="32" spans="1:6" x14ac:dyDescent="0.25">
      <c r="A32" s="6">
        <v>118</v>
      </c>
      <c r="B32" s="38" t="s">
        <v>2074</v>
      </c>
      <c r="C32" s="816">
        <v>69775857715.882507</v>
      </c>
      <c r="D32" s="55" t="s">
        <v>2073</v>
      </c>
      <c r="E32" s="814" t="s">
        <v>2062</v>
      </c>
      <c r="F32" s="6">
        <v>118</v>
      </c>
    </row>
    <row r="33" spans="1:8" x14ac:dyDescent="0.25">
      <c r="A33" s="6">
        <v>119</v>
      </c>
      <c r="B33" s="17" t="s">
        <v>2072</v>
      </c>
      <c r="C33" s="417">
        <v>0.21429549888652261</v>
      </c>
      <c r="D33" s="252" t="s">
        <v>2071</v>
      </c>
      <c r="F33" s="6">
        <v>119</v>
      </c>
    </row>
    <row r="34" spans="1:8" x14ac:dyDescent="0.25">
      <c r="A34" s="6"/>
      <c r="C34" s="60"/>
      <c r="D34" s="252"/>
      <c r="F34" s="6"/>
    </row>
    <row r="35" spans="1:8" x14ac:dyDescent="0.25">
      <c r="A35" s="6">
        <v>120</v>
      </c>
      <c r="B35" s="38" t="s">
        <v>2065</v>
      </c>
      <c r="C35" s="120">
        <v>13666177687.685886</v>
      </c>
      <c r="D35" s="252" t="s">
        <v>364</v>
      </c>
      <c r="F35" s="6">
        <v>120</v>
      </c>
    </row>
    <row r="36" spans="1:8" x14ac:dyDescent="0.25">
      <c r="A36" s="6">
        <v>121</v>
      </c>
      <c r="B36" s="38" t="s">
        <v>2070</v>
      </c>
      <c r="C36" s="78">
        <v>14400081314.389999</v>
      </c>
      <c r="D36" s="252" t="s">
        <v>2069</v>
      </c>
      <c r="F36" s="6">
        <v>121</v>
      </c>
    </row>
    <row r="37" spans="1:8" x14ac:dyDescent="0.25">
      <c r="A37" s="6">
        <v>122</v>
      </c>
      <c r="B37" s="260" t="s">
        <v>2068</v>
      </c>
      <c r="C37" s="815">
        <v>0.94903475815996097</v>
      </c>
      <c r="D37" s="252" t="s">
        <v>2067</v>
      </c>
      <c r="F37" s="6">
        <v>122</v>
      </c>
    </row>
    <row r="38" spans="1:8" x14ac:dyDescent="0.25">
      <c r="A38" s="6"/>
      <c r="C38" s="60"/>
      <c r="D38" s="38"/>
      <c r="F38" s="6"/>
    </row>
    <row r="39" spans="1:8" x14ac:dyDescent="0.25">
      <c r="B39" s="240" t="s">
        <v>2066</v>
      </c>
      <c r="C39" s="35"/>
      <c r="D39" s="35"/>
      <c r="E39" s="35"/>
      <c r="F39" s="47"/>
    </row>
    <row r="40" spans="1:8" x14ac:dyDescent="0.25">
      <c r="A40" s="6">
        <v>123</v>
      </c>
      <c r="B40" s="38" t="s">
        <v>2065</v>
      </c>
      <c r="C40" s="120">
        <v>13666177687.685886</v>
      </c>
      <c r="D40" s="252" t="s">
        <v>364</v>
      </c>
      <c r="E40" s="814" t="s">
        <v>2062</v>
      </c>
      <c r="F40" s="6">
        <v>123</v>
      </c>
    </row>
    <row r="41" spans="1:8" x14ac:dyDescent="0.25">
      <c r="A41" s="6">
        <v>124</v>
      </c>
      <c r="B41" s="38" t="s">
        <v>857</v>
      </c>
      <c r="C41" s="120">
        <v>5885769762.0238266</v>
      </c>
      <c r="D41" s="252" t="s">
        <v>2064</v>
      </c>
      <c r="E41" s="814" t="s">
        <v>2062</v>
      </c>
      <c r="F41" s="6">
        <v>124</v>
      </c>
    </row>
    <row r="42" spans="1:8" x14ac:dyDescent="0.25">
      <c r="A42" s="6">
        <v>125</v>
      </c>
      <c r="B42" s="38" t="s">
        <v>856</v>
      </c>
      <c r="C42" s="120">
        <v>7780407925.6620636</v>
      </c>
      <c r="D42" s="252" t="s">
        <v>2063</v>
      </c>
      <c r="E42" s="814" t="s">
        <v>2062</v>
      </c>
      <c r="F42" s="6">
        <v>125</v>
      </c>
    </row>
    <row r="43" spans="1:8" x14ac:dyDescent="0.25">
      <c r="A43" s="6">
        <v>126</v>
      </c>
      <c r="B43" s="260" t="s">
        <v>2048</v>
      </c>
      <c r="C43" s="809">
        <v>0.43068148947948243</v>
      </c>
      <c r="D43" s="252" t="s">
        <v>2061</v>
      </c>
      <c r="F43" s="6">
        <v>126</v>
      </c>
    </row>
    <row r="44" spans="1:8" x14ac:dyDescent="0.25">
      <c r="A44" s="6">
        <v>127</v>
      </c>
      <c r="B44" s="260" t="s">
        <v>2046</v>
      </c>
      <c r="C44" s="809">
        <v>0.56931851052051785</v>
      </c>
      <c r="D44" s="252" t="s">
        <v>2060</v>
      </c>
      <c r="F44" s="6">
        <v>127</v>
      </c>
    </row>
    <row r="46" spans="1:8" x14ac:dyDescent="0.25">
      <c r="B46" s="240" t="s">
        <v>2059</v>
      </c>
      <c r="C46" s="35"/>
      <c r="D46" s="35"/>
      <c r="E46" s="35"/>
      <c r="F46" s="47"/>
    </row>
    <row r="47" spans="1:8" x14ac:dyDescent="0.25">
      <c r="A47" s="6">
        <v>128</v>
      </c>
      <c r="B47" s="38" t="s">
        <v>2058</v>
      </c>
      <c r="C47" s="78">
        <v>1208009454.4533863</v>
      </c>
      <c r="D47" s="252" t="s">
        <v>2057</v>
      </c>
      <c r="E47" s="814" t="s">
        <v>2044</v>
      </c>
      <c r="F47" s="6">
        <v>128</v>
      </c>
      <c r="H47" s="43"/>
    </row>
    <row r="48" spans="1:8" x14ac:dyDescent="0.25">
      <c r="A48" s="6">
        <v>129</v>
      </c>
      <c r="B48" s="38" t="s">
        <v>2056</v>
      </c>
      <c r="C48" s="78">
        <v>1659903852.3585658</v>
      </c>
      <c r="D48" s="252" t="s">
        <v>2055</v>
      </c>
      <c r="E48" s="814" t="s">
        <v>2044</v>
      </c>
      <c r="F48" s="6">
        <v>129</v>
      </c>
      <c r="H48" s="44"/>
    </row>
    <row r="49" spans="1:6" x14ac:dyDescent="0.25">
      <c r="A49" s="6">
        <v>130</v>
      </c>
      <c r="B49" s="38" t="s">
        <v>2054</v>
      </c>
      <c r="C49" s="78">
        <v>7093779216.4772129</v>
      </c>
      <c r="D49" s="252" t="s">
        <v>2053</v>
      </c>
      <c r="E49" s="814" t="s">
        <v>2044</v>
      </c>
      <c r="F49" s="6">
        <v>130</v>
      </c>
    </row>
    <row r="50" spans="1:6" x14ac:dyDescent="0.25">
      <c r="A50" s="6">
        <v>131</v>
      </c>
      <c r="B50" s="38" t="s">
        <v>2052</v>
      </c>
      <c r="C50" s="78">
        <v>9440311778.0206299</v>
      </c>
      <c r="D50" s="252" t="s">
        <v>2051</v>
      </c>
      <c r="E50" s="814" t="s">
        <v>2044</v>
      </c>
      <c r="F50" s="6">
        <v>131</v>
      </c>
    </row>
    <row r="51" spans="1:6" x14ac:dyDescent="0.25">
      <c r="A51" s="6">
        <v>132</v>
      </c>
      <c r="B51" s="38" t="s">
        <v>2050</v>
      </c>
      <c r="C51" s="78">
        <v>16534090994.497843</v>
      </c>
      <c r="D51" s="55" t="s">
        <v>2049</v>
      </c>
      <c r="E51" s="814" t="s">
        <v>2044</v>
      </c>
      <c r="F51" s="6">
        <v>132</v>
      </c>
    </row>
    <row r="52" spans="1:6" x14ac:dyDescent="0.25">
      <c r="A52" s="6">
        <v>133</v>
      </c>
      <c r="B52" s="260" t="s">
        <v>2048</v>
      </c>
      <c r="C52" s="809">
        <v>0.42903956551574901</v>
      </c>
      <c r="D52" s="252" t="s">
        <v>2047</v>
      </c>
      <c r="E52" s="814" t="s">
        <v>2044</v>
      </c>
      <c r="F52" s="6">
        <v>133</v>
      </c>
    </row>
    <row r="53" spans="1:6" x14ac:dyDescent="0.25">
      <c r="A53" s="6">
        <v>134</v>
      </c>
      <c r="B53" s="260" t="s">
        <v>2046</v>
      </c>
      <c r="C53" s="809">
        <v>0.57096043448425104</v>
      </c>
      <c r="D53" s="252" t="s">
        <v>2045</v>
      </c>
      <c r="E53" s="814" t="s">
        <v>2044</v>
      </c>
      <c r="F53" s="6">
        <v>134</v>
      </c>
    </row>
    <row r="55" spans="1:6" x14ac:dyDescent="0.25">
      <c r="B55" s="73" t="s">
        <v>2043</v>
      </c>
      <c r="C55" s="812"/>
      <c r="D55" s="35"/>
      <c r="E55" s="35"/>
    </row>
    <row r="56" spans="1:6" ht="30" x14ac:dyDescent="0.25">
      <c r="A56" s="6">
        <v>135</v>
      </c>
      <c r="B56" s="813" t="s">
        <v>2042</v>
      </c>
      <c r="C56" s="809">
        <v>0.12127615220861508</v>
      </c>
      <c r="D56" s="252" t="s">
        <v>2041</v>
      </c>
      <c r="F56" s="6">
        <v>135</v>
      </c>
    </row>
    <row r="57" spans="1:6" ht="30" x14ac:dyDescent="0.25">
      <c r="A57" s="6">
        <v>136</v>
      </c>
      <c r="B57" s="813" t="s">
        <v>2040</v>
      </c>
      <c r="C57" s="809">
        <v>0.1677698085693293</v>
      </c>
      <c r="D57" s="252" t="s">
        <v>2039</v>
      </c>
      <c r="F57" s="6">
        <v>136</v>
      </c>
    </row>
    <row r="58" spans="1:6" x14ac:dyDescent="0.25">
      <c r="A58" s="6"/>
      <c r="B58" s="17"/>
      <c r="C58" s="809"/>
    </row>
    <row r="59" spans="1:6" x14ac:dyDescent="0.25">
      <c r="A59" s="6"/>
      <c r="B59" s="73" t="s">
        <v>2038</v>
      </c>
      <c r="C59" s="812"/>
      <c r="D59" s="35"/>
      <c r="E59" s="35"/>
    </row>
    <row r="60" spans="1:6" x14ac:dyDescent="0.25">
      <c r="A60" s="6">
        <v>137</v>
      </c>
      <c r="B60" t="s">
        <v>2037</v>
      </c>
      <c r="C60" s="811">
        <v>3689811634.4853091</v>
      </c>
      <c r="D60" s="342" t="s">
        <v>2036</v>
      </c>
      <c r="F60" s="6">
        <v>137</v>
      </c>
    </row>
    <row r="61" spans="1:6" x14ac:dyDescent="0.25">
      <c r="A61" s="6">
        <v>138</v>
      </c>
      <c r="B61" s="38" t="s">
        <v>2035</v>
      </c>
      <c r="C61" s="810">
        <v>31115503222.321301</v>
      </c>
      <c r="D61" s="55" t="s">
        <v>2034</v>
      </c>
      <c r="F61" s="6">
        <v>138</v>
      </c>
    </row>
    <row r="62" spans="1:6" x14ac:dyDescent="0.25">
      <c r="A62" s="6">
        <v>139</v>
      </c>
      <c r="B62" t="s">
        <v>2033</v>
      </c>
      <c r="C62" s="78">
        <v>11262840604.974751</v>
      </c>
      <c r="D62" s="55" t="s">
        <v>2032</v>
      </c>
      <c r="F62" s="6">
        <v>139</v>
      </c>
    </row>
    <row r="63" spans="1:6" x14ac:dyDescent="0.25">
      <c r="A63" s="6">
        <v>140</v>
      </c>
      <c r="B63" s="38" t="s">
        <v>2031</v>
      </c>
      <c r="C63" s="78">
        <v>38660354493.561203</v>
      </c>
      <c r="D63" s="55" t="s">
        <v>2030</v>
      </c>
      <c r="F63" s="6">
        <v>140</v>
      </c>
    </row>
    <row r="64" spans="1:6" x14ac:dyDescent="0.25">
      <c r="A64" s="6">
        <v>141</v>
      </c>
      <c r="B64" s="17" t="s">
        <v>2029</v>
      </c>
      <c r="C64" s="809">
        <v>0.29132791854897638</v>
      </c>
      <c r="D64" s="252" t="s">
        <v>2028</v>
      </c>
      <c r="F64" s="6">
        <v>141</v>
      </c>
    </row>
    <row r="68" spans="3:3" x14ac:dyDescent="0.25">
      <c r="C68" s="658"/>
    </row>
    <row r="69" spans="3:3" x14ac:dyDescent="0.25">
      <c r="C69" s="658"/>
    </row>
  </sheetData>
  <printOptions horizontalCentered="1"/>
  <pageMargins left="1" right="1" top="1" bottom="1" header="0.5" footer="0.5"/>
  <pageSetup scale="49"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4B506C-CE3D-4665-8F9B-09D08C640E5F}">
  <sheetPr>
    <tabColor theme="9" tint="0.59999389629810485"/>
    <pageSetUpPr fitToPage="1"/>
  </sheetPr>
  <dimension ref="A1:M69"/>
  <sheetViews>
    <sheetView zoomScaleSheetLayoutView="100" workbookViewId="0">
      <selection activeCell="X117" activeCellId="1" sqref="X27:X30 X117"/>
    </sheetView>
  </sheetViews>
  <sheetFormatPr defaultColWidth="9.28515625" defaultRowHeight="15" x14ac:dyDescent="0.25"/>
  <cols>
    <col min="1" max="1" width="4.7109375" bestFit="1" customWidth="1"/>
    <col min="2" max="2" width="68.28515625" customWidth="1"/>
    <col min="3" max="3" width="18.7109375" customWidth="1"/>
    <col min="4" max="4" width="55.42578125" bestFit="1" customWidth="1"/>
    <col min="5" max="5" width="19.28515625" bestFit="1" customWidth="1"/>
    <col min="6" max="6" width="4.7109375" bestFit="1" customWidth="1"/>
    <col min="7" max="7" width="19.28515625" bestFit="1" customWidth="1"/>
    <col min="8" max="8" width="15" bestFit="1" customWidth="1"/>
    <col min="9" max="9" width="10.28515625" bestFit="1" customWidth="1"/>
    <col min="10" max="10" width="9.42578125" bestFit="1" customWidth="1"/>
    <col min="12" max="13" width="10.85546875" bestFit="1" customWidth="1"/>
  </cols>
  <sheetData>
    <row r="1" spans="1:13" x14ac:dyDescent="0.25">
      <c r="B1" s="17" t="s">
        <v>16</v>
      </c>
      <c r="D1" s="68"/>
      <c r="E1" s="68" t="str">
        <f>CONCATENATE("Prior Year: ",'1-BaseTRR (RY27)'!$G$2)</f>
        <v>Prior Year: 2020</v>
      </c>
    </row>
    <row r="2" spans="1:13" x14ac:dyDescent="0.25">
      <c r="B2" s="241" t="s">
        <v>369</v>
      </c>
    </row>
    <row r="4" spans="1:13" x14ac:dyDescent="0.25">
      <c r="A4" s="33" t="s">
        <v>99</v>
      </c>
      <c r="B4" s="33" t="s">
        <v>72</v>
      </c>
      <c r="C4" s="33" t="s">
        <v>1528</v>
      </c>
      <c r="D4" s="33" t="s">
        <v>786</v>
      </c>
      <c r="E4" s="33" t="s">
        <v>159</v>
      </c>
      <c r="F4" s="33" t="str">
        <f>A4</f>
        <v>Line</v>
      </c>
    </row>
    <row r="5" spans="1:13" x14ac:dyDescent="0.25">
      <c r="B5" s="73" t="s">
        <v>2109</v>
      </c>
      <c r="C5" s="35"/>
      <c r="D5" s="35"/>
      <c r="E5" s="35"/>
    </row>
    <row r="6" spans="1:13" x14ac:dyDescent="0.25">
      <c r="A6" s="6">
        <v>100</v>
      </c>
      <c r="B6" t="s">
        <v>2108</v>
      </c>
      <c r="C6" s="231">
        <v>2262221696</v>
      </c>
      <c r="D6" s="55" t="s">
        <v>2107</v>
      </c>
      <c r="F6" s="6">
        <f>A6</f>
        <v>100</v>
      </c>
    </row>
    <row r="7" spans="1:13" x14ac:dyDescent="0.25">
      <c r="A7" s="6">
        <f>A6+1</f>
        <v>101</v>
      </c>
      <c r="B7" t="s">
        <v>2106</v>
      </c>
      <c r="C7" s="231">
        <v>326474521</v>
      </c>
      <c r="D7" s="55" t="s">
        <v>2105</v>
      </c>
      <c r="F7" s="6">
        <f>A7</f>
        <v>101</v>
      </c>
    </row>
    <row r="8" spans="1:13" x14ac:dyDescent="0.25">
      <c r="A8" s="6">
        <f>A7+1</f>
        <v>102</v>
      </c>
      <c r="B8" t="s">
        <v>2104</v>
      </c>
      <c r="C8" s="231">
        <v>155250291</v>
      </c>
      <c r="D8" s="55" t="s">
        <v>2103</v>
      </c>
      <c r="E8" s="78"/>
      <c r="F8" s="6">
        <f>A8</f>
        <v>102</v>
      </c>
      <c r="L8" s="817"/>
      <c r="M8" s="817"/>
    </row>
    <row r="9" spans="1:13" x14ac:dyDescent="0.25">
      <c r="A9" s="6">
        <f>A8+1</f>
        <v>103</v>
      </c>
      <c r="B9" t="s">
        <v>2095</v>
      </c>
      <c r="C9" s="787">
        <f>-60814964.77+H10</f>
        <v>-60783052.590000004</v>
      </c>
      <c r="D9" s="55" t="s">
        <v>2102</v>
      </c>
      <c r="F9" s="6">
        <f>A9</f>
        <v>103</v>
      </c>
      <c r="G9" s="78"/>
      <c r="H9" s="823" t="s">
        <v>1760</v>
      </c>
    </row>
    <row r="10" spans="1:13" x14ac:dyDescent="0.25">
      <c r="A10" s="6">
        <f>A9+1</f>
        <v>104</v>
      </c>
      <c r="B10" s="17" t="s">
        <v>2101</v>
      </c>
      <c r="C10" s="90">
        <f>C6-C7-C8+C9</f>
        <v>1719713831.4100001</v>
      </c>
      <c r="D10" s="252" t="s">
        <v>2100</v>
      </c>
      <c r="F10" s="6">
        <f>A10</f>
        <v>104</v>
      </c>
      <c r="G10" s="78"/>
      <c r="H10" s="821">
        <v>31912.18</v>
      </c>
    </row>
    <row r="11" spans="1:13" x14ac:dyDescent="0.25">
      <c r="A11" s="6"/>
      <c r="C11" s="78"/>
      <c r="D11" s="55"/>
      <c r="F11" s="6"/>
    </row>
    <row r="12" spans="1:13" x14ac:dyDescent="0.25">
      <c r="A12" s="6">
        <f>A10+1</f>
        <v>105</v>
      </c>
      <c r="B12" t="s">
        <v>2099</v>
      </c>
      <c r="C12" s="231">
        <v>1581939785</v>
      </c>
      <c r="D12" s="55" t="s">
        <v>2098</v>
      </c>
      <c r="F12" s="6">
        <f>A12</f>
        <v>105</v>
      </c>
    </row>
    <row r="13" spans="1:13" x14ac:dyDescent="0.25">
      <c r="A13" s="6">
        <f>A12+1</f>
        <v>106</v>
      </c>
      <c r="B13" t="s">
        <v>2097</v>
      </c>
      <c r="C13" s="78">
        <f>C7</f>
        <v>326474521</v>
      </c>
      <c r="D13" s="252" t="str">
        <f>"Line "&amp;A7&amp;""</f>
        <v>Line 101</v>
      </c>
      <c r="F13" s="6">
        <f>A13</f>
        <v>106</v>
      </c>
    </row>
    <row r="14" spans="1:13" x14ac:dyDescent="0.25">
      <c r="A14" s="6">
        <f>A13+1</f>
        <v>107</v>
      </c>
      <c r="B14" t="s">
        <v>2095</v>
      </c>
      <c r="C14" s="787">
        <f>-54208347.9675001+H10</f>
        <v>-54176435.787500098</v>
      </c>
      <c r="D14" s="55" t="s">
        <v>2094</v>
      </c>
      <c r="F14" s="6">
        <f>A14</f>
        <v>107</v>
      </c>
      <c r="G14" s="78"/>
    </row>
    <row r="15" spans="1:13" x14ac:dyDescent="0.25">
      <c r="A15" s="6">
        <f>A14+1</f>
        <v>108</v>
      </c>
      <c r="B15" s="17" t="s">
        <v>2089</v>
      </c>
      <c r="C15" s="90">
        <f>C12-C13+C14</f>
        <v>1201288828.2124999</v>
      </c>
      <c r="D15" s="252" t="str">
        <f>"Line "&amp;A12&amp;" - Line "&amp;A13&amp;" + Line "&amp;A14&amp;""</f>
        <v>Line 105 - Line 106 + Line 107</v>
      </c>
      <c r="F15" s="6">
        <f>A15</f>
        <v>108</v>
      </c>
      <c r="G15" s="78"/>
    </row>
    <row r="16" spans="1:13" x14ac:dyDescent="0.25">
      <c r="A16" s="6"/>
      <c r="D16" s="55"/>
      <c r="F16" s="6"/>
    </row>
    <row r="17" spans="1:8" x14ac:dyDescent="0.25">
      <c r="A17" s="6">
        <f>A15+1</f>
        <v>109</v>
      </c>
      <c r="B17" s="17" t="s">
        <v>2092</v>
      </c>
      <c r="C17" s="53">
        <f>C15/C10</f>
        <v>0.69853995837642269</v>
      </c>
      <c r="D17" s="252" t="str">
        <f>"Line "&amp;A15&amp;" / Line "&amp;A10&amp;""</f>
        <v>Line 108 / Line 104</v>
      </c>
      <c r="F17" s="6">
        <f>A17</f>
        <v>109</v>
      </c>
    </row>
    <row r="18" spans="1:8" x14ac:dyDescent="0.25">
      <c r="F18" s="6"/>
    </row>
    <row r="19" spans="1:8" x14ac:dyDescent="0.25">
      <c r="B19" s="73" t="s">
        <v>2090</v>
      </c>
      <c r="C19" s="35"/>
      <c r="D19" s="35"/>
      <c r="E19" s="35"/>
      <c r="F19" s="6"/>
    </row>
    <row r="20" spans="1:8" x14ac:dyDescent="0.25">
      <c r="A20" s="6">
        <f>A17+1</f>
        <v>110</v>
      </c>
      <c r="B20" t="s">
        <v>2089</v>
      </c>
      <c r="C20" s="78">
        <f>C15</f>
        <v>1201288828.2124999</v>
      </c>
      <c r="D20" s="252" t="str">
        <f>"Line "&amp;A15&amp;""</f>
        <v>Line 108</v>
      </c>
      <c r="F20" s="6">
        <f>A20</f>
        <v>110</v>
      </c>
    </row>
    <row r="21" spans="1:8" x14ac:dyDescent="0.25">
      <c r="A21" s="6">
        <f>A20+1</f>
        <v>111</v>
      </c>
      <c r="B21" t="s">
        <v>2087</v>
      </c>
      <c r="C21" s="820">
        <f>'18-OandM (RY27)'!N10</f>
        <v>164052400.22881618</v>
      </c>
      <c r="D21" s="252" t="s">
        <v>2086</v>
      </c>
      <c r="F21" s="6">
        <f>A21</f>
        <v>111</v>
      </c>
    </row>
    <row r="22" spans="1:8" x14ac:dyDescent="0.25">
      <c r="A22" s="6"/>
      <c r="D22" s="55"/>
      <c r="F22" s="6"/>
    </row>
    <row r="23" spans="1:8" x14ac:dyDescent="0.25">
      <c r="A23" s="6">
        <f>A21+1</f>
        <v>112</v>
      </c>
      <c r="B23" s="17" t="s">
        <v>2085</v>
      </c>
      <c r="C23" s="819">
        <f>C21/C20</f>
        <v>0.13656366094149378</v>
      </c>
      <c r="D23" s="252" t="str">
        <f>"Line "&amp;A21&amp;" / Line "&amp;A20&amp;""</f>
        <v>Line 111 / Line 110</v>
      </c>
      <c r="F23" s="6">
        <f>A23</f>
        <v>112</v>
      </c>
    </row>
    <row r="24" spans="1:8" x14ac:dyDescent="0.25">
      <c r="A24" s="6">
        <f>+A23+1</f>
        <v>113</v>
      </c>
      <c r="B24" s="17" t="s">
        <v>2083</v>
      </c>
      <c r="C24" s="818">
        <f>C21/C10</f>
        <v>9.5395174029802951E-2</v>
      </c>
      <c r="D24" s="252" t="str">
        <f>"Line "&amp;A21&amp;" / Line "&amp;A10&amp;""</f>
        <v>Line 111 / Line 104</v>
      </c>
      <c r="F24" s="6">
        <f>A24</f>
        <v>113</v>
      </c>
    </row>
    <row r="25" spans="1:8" x14ac:dyDescent="0.25">
      <c r="A25" s="6"/>
      <c r="B25" s="17"/>
      <c r="C25" s="809"/>
      <c r="F25" s="6"/>
    </row>
    <row r="26" spans="1:8" x14ac:dyDescent="0.25">
      <c r="B26" s="73" t="s">
        <v>2081</v>
      </c>
      <c r="C26" s="35"/>
      <c r="D26" s="35"/>
      <c r="E26" s="35"/>
      <c r="F26" s="817"/>
    </row>
    <row r="27" spans="1:8" x14ac:dyDescent="0.25">
      <c r="A27" s="6">
        <f>A24+1</f>
        <v>114</v>
      </c>
      <c r="B27" s="38" t="s">
        <v>2076</v>
      </c>
      <c r="C27" s="382">
        <f>+'7-PlantInService(RY26)'!$P$24+'7-PlantInService(RY26)'!$D$128</f>
        <v>14930334459.788059</v>
      </c>
      <c r="D27" s="342" t="s">
        <v>2075</v>
      </c>
      <c r="E27" s="814" t="s">
        <v>2062</v>
      </c>
      <c r="F27" s="6">
        <f>+A27</f>
        <v>114</v>
      </c>
      <c r="H27" s="823" t="s">
        <v>823</v>
      </c>
    </row>
    <row r="28" spans="1:8" x14ac:dyDescent="0.25">
      <c r="A28" s="6">
        <f>+A27+1</f>
        <v>115</v>
      </c>
      <c r="B28" s="38" t="s">
        <v>2080</v>
      </c>
      <c r="C28" s="825">
        <f>93512107077+H28</f>
        <v>93495924290.850006</v>
      </c>
      <c r="D28" s="55" t="s">
        <v>2079</v>
      </c>
      <c r="E28" s="814" t="s">
        <v>2062</v>
      </c>
      <c r="F28" s="6">
        <f>+A28</f>
        <v>115</v>
      </c>
      <c r="H28" s="821">
        <v>-16182786.149999999</v>
      </c>
    </row>
    <row r="29" spans="1:8" x14ac:dyDescent="0.25">
      <c r="A29" s="6">
        <f>+A28+1</f>
        <v>116</v>
      </c>
      <c r="B29" s="17" t="s">
        <v>2078</v>
      </c>
      <c r="C29" s="417">
        <f>+C27/C28</f>
        <v>0.15968968244372145</v>
      </c>
      <c r="D29" s="252" t="str">
        <f>"Line "&amp;A27&amp;" / Line "&amp;A28&amp;""</f>
        <v>Line 114 / Line 115</v>
      </c>
      <c r="F29" s="6">
        <f>+A29</f>
        <v>116</v>
      </c>
    </row>
    <row r="30" spans="1:8" x14ac:dyDescent="0.25">
      <c r="A30" s="6"/>
      <c r="C30" s="60"/>
      <c r="D30" s="252"/>
      <c r="F30" s="6"/>
    </row>
    <row r="31" spans="1:8" x14ac:dyDescent="0.25">
      <c r="A31" s="6">
        <f>+A29+1</f>
        <v>117</v>
      </c>
      <c r="B31" s="38" t="s">
        <v>2076</v>
      </c>
      <c r="C31" s="382">
        <f>+'7-PlantInService(RY26)'!$P$24+'7-PlantInService(RY26)'!$D$128</f>
        <v>14930334459.788059</v>
      </c>
      <c r="D31" s="342" t="s">
        <v>2075</v>
      </c>
      <c r="E31" s="814" t="s">
        <v>2062</v>
      </c>
      <c r="F31" s="6">
        <f>+A31</f>
        <v>117</v>
      </c>
    </row>
    <row r="32" spans="1:8" x14ac:dyDescent="0.25">
      <c r="A32" s="6">
        <f>+A31+1</f>
        <v>118</v>
      </c>
      <c r="B32" s="38" t="s">
        <v>2074</v>
      </c>
      <c r="C32" s="824">
        <f>69775857715.8825+H32</f>
        <v>69759674929.732513</v>
      </c>
      <c r="D32" s="55" t="s">
        <v>2073</v>
      </c>
      <c r="E32" s="814" t="s">
        <v>2062</v>
      </c>
      <c r="F32" s="6">
        <f>+A32</f>
        <v>118</v>
      </c>
      <c r="H32" s="821">
        <f>H28</f>
        <v>-16182786.149999999</v>
      </c>
    </row>
    <row r="33" spans="1:8" x14ac:dyDescent="0.25">
      <c r="A33" s="6">
        <f>+A32+1</f>
        <v>119</v>
      </c>
      <c r="B33" s="17" t="s">
        <v>2072</v>
      </c>
      <c r="C33" s="417">
        <f>+C31/C32</f>
        <v>0.2140252871709491</v>
      </c>
      <c r="D33" s="252" t="str">
        <f>"Line "&amp;A31&amp;" / Line "&amp;A32&amp;""</f>
        <v>Line 117 / Line 118</v>
      </c>
      <c r="F33" s="6">
        <f>+A33</f>
        <v>119</v>
      </c>
    </row>
    <row r="34" spans="1:8" x14ac:dyDescent="0.25">
      <c r="A34" s="6"/>
      <c r="C34" s="60"/>
      <c r="D34" s="252"/>
      <c r="F34" s="6"/>
    </row>
    <row r="35" spans="1:8" x14ac:dyDescent="0.25">
      <c r="A35" s="6">
        <f>+A33+1</f>
        <v>120</v>
      </c>
      <c r="B35" s="38" t="s">
        <v>2065</v>
      </c>
      <c r="C35" s="382">
        <f>'7-PlantInService(RY26)'!$P$24</f>
        <v>13644355837.765888</v>
      </c>
      <c r="D35" s="252" t="s">
        <v>364</v>
      </c>
      <c r="F35" s="6">
        <f>+A35</f>
        <v>120</v>
      </c>
    </row>
    <row r="36" spans="1:8" x14ac:dyDescent="0.25">
      <c r="A36" s="6">
        <f>+A35+1</f>
        <v>121</v>
      </c>
      <c r="B36" s="38" t="s">
        <v>2070</v>
      </c>
      <c r="C36" s="78">
        <f>'6-PlantJurisdiction'!D24+'6-PlantJurisdiction'!F24</f>
        <v>14399258928.389999</v>
      </c>
      <c r="D36" s="252" t="s">
        <v>2069</v>
      </c>
      <c r="F36" s="6">
        <f>+A36</f>
        <v>121</v>
      </c>
    </row>
    <row r="37" spans="1:8" x14ac:dyDescent="0.25">
      <c r="A37" s="6">
        <f>+A36+1</f>
        <v>122</v>
      </c>
      <c r="B37" s="260" t="s">
        <v>2068</v>
      </c>
      <c r="C37" s="815">
        <f>C35/C36</f>
        <v>0.94757347621996557</v>
      </c>
      <c r="D37" s="252" t="str">
        <f>"Line "&amp;A35&amp;" / Line "&amp;A36&amp;""</f>
        <v>Line 120 / Line 121</v>
      </c>
      <c r="F37" s="6">
        <f>+A37</f>
        <v>122</v>
      </c>
    </row>
    <row r="38" spans="1:8" x14ac:dyDescent="0.25">
      <c r="A38" s="6"/>
      <c r="C38" s="60"/>
      <c r="D38" s="38"/>
      <c r="F38" s="6"/>
    </row>
    <row r="39" spans="1:8" x14ac:dyDescent="0.25">
      <c r="B39" s="240" t="s">
        <v>2066</v>
      </c>
      <c r="C39" s="35"/>
      <c r="D39" s="35"/>
      <c r="E39" s="35"/>
      <c r="F39" s="47"/>
    </row>
    <row r="40" spans="1:8" x14ac:dyDescent="0.25">
      <c r="A40" s="6">
        <f>+A37+1</f>
        <v>123</v>
      </c>
      <c r="B40" s="38" t="s">
        <v>2065</v>
      </c>
      <c r="C40" s="382">
        <f>'7-PlantInService(RY26)'!$P$24</f>
        <v>13644355837.765888</v>
      </c>
      <c r="D40" s="252" t="s">
        <v>364</v>
      </c>
      <c r="E40" s="814" t="s">
        <v>2062</v>
      </c>
      <c r="F40" s="6">
        <f>+A40</f>
        <v>123</v>
      </c>
    </row>
    <row r="41" spans="1:8" x14ac:dyDescent="0.25">
      <c r="A41" s="6">
        <f>+A40+1</f>
        <v>124</v>
      </c>
      <c r="B41" s="38" t="s">
        <v>857</v>
      </c>
      <c r="C41" s="382">
        <f>+'7-PlantInService(RY26)'!P49</f>
        <v>5873393764.6531153</v>
      </c>
      <c r="D41" s="252" t="s">
        <v>2064</v>
      </c>
      <c r="E41" s="814" t="s">
        <v>2062</v>
      </c>
      <c r="F41" s="6">
        <f>+A41</f>
        <v>124</v>
      </c>
    </row>
    <row r="42" spans="1:8" x14ac:dyDescent="0.25">
      <c r="A42" s="6">
        <f>+A41+1</f>
        <v>125</v>
      </c>
      <c r="B42" s="38" t="s">
        <v>856</v>
      </c>
      <c r="C42" s="382">
        <f>+'7-PlantInService(RY26)'!P74</f>
        <v>7770962073.1127739</v>
      </c>
      <c r="D42" s="252" t="s">
        <v>2063</v>
      </c>
      <c r="E42" s="814" t="s">
        <v>2062</v>
      </c>
      <c r="F42" s="6">
        <f>+A42</f>
        <v>125</v>
      </c>
    </row>
    <row r="43" spans="1:8" x14ac:dyDescent="0.25">
      <c r="A43" s="6">
        <f>+A42+1</f>
        <v>126</v>
      </c>
      <c r="B43" s="260" t="s">
        <v>2048</v>
      </c>
      <c r="C43" s="809">
        <f>+C41/C40</f>
        <v>0.43046325048165984</v>
      </c>
      <c r="D43" s="252" t="str">
        <f>"Line "&amp;A41&amp;" / Line "&amp;A40&amp;""</f>
        <v>Line 124 / Line 123</v>
      </c>
      <c r="F43" s="6">
        <f>+A43</f>
        <v>126</v>
      </c>
    </row>
    <row r="44" spans="1:8" x14ac:dyDescent="0.25">
      <c r="A44" s="6">
        <f>+A43+1</f>
        <v>127</v>
      </c>
      <c r="B44" s="260" t="s">
        <v>2046</v>
      </c>
      <c r="C44" s="809">
        <f>+C42/C40</f>
        <v>0.56953674951834021</v>
      </c>
      <c r="D44" s="252" t="str">
        <f>"Line "&amp;A42&amp;" / Line "&amp;A40&amp;""</f>
        <v>Line 125 / Line 123</v>
      </c>
      <c r="F44" s="6">
        <f>+A44</f>
        <v>127</v>
      </c>
    </row>
    <row r="46" spans="1:8" x14ac:dyDescent="0.25">
      <c r="B46" s="240" t="s">
        <v>2059</v>
      </c>
      <c r="C46" s="35"/>
      <c r="D46" s="35"/>
      <c r="E46" s="35"/>
      <c r="F46" s="47"/>
    </row>
    <row r="47" spans="1:8" x14ac:dyDescent="0.25">
      <c r="A47" s="6">
        <f>+A44+1</f>
        <v>128</v>
      </c>
      <c r="B47" s="38" t="s">
        <v>2058</v>
      </c>
      <c r="C47" s="78">
        <f>+'9-PlantAdditions'!E75</f>
        <v>1208009454.4533863</v>
      </c>
      <c r="D47" s="252" t="s">
        <v>2057</v>
      </c>
      <c r="E47" s="814" t="s">
        <v>2044</v>
      </c>
      <c r="F47" s="6">
        <f>+A47</f>
        <v>128</v>
      </c>
      <c r="H47" s="43"/>
    </row>
    <row r="48" spans="1:8" x14ac:dyDescent="0.25">
      <c r="A48" s="6">
        <f>+A47+1</f>
        <v>129</v>
      </c>
      <c r="B48" s="38" t="s">
        <v>2056</v>
      </c>
      <c r="C48" s="78">
        <f>+'9-PlantAdditions'!E111</f>
        <v>1659903852.3585658</v>
      </c>
      <c r="D48" s="252" t="s">
        <v>2055</v>
      </c>
      <c r="E48" s="814" t="s">
        <v>2044</v>
      </c>
      <c r="F48" s="6">
        <f>+A48</f>
        <v>129</v>
      </c>
      <c r="H48" s="44"/>
    </row>
    <row r="49" spans="1:8" x14ac:dyDescent="0.25">
      <c r="A49" s="6">
        <f>+A48+1</f>
        <v>130</v>
      </c>
      <c r="B49" s="38" t="s">
        <v>2054</v>
      </c>
      <c r="C49" s="78">
        <f>+C47+C41</f>
        <v>7081403219.1065016</v>
      </c>
      <c r="D49" s="252" t="str">
        <f>"Line "&amp;A41&amp;" + Line "&amp;A47&amp;""</f>
        <v>Line 124 + Line 128</v>
      </c>
      <c r="E49" s="814" t="s">
        <v>2044</v>
      </c>
      <c r="F49" s="6">
        <f>+A49</f>
        <v>130</v>
      </c>
    </row>
    <row r="50" spans="1:8" x14ac:dyDescent="0.25">
      <c r="A50" s="6">
        <f>+A49+1</f>
        <v>131</v>
      </c>
      <c r="B50" s="38" t="s">
        <v>2052</v>
      </c>
      <c r="C50" s="78">
        <f>+C42+C48</f>
        <v>9430865925.4713402</v>
      </c>
      <c r="D50" s="252" t="str">
        <f>"Line "&amp;A42&amp;" + Line "&amp;A48&amp;""</f>
        <v>Line 125 + Line 129</v>
      </c>
      <c r="E50" s="814" t="s">
        <v>2044</v>
      </c>
      <c r="F50" s="6">
        <f>+A50</f>
        <v>131</v>
      </c>
    </row>
    <row r="51" spans="1:8" x14ac:dyDescent="0.25">
      <c r="A51" s="6">
        <f>+A50+1</f>
        <v>132</v>
      </c>
      <c r="B51" s="38" t="s">
        <v>2050</v>
      </c>
      <c r="C51" s="78">
        <f>+C50+C49</f>
        <v>16512269144.577843</v>
      </c>
      <c r="D51" s="55" t="str">
        <f>"Line "&amp;A49&amp;" + Line "&amp;A50&amp;""</f>
        <v>Line 130 + Line 131</v>
      </c>
      <c r="E51" s="814" t="s">
        <v>2044</v>
      </c>
      <c r="F51" s="6">
        <f>+A51</f>
        <v>132</v>
      </c>
    </row>
    <row r="52" spans="1:8" x14ac:dyDescent="0.25">
      <c r="A52" s="6">
        <f>+A51+1</f>
        <v>133</v>
      </c>
      <c r="B52" s="260" t="s">
        <v>2048</v>
      </c>
      <c r="C52" s="809">
        <f>+C49/C51</f>
        <v>0.4288570612011755</v>
      </c>
      <c r="D52" s="252" t="str">
        <f>"Line "&amp;A49&amp;" / Line "&amp;A51&amp;""</f>
        <v>Line 130 / Line 132</v>
      </c>
      <c r="E52" s="814" t="s">
        <v>2044</v>
      </c>
      <c r="F52" s="6">
        <f>+A52</f>
        <v>133</v>
      </c>
    </row>
    <row r="53" spans="1:8" x14ac:dyDescent="0.25">
      <c r="A53" s="6">
        <f>+A52+1</f>
        <v>134</v>
      </c>
      <c r="B53" s="260" t="s">
        <v>2046</v>
      </c>
      <c r="C53" s="809">
        <f>+C50/C51</f>
        <v>0.5711429387988245</v>
      </c>
      <c r="D53" s="252" t="str">
        <f>"Line "&amp;A50&amp;" / Line "&amp;A51&amp;""</f>
        <v>Line 131 / Line 132</v>
      </c>
      <c r="E53" s="814" t="s">
        <v>2044</v>
      </c>
      <c r="F53" s="6">
        <f>+A53</f>
        <v>134</v>
      </c>
    </row>
    <row r="55" spans="1:8" x14ac:dyDescent="0.25">
      <c r="B55" s="73" t="s">
        <v>2043</v>
      </c>
      <c r="C55" s="812"/>
      <c r="D55" s="35"/>
      <c r="E55" s="35"/>
    </row>
    <row r="56" spans="1:8" ht="30" x14ac:dyDescent="0.25">
      <c r="A56" s="6">
        <f>A53+1</f>
        <v>135</v>
      </c>
      <c r="B56" s="813" t="s">
        <v>2042</v>
      </c>
      <c r="C56" s="809">
        <f>0.6*C24+0.4*C29</f>
        <v>0.12111297739537034</v>
      </c>
      <c r="D56" s="252" t="str">
        <f>"(60% * Line "&amp;A24&amp;") + (40% *Line "&amp;A29&amp;")"</f>
        <v>(60% * Line 113) + (40% *Line 116)</v>
      </c>
      <c r="F56" s="6">
        <f>A56</f>
        <v>135</v>
      </c>
    </row>
    <row r="57" spans="1:8" ht="30" x14ac:dyDescent="0.25">
      <c r="A57" s="6">
        <f>A56+1</f>
        <v>136</v>
      </c>
      <c r="B57" s="813" t="s">
        <v>2040</v>
      </c>
      <c r="C57" s="809">
        <f>0.6*C23+0.4*C33</f>
        <v>0.16754831143327592</v>
      </c>
      <c r="D57" s="252" t="str">
        <f>"(60% * Line "&amp;A23&amp;") + (40% *Line "&amp;A33&amp;")"</f>
        <v>(60% * Line 112) + (40% *Line 119)</v>
      </c>
      <c r="F57" s="6">
        <f>A57</f>
        <v>136</v>
      </c>
    </row>
    <row r="58" spans="1:8" x14ac:dyDescent="0.25">
      <c r="A58" s="6"/>
      <c r="B58" s="17"/>
      <c r="C58" s="809"/>
    </row>
    <row r="59" spans="1:8" x14ac:dyDescent="0.25">
      <c r="A59" s="6"/>
      <c r="B59" s="73" t="s">
        <v>2038</v>
      </c>
      <c r="C59" s="812"/>
      <c r="D59" s="35"/>
      <c r="E59" s="35"/>
    </row>
    <row r="60" spans="1:8" x14ac:dyDescent="0.25">
      <c r="A60" s="6">
        <f>A57+1</f>
        <v>137</v>
      </c>
      <c r="B60" t="s">
        <v>2037</v>
      </c>
      <c r="C60" s="149">
        <f>+'10-AccDep (RY26)'!P26+'10-AccDep (RY26)'!D128</f>
        <v>3689486693.2717566</v>
      </c>
      <c r="D60" s="342" t="s">
        <v>2036</v>
      </c>
      <c r="F60" s="6">
        <f>A60</f>
        <v>137</v>
      </c>
      <c r="H60" s="823" t="s">
        <v>823</v>
      </c>
    </row>
    <row r="61" spans="1:8" x14ac:dyDescent="0.25">
      <c r="A61" s="6">
        <f>+A60+1</f>
        <v>138</v>
      </c>
      <c r="B61" s="38" t="s">
        <v>2035</v>
      </c>
      <c r="C61" s="822">
        <f>31115503222.3213+H61</f>
        <v>31114818739.62075</v>
      </c>
      <c r="D61" s="55" t="s">
        <v>2034</v>
      </c>
      <c r="F61" s="6">
        <f>A61</f>
        <v>138</v>
      </c>
      <c r="H61" s="821">
        <f>SUM('10-AccDep (RY26)'!W51:Y51,'10-AccDep (RY26)'!W76:Y76)</f>
        <v>-684482.70054834569</v>
      </c>
    </row>
    <row r="62" spans="1:8" x14ac:dyDescent="0.25">
      <c r="A62" s="6">
        <f>+A61+1</f>
        <v>139</v>
      </c>
      <c r="B62" t="s">
        <v>2033</v>
      </c>
      <c r="C62" s="78">
        <f>+C31-C60</f>
        <v>11240847766.516302</v>
      </c>
      <c r="D62" s="55" t="s">
        <v>2032</v>
      </c>
      <c r="F62" s="6">
        <f>A62</f>
        <v>139</v>
      </c>
    </row>
    <row r="63" spans="1:8" x14ac:dyDescent="0.25">
      <c r="A63" s="6">
        <f>+A62+1</f>
        <v>140</v>
      </c>
      <c r="B63" s="38" t="s">
        <v>2031</v>
      </c>
      <c r="C63" s="78">
        <f>+C32-C61</f>
        <v>38644856190.111763</v>
      </c>
      <c r="D63" s="55" t="s">
        <v>2030</v>
      </c>
      <c r="F63" s="6">
        <f>A63</f>
        <v>140</v>
      </c>
    </row>
    <row r="64" spans="1:8" x14ac:dyDescent="0.25">
      <c r="A64" s="6">
        <f>+A63+1</f>
        <v>141</v>
      </c>
      <c r="B64" s="17" t="s">
        <v>2029</v>
      </c>
      <c r="C64" s="809">
        <f>C62/C63</f>
        <v>0.29087565266687548</v>
      </c>
      <c r="D64" s="252" t="s">
        <v>2028</v>
      </c>
      <c r="F64" s="6">
        <f>A64</f>
        <v>141</v>
      </c>
    </row>
    <row r="68" spans="3:3" x14ac:dyDescent="0.25">
      <c r="C68" s="658"/>
    </row>
    <row r="69" spans="3:3" x14ac:dyDescent="0.25">
      <c r="C69" s="658"/>
    </row>
  </sheetData>
  <printOptions horizontalCentered="1"/>
  <pageMargins left="1" right="1" top="1" bottom="1" header="0.5" footer="0.5"/>
  <pageSetup scale="49"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06989A-F14D-4F24-AED4-C9137D7669CB}">
  <sheetPr>
    <pageSetUpPr fitToPage="1"/>
  </sheetPr>
  <dimension ref="A1:H69"/>
  <sheetViews>
    <sheetView view="pageBreakPreview" zoomScaleNormal="85" zoomScaleSheetLayoutView="100" workbookViewId="0">
      <selection activeCell="X117" activeCellId="1" sqref="X27:X30 X117"/>
    </sheetView>
  </sheetViews>
  <sheetFormatPr defaultColWidth="9.28515625" defaultRowHeight="15" x14ac:dyDescent="0.25"/>
  <cols>
    <col min="1" max="1" width="4.7109375" bestFit="1" customWidth="1"/>
    <col min="2" max="2" width="68.28515625" customWidth="1"/>
    <col min="3" max="3" width="18.7109375" customWidth="1"/>
    <col min="4" max="4" width="55.42578125" bestFit="1" customWidth="1"/>
    <col min="5" max="5" width="19.28515625" bestFit="1" customWidth="1"/>
    <col min="6" max="6" width="4.7109375" bestFit="1" customWidth="1"/>
    <col min="7" max="7" width="19.28515625" bestFit="1" customWidth="1"/>
    <col min="8" max="8" width="13.7109375" bestFit="1" customWidth="1"/>
    <col min="9" max="9" width="10.28515625" bestFit="1" customWidth="1"/>
    <col min="10" max="10" width="9.42578125" bestFit="1" customWidth="1"/>
  </cols>
  <sheetData>
    <row r="1" spans="1:6" x14ac:dyDescent="0.25">
      <c r="B1" s="17" t="s">
        <v>16</v>
      </c>
      <c r="D1" s="68"/>
      <c r="E1" s="68" t="str">
        <f>CONCATENATE("Prior Year: ",'1-BaseTRR (RY27)'!$G$2)</f>
        <v>Prior Year: 2020</v>
      </c>
    </row>
    <row r="2" spans="1:6" x14ac:dyDescent="0.25">
      <c r="B2" s="241" t="s">
        <v>369</v>
      </c>
    </row>
    <row r="4" spans="1:6" x14ac:dyDescent="0.25">
      <c r="A4" s="33" t="s">
        <v>99</v>
      </c>
      <c r="B4" s="33" t="s">
        <v>72</v>
      </c>
      <c r="C4" s="33" t="s">
        <v>1528</v>
      </c>
      <c r="D4" s="33" t="s">
        <v>786</v>
      </c>
      <c r="E4" s="33" t="s">
        <v>159</v>
      </c>
      <c r="F4" s="33" t="str">
        <f>A4</f>
        <v>Line</v>
      </c>
    </row>
    <row r="5" spans="1:6" x14ac:dyDescent="0.25">
      <c r="B5" s="73" t="s">
        <v>2109</v>
      </c>
      <c r="C5" s="35"/>
      <c r="D5" s="35"/>
      <c r="E5" s="35"/>
    </row>
    <row r="6" spans="1:6" x14ac:dyDescent="0.25">
      <c r="A6" s="6">
        <v>100</v>
      </c>
      <c r="B6" t="s">
        <v>2108</v>
      </c>
      <c r="C6" s="231">
        <v>2262221696</v>
      </c>
      <c r="D6" s="55" t="s">
        <v>2107</v>
      </c>
      <c r="F6" s="6">
        <f>A6</f>
        <v>100</v>
      </c>
    </row>
    <row r="7" spans="1:6" x14ac:dyDescent="0.25">
      <c r="A7" s="6">
        <f>A6+1</f>
        <v>101</v>
      </c>
      <c r="B7" t="s">
        <v>2106</v>
      </c>
      <c r="C7" s="231">
        <v>326474521</v>
      </c>
      <c r="D7" s="55" t="s">
        <v>2105</v>
      </c>
      <c r="F7" s="6">
        <f>A7</f>
        <v>101</v>
      </c>
    </row>
    <row r="8" spans="1:6" x14ac:dyDescent="0.25">
      <c r="A8" s="6">
        <f>A7+1</f>
        <v>102</v>
      </c>
      <c r="B8" t="s">
        <v>2104</v>
      </c>
      <c r="C8" s="231">
        <v>155250291</v>
      </c>
      <c r="D8" s="55" t="s">
        <v>2103</v>
      </c>
      <c r="F8" s="6">
        <f>A8</f>
        <v>102</v>
      </c>
    </row>
    <row r="9" spans="1:6" x14ac:dyDescent="0.25">
      <c r="A9" s="6">
        <f>A8+1</f>
        <v>103</v>
      </c>
      <c r="B9" t="s">
        <v>2095</v>
      </c>
      <c r="C9" s="231">
        <v>-61334400</v>
      </c>
      <c r="D9" s="55" t="s">
        <v>2102</v>
      </c>
      <c r="F9" s="6">
        <f>A9</f>
        <v>103</v>
      </c>
    </row>
    <row r="10" spans="1:6" x14ac:dyDescent="0.25">
      <c r="A10" s="6">
        <f>A9+1</f>
        <v>104</v>
      </c>
      <c r="B10" s="17" t="s">
        <v>2101</v>
      </c>
      <c r="C10" s="90">
        <v>1719162484</v>
      </c>
      <c r="D10" s="252" t="s">
        <v>2100</v>
      </c>
      <c r="F10" s="6">
        <f>A10</f>
        <v>104</v>
      </c>
    </row>
    <row r="11" spans="1:6" x14ac:dyDescent="0.25">
      <c r="A11" s="6"/>
      <c r="C11" s="78"/>
      <c r="D11" s="55"/>
      <c r="F11" s="6"/>
    </row>
    <row r="12" spans="1:6" x14ac:dyDescent="0.25">
      <c r="A12" s="6">
        <f>A10+1</f>
        <v>105</v>
      </c>
      <c r="B12" t="s">
        <v>2099</v>
      </c>
      <c r="C12" s="231">
        <v>1581939785</v>
      </c>
      <c r="D12" s="55" t="s">
        <v>2098</v>
      </c>
      <c r="F12" s="6">
        <f>A12</f>
        <v>105</v>
      </c>
    </row>
    <row r="13" spans="1:6" x14ac:dyDescent="0.25">
      <c r="A13" s="6">
        <f>A12+1</f>
        <v>106</v>
      </c>
      <c r="B13" t="s">
        <v>2097</v>
      </c>
      <c r="C13" s="78">
        <v>326474521</v>
      </c>
      <c r="D13" s="252" t="str">
        <f>"Line "&amp;A7&amp;""</f>
        <v>Line 101</v>
      </c>
      <c r="F13" s="6">
        <f>A13</f>
        <v>106</v>
      </c>
    </row>
    <row r="14" spans="1:6" x14ac:dyDescent="0.25">
      <c r="A14" s="6">
        <f>A13+1</f>
        <v>107</v>
      </c>
      <c r="B14" t="s">
        <v>2095</v>
      </c>
      <c r="C14" s="231">
        <v>-54727782</v>
      </c>
      <c r="D14" s="55" t="s">
        <v>2094</v>
      </c>
      <c r="F14" s="6">
        <f>A14</f>
        <v>107</v>
      </c>
    </row>
    <row r="15" spans="1:6" x14ac:dyDescent="0.25">
      <c r="A15" s="6">
        <f>A14+1</f>
        <v>108</v>
      </c>
      <c r="B15" s="17" t="s">
        <v>2089</v>
      </c>
      <c r="C15" s="90">
        <v>1200737482</v>
      </c>
      <c r="D15" s="252" t="str">
        <f>"Line "&amp;A12&amp;" - Line "&amp;A13&amp;" + Line "&amp;A14&amp;""</f>
        <v>Line 105 - Line 106 + Line 107</v>
      </c>
      <c r="F15" s="6">
        <f>A15</f>
        <v>108</v>
      </c>
    </row>
    <row r="16" spans="1:6" x14ac:dyDescent="0.25">
      <c r="A16" s="6"/>
      <c r="D16" s="55"/>
      <c r="F16" s="6"/>
    </row>
    <row r="17" spans="1:6" x14ac:dyDescent="0.25">
      <c r="A17" s="6">
        <f>A15+1</f>
        <v>109</v>
      </c>
      <c r="B17" s="17" t="s">
        <v>2092</v>
      </c>
      <c r="C17" s="53">
        <v>0.69844327873315781</v>
      </c>
      <c r="D17" s="252" t="str">
        <f>"Line "&amp;A15&amp;" / Line "&amp;A10&amp;""</f>
        <v>Line 108 / Line 104</v>
      </c>
      <c r="F17" s="6">
        <f>A17</f>
        <v>109</v>
      </c>
    </row>
    <row r="18" spans="1:6" x14ac:dyDescent="0.25">
      <c r="F18" s="6"/>
    </row>
    <row r="19" spans="1:6" x14ac:dyDescent="0.25">
      <c r="B19" s="73" t="s">
        <v>2090</v>
      </c>
      <c r="C19" s="35"/>
      <c r="D19" s="35"/>
      <c r="E19" s="35"/>
      <c r="F19" s="6"/>
    </row>
    <row r="20" spans="1:6" x14ac:dyDescent="0.25">
      <c r="A20" s="6">
        <f>A17+1</f>
        <v>110</v>
      </c>
      <c r="B20" t="s">
        <v>2089</v>
      </c>
      <c r="C20" s="78">
        <v>1200737482</v>
      </c>
      <c r="D20" s="252" t="str">
        <f>"Line "&amp;A15&amp;""</f>
        <v>Line 108</v>
      </c>
      <c r="F20" s="6">
        <f>A20</f>
        <v>110</v>
      </c>
    </row>
    <row r="21" spans="1:6" x14ac:dyDescent="0.25">
      <c r="A21" s="6">
        <f>A20+1</f>
        <v>111</v>
      </c>
      <c r="B21" t="s">
        <v>2087</v>
      </c>
      <c r="C21" s="820">
        <v>163914585.51340741</v>
      </c>
      <c r="D21" s="252" t="s">
        <v>2086</v>
      </c>
      <c r="F21" s="6">
        <f>A21</f>
        <v>111</v>
      </c>
    </row>
    <row r="22" spans="1:6" x14ac:dyDescent="0.25">
      <c r="A22" s="6"/>
      <c r="D22" s="55"/>
      <c r="F22" s="6"/>
    </row>
    <row r="23" spans="1:6" x14ac:dyDescent="0.25">
      <c r="A23" s="6">
        <f>A21+1</f>
        <v>112</v>
      </c>
      <c r="B23" s="17" t="s">
        <v>2085</v>
      </c>
      <c r="C23" s="53">
        <v>0.13651159222612441</v>
      </c>
      <c r="D23" s="252" t="str">
        <f>"Line "&amp;A21&amp;" / Line "&amp;A20&amp;""</f>
        <v>Line 111 / Line 110</v>
      </c>
      <c r="F23" s="6">
        <f>A23</f>
        <v>112</v>
      </c>
    </row>
    <row r="24" spans="1:6" x14ac:dyDescent="0.25">
      <c r="A24" s="6">
        <f>+A23+1</f>
        <v>113</v>
      </c>
      <c r="B24" s="17" t="s">
        <v>2083</v>
      </c>
      <c r="C24" s="809">
        <v>9.5345604059498199E-2</v>
      </c>
      <c r="D24" s="252" t="str">
        <f>"Line "&amp;A21&amp;" / Line "&amp;A10&amp;""</f>
        <v>Line 111 / Line 104</v>
      </c>
      <c r="F24" s="6">
        <f>A24</f>
        <v>113</v>
      </c>
    </row>
    <row r="25" spans="1:6" x14ac:dyDescent="0.25">
      <c r="A25" s="6"/>
      <c r="B25" s="17"/>
      <c r="C25" s="809"/>
      <c r="F25" s="6"/>
    </row>
    <row r="26" spans="1:6" x14ac:dyDescent="0.25">
      <c r="B26" s="73" t="s">
        <v>2081</v>
      </c>
      <c r="C26" s="35"/>
      <c r="D26" s="35"/>
      <c r="E26" s="35"/>
      <c r="F26" s="817"/>
    </row>
    <row r="27" spans="1:6" x14ac:dyDescent="0.25">
      <c r="A27" s="6">
        <f>A24+1</f>
        <v>114</v>
      </c>
      <c r="B27" s="38" t="s">
        <v>2076</v>
      </c>
      <c r="C27" s="78">
        <v>15066121061.983534</v>
      </c>
      <c r="D27" s="342" t="s">
        <v>2075</v>
      </c>
      <c r="E27" s="814" t="s">
        <v>2062</v>
      </c>
      <c r="F27" s="6">
        <f>+A27</f>
        <v>114</v>
      </c>
    </row>
    <row r="28" spans="1:6" x14ac:dyDescent="0.25">
      <c r="A28" s="6">
        <f>+A27+1</f>
        <v>115</v>
      </c>
      <c r="B28" s="38" t="s">
        <v>2080</v>
      </c>
      <c r="C28" s="785">
        <v>93627195119</v>
      </c>
      <c r="D28" s="55" t="s">
        <v>2079</v>
      </c>
      <c r="E28" s="814" t="s">
        <v>2062</v>
      </c>
      <c r="F28" s="6">
        <f>+A28</f>
        <v>115</v>
      </c>
    </row>
    <row r="29" spans="1:6" x14ac:dyDescent="0.25">
      <c r="A29" s="6">
        <f>+A28+1</f>
        <v>116</v>
      </c>
      <c r="B29" s="17" t="s">
        <v>2078</v>
      </c>
      <c r="C29" s="417">
        <v>0.16091607831287183</v>
      </c>
      <c r="D29" s="252" t="str">
        <f>"Line "&amp;A27&amp;" / Line "&amp;A28&amp;""</f>
        <v>Line 114 / Line 115</v>
      </c>
      <c r="F29" s="6">
        <f>+A29</f>
        <v>116</v>
      </c>
    </row>
    <row r="30" spans="1:6" x14ac:dyDescent="0.25">
      <c r="A30" s="6"/>
      <c r="C30" s="60"/>
      <c r="D30" s="252"/>
      <c r="F30" s="6"/>
    </row>
    <row r="31" spans="1:6" x14ac:dyDescent="0.25">
      <c r="A31" s="6">
        <f>+A29+1</f>
        <v>117</v>
      </c>
      <c r="B31" s="38" t="s">
        <v>2076</v>
      </c>
      <c r="C31" s="78">
        <v>15066121061.983534</v>
      </c>
      <c r="D31" s="342" t="s">
        <v>2075</v>
      </c>
      <c r="E31" s="814" t="s">
        <v>2062</v>
      </c>
      <c r="F31" s="6">
        <f>+A31</f>
        <v>117</v>
      </c>
    </row>
    <row r="32" spans="1:6" x14ac:dyDescent="0.25">
      <c r="A32" s="6">
        <f>+A31+1</f>
        <v>118</v>
      </c>
      <c r="B32" s="38" t="s">
        <v>2074</v>
      </c>
      <c r="C32" s="785">
        <v>69890945757.882477</v>
      </c>
      <c r="D32" s="55" t="s">
        <v>2073</v>
      </c>
      <c r="E32" s="814" t="s">
        <v>2062</v>
      </c>
      <c r="F32" s="6">
        <f>+A32</f>
        <v>118</v>
      </c>
    </row>
    <row r="33" spans="1:8" x14ac:dyDescent="0.25">
      <c r="A33" s="6">
        <f>+A32+1</f>
        <v>119</v>
      </c>
      <c r="B33" s="17" t="s">
        <v>2072</v>
      </c>
      <c r="C33" s="417">
        <v>0.21556613519261669</v>
      </c>
      <c r="D33" s="252" t="str">
        <f>"Line "&amp;A31&amp;" / Line "&amp;A32&amp;""</f>
        <v>Line 117 / Line 118</v>
      </c>
      <c r="F33" s="6">
        <f>+A33</f>
        <v>119</v>
      </c>
    </row>
    <row r="34" spans="1:8" x14ac:dyDescent="0.25">
      <c r="A34" s="6"/>
      <c r="C34" s="60"/>
      <c r="D34" s="252"/>
      <c r="F34" s="6"/>
    </row>
    <row r="35" spans="1:8" x14ac:dyDescent="0.25">
      <c r="A35" s="6">
        <f>+A33+1</f>
        <v>120</v>
      </c>
      <c r="B35" s="38" t="s">
        <v>2065</v>
      </c>
      <c r="C35" s="78">
        <v>13772414947.125883</v>
      </c>
      <c r="D35" s="252" t="s">
        <v>364</v>
      </c>
      <c r="F35" s="6">
        <f>+A35</f>
        <v>120</v>
      </c>
    </row>
    <row r="36" spans="1:8" x14ac:dyDescent="0.25">
      <c r="A36" s="6">
        <f>+A35+1</f>
        <v>121</v>
      </c>
      <c r="B36" s="38" t="s">
        <v>2070</v>
      </c>
      <c r="C36" s="78">
        <v>14500298083.389999</v>
      </c>
      <c r="D36" s="252" t="s">
        <v>2069</v>
      </c>
      <c r="F36" s="6">
        <f>+A36</f>
        <v>121</v>
      </c>
    </row>
    <row r="37" spans="1:8" x14ac:dyDescent="0.25">
      <c r="A37" s="6">
        <f>+A36+1</f>
        <v>122</v>
      </c>
      <c r="B37" s="260" t="s">
        <v>2068</v>
      </c>
      <c r="C37" s="815">
        <v>0.94980219495639873</v>
      </c>
      <c r="D37" s="252" t="str">
        <f>"Line "&amp;A35&amp;" / Line "&amp;A36&amp;""</f>
        <v>Line 120 / Line 121</v>
      </c>
      <c r="F37" s="6">
        <f>+A37</f>
        <v>122</v>
      </c>
    </row>
    <row r="38" spans="1:8" x14ac:dyDescent="0.25">
      <c r="A38" s="6"/>
      <c r="C38" s="60"/>
      <c r="D38" s="38"/>
      <c r="F38" s="6"/>
    </row>
    <row r="39" spans="1:8" x14ac:dyDescent="0.25">
      <c r="B39" s="240" t="s">
        <v>2066</v>
      </c>
      <c r="C39" s="35"/>
      <c r="D39" s="35"/>
      <c r="E39" s="35"/>
      <c r="F39" s="47"/>
    </row>
    <row r="40" spans="1:8" x14ac:dyDescent="0.25">
      <c r="A40" s="6">
        <f>+A37+1</f>
        <v>123</v>
      </c>
      <c r="B40" s="38" t="s">
        <v>2065</v>
      </c>
      <c r="C40" s="78">
        <v>13772414947.125883</v>
      </c>
      <c r="D40" s="252" t="s">
        <v>364</v>
      </c>
      <c r="E40" s="814" t="s">
        <v>2062</v>
      </c>
      <c r="F40" s="6">
        <f>+A40</f>
        <v>123</v>
      </c>
    </row>
    <row r="41" spans="1:8" x14ac:dyDescent="0.25">
      <c r="A41" s="6">
        <f>+A40+1</f>
        <v>124</v>
      </c>
      <c r="B41" s="38" t="s">
        <v>857</v>
      </c>
      <c r="C41" s="78">
        <v>5968876645.82129</v>
      </c>
      <c r="D41" s="252" t="s">
        <v>2064</v>
      </c>
      <c r="E41" s="814" t="s">
        <v>2062</v>
      </c>
      <c r="F41" s="6">
        <f>+A41</f>
        <v>124</v>
      </c>
    </row>
    <row r="42" spans="1:8" x14ac:dyDescent="0.25">
      <c r="A42" s="6">
        <f>+A41+1</f>
        <v>125</v>
      </c>
      <c r="B42" s="38" t="s">
        <v>856</v>
      </c>
      <c r="C42" s="78">
        <v>7803538301.3045979</v>
      </c>
      <c r="D42" s="252" t="s">
        <v>2063</v>
      </c>
      <c r="E42" s="814" t="s">
        <v>2062</v>
      </c>
      <c r="F42" s="6">
        <f>+A42</f>
        <v>125</v>
      </c>
    </row>
    <row r="43" spans="1:8" x14ac:dyDescent="0.25">
      <c r="A43" s="6">
        <f>+A42+1</f>
        <v>126</v>
      </c>
      <c r="B43" s="260" t="s">
        <v>2048</v>
      </c>
      <c r="C43" s="809">
        <v>0.43339361097792906</v>
      </c>
      <c r="D43" s="252" t="str">
        <f>"Line "&amp;A41&amp;" / Line "&amp;A40&amp;""</f>
        <v>Line 124 / Line 123</v>
      </c>
      <c r="F43" s="6">
        <f>+A43</f>
        <v>126</v>
      </c>
    </row>
    <row r="44" spans="1:8" x14ac:dyDescent="0.25">
      <c r="A44" s="6">
        <f>+A43+1</f>
        <v>127</v>
      </c>
      <c r="B44" s="260" t="s">
        <v>2046</v>
      </c>
      <c r="C44" s="809">
        <v>0.56660638902207128</v>
      </c>
      <c r="D44" s="252" t="str">
        <f>"Line "&amp;A42&amp;" / Line "&amp;A40&amp;""</f>
        <v>Line 125 / Line 123</v>
      </c>
      <c r="F44" s="6">
        <f>+A44</f>
        <v>127</v>
      </c>
    </row>
    <row r="46" spans="1:8" x14ac:dyDescent="0.25">
      <c r="B46" s="240" t="s">
        <v>2059</v>
      </c>
      <c r="C46" s="35"/>
      <c r="D46" s="35"/>
      <c r="E46" s="35"/>
      <c r="F46" s="47"/>
    </row>
    <row r="47" spans="1:8" x14ac:dyDescent="0.25">
      <c r="A47" s="6">
        <f>+A44+1</f>
        <v>128</v>
      </c>
      <c r="B47" s="38" t="s">
        <v>2058</v>
      </c>
      <c r="C47" s="78">
        <v>1208009454.4533863</v>
      </c>
      <c r="D47" s="252" t="s">
        <v>2057</v>
      </c>
      <c r="E47" s="814" t="s">
        <v>2044</v>
      </c>
      <c r="F47" s="6">
        <f>+A47</f>
        <v>128</v>
      </c>
      <c r="H47" s="43"/>
    </row>
    <row r="48" spans="1:8" x14ac:dyDescent="0.25">
      <c r="A48" s="6">
        <f>+A47+1</f>
        <v>129</v>
      </c>
      <c r="B48" s="38" t="s">
        <v>2056</v>
      </c>
      <c r="C48" s="78">
        <v>1659903852.3585658</v>
      </c>
      <c r="D48" s="252" t="s">
        <v>2055</v>
      </c>
      <c r="E48" s="814" t="s">
        <v>2044</v>
      </c>
      <c r="F48" s="6">
        <f>+A48</f>
        <v>129</v>
      </c>
      <c r="H48" s="44"/>
    </row>
    <row r="49" spans="1:7" x14ac:dyDescent="0.25">
      <c r="A49" s="6">
        <f>+A48+1</f>
        <v>130</v>
      </c>
      <c r="B49" s="38" t="s">
        <v>2054</v>
      </c>
      <c r="C49" s="78">
        <v>7176886100.2746763</v>
      </c>
      <c r="D49" s="252" t="str">
        <f>"Line "&amp;A41&amp;" + Line "&amp;A47&amp;""</f>
        <v>Line 124 + Line 128</v>
      </c>
      <c r="E49" s="814" t="s">
        <v>2044</v>
      </c>
      <c r="F49" s="6">
        <f>+A49</f>
        <v>130</v>
      </c>
    </row>
    <row r="50" spans="1:7" x14ac:dyDescent="0.25">
      <c r="A50" s="6">
        <f>+A49+1</f>
        <v>131</v>
      </c>
      <c r="B50" s="38" t="s">
        <v>2052</v>
      </c>
      <c r="C50" s="78">
        <v>9463442153.6631641</v>
      </c>
      <c r="D50" s="252" t="str">
        <f>"Line "&amp;A42&amp;" + Line "&amp;A48&amp;""</f>
        <v>Line 125 + Line 129</v>
      </c>
      <c r="E50" s="814" t="s">
        <v>2044</v>
      </c>
      <c r="F50" s="6">
        <f>+A50</f>
        <v>131</v>
      </c>
    </row>
    <row r="51" spans="1:7" x14ac:dyDescent="0.25">
      <c r="A51" s="6">
        <f>+A50+1</f>
        <v>132</v>
      </c>
      <c r="B51" s="38" t="s">
        <v>2050</v>
      </c>
      <c r="C51" s="78">
        <v>16640328253.93784</v>
      </c>
      <c r="D51" s="55" t="str">
        <f>"Line "&amp;A49&amp;" + Line "&amp;A50&amp;""</f>
        <v>Line 130 + Line 131</v>
      </c>
      <c r="E51" s="814" t="s">
        <v>2044</v>
      </c>
      <c r="F51" s="6">
        <f>+A51</f>
        <v>132</v>
      </c>
    </row>
    <row r="52" spans="1:7" x14ac:dyDescent="0.25">
      <c r="A52" s="6">
        <f>+A51+1</f>
        <v>133</v>
      </c>
      <c r="B52" s="260" t="s">
        <v>2048</v>
      </c>
      <c r="C52" s="809">
        <v>0.43129474315365784</v>
      </c>
      <c r="D52" s="252" t="str">
        <f>"Line "&amp;A49&amp;" / Line "&amp;A51&amp;""</f>
        <v>Line 130 / Line 132</v>
      </c>
      <c r="E52" s="814" t="s">
        <v>2044</v>
      </c>
      <c r="F52" s="6">
        <f>+A52</f>
        <v>133</v>
      </c>
    </row>
    <row r="53" spans="1:7" x14ac:dyDescent="0.25">
      <c r="A53" s="6">
        <f>+A52+1</f>
        <v>134</v>
      </c>
      <c r="B53" s="260" t="s">
        <v>2046</v>
      </c>
      <c r="C53" s="809">
        <v>0.56870525684634221</v>
      </c>
      <c r="D53" s="252" t="str">
        <f>"Line "&amp;A50&amp;" / Line "&amp;A51&amp;""</f>
        <v>Line 131 / Line 132</v>
      </c>
      <c r="E53" s="814" t="s">
        <v>2044</v>
      </c>
      <c r="F53" s="6">
        <f>+A53</f>
        <v>134</v>
      </c>
    </row>
    <row r="55" spans="1:7" x14ac:dyDescent="0.25">
      <c r="B55" s="73" t="s">
        <v>2043</v>
      </c>
      <c r="C55" s="812"/>
      <c r="D55" s="35"/>
      <c r="E55" s="35"/>
    </row>
    <row r="56" spans="1:7" ht="30" x14ac:dyDescent="0.25">
      <c r="A56" s="6">
        <f>A53+1</f>
        <v>135</v>
      </c>
      <c r="B56" s="813" t="s">
        <v>2042</v>
      </c>
      <c r="C56" s="809">
        <v>0.12157379376084765</v>
      </c>
      <c r="D56" s="252" t="str">
        <f>"(60% * Line "&amp;A24&amp;") + (40% *Line "&amp;A29&amp;")"</f>
        <v>(60% * Line 113) + (40% *Line 116)</v>
      </c>
      <c r="F56" s="6">
        <f>A56</f>
        <v>135</v>
      </c>
    </row>
    <row r="57" spans="1:7" ht="30" x14ac:dyDescent="0.25">
      <c r="A57" s="6">
        <f>A56+1</f>
        <v>136</v>
      </c>
      <c r="B57" s="813" t="s">
        <v>2040</v>
      </c>
      <c r="C57" s="809">
        <v>0.16813340941272131</v>
      </c>
      <c r="D57" s="252" t="str">
        <f>"(60% * Line "&amp;A23&amp;") + (40% *Line "&amp;A33&amp;")"</f>
        <v>(60% * Line 112) + (40% *Line 119)</v>
      </c>
      <c r="F57" s="6">
        <f>A57</f>
        <v>136</v>
      </c>
      <c r="G57" s="826"/>
    </row>
    <row r="58" spans="1:7" x14ac:dyDescent="0.25">
      <c r="A58" s="6"/>
      <c r="B58" s="17"/>
      <c r="C58" s="809"/>
    </row>
    <row r="59" spans="1:7" x14ac:dyDescent="0.25">
      <c r="A59" s="6"/>
      <c r="B59" s="73" t="s">
        <v>2038</v>
      </c>
      <c r="C59" s="812"/>
      <c r="D59" s="35"/>
      <c r="E59" s="35"/>
    </row>
    <row r="60" spans="1:7" x14ac:dyDescent="0.25">
      <c r="A60" s="6">
        <f>A57+1</f>
        <v>137</v>
      </c>
      <c r="B60" t="s">
        <v>2037</v>
      </c>
      <c r="C60" s="32">
        <v>3696530307.2443285</v>
      </c>
      <c r="D60" s="342" t="s">
        <v>2036</v>
      </c>
      <c r="F60" s="6">
        <f>A60</f>
        <v>137</v>
      </c>
    </row>
    <row r="61" spans="1:7" x14ac:dyDescent="0.25">
      <c r="A61" s="6">
        <f>+A60+1</f>
        <v>138</v>
      </c>
      <c r="B61" s="38" t="s">
        <v>2035</v>
      </c>
      <c r="C61" s="231">
        <v>31122225059.321301</v>
      </c>
      <c r="D61" s="55" t="s">
        <v>2034</v>
      </c>
      <c r="F61" s="6">
        <f>A61</f>
        <v>138</v>
      </c>
    </row>
    <row r="62" spans="1:7" x14ac:dyDescent="0.25">
      <c r="A62" s="6">
        <f>+A61+1</f>
        <v>139</v>
      </c>
      <c r="B62" t="s">
        <v>2033</v>
      </c>
      <c r="C62" s="78">
        <v>11369590754.739204</v>
      </c>
      <c r="D62" s="55" t="s">
        <v>2032</v>
      </c>
      <c r="F62" s="6">
        <f>A62</f>
        <v>139</v>
      </c>
    </row>
    <row r="63" spans="1:7" x14ac:dyDescent="0.25">
      <c r="A63" s="6">
        <f>+A62+1</f>
        <v>140</v>
      </c>
      <c r="B63" s="38" t="s">
        <v>2031</v>
      </c>
      <c r="C63" s="78">
        <v>38768720698.561172</v>
      </c>
      <c r="D63" s="55" t="s">
        <v>2030</v>
      </c>
      <c r="F63" s="6">
        <f>A63</f>
        <v>140</v>
      </c>
    </row>
    <row r="64" spans="1:7" x14ac:dyDescent="0.25">
      <c r="A64" s="6">
        <f>+A63+1</f>
        <v>141</v>
      </c>
      <c r="B64" s="17" t="s">
        <v>2029</v>
      </c>
      <c r="C64" s="809">
        <v>0.29326711198807148</v>
      </c>
      <c r="D64" s="252" t="s">
        <v>2028</v>
      </c>
      <c r="F64" s="6">
        <f>A64</f>
        <v>141</v>
      </c>
    </row>
    <row r="68" spans="3:3" x14ac:dyDescent="0.25">
      <c r="C68" s="658"/>
    </row>
    <row r="69" spans="3:3" x14ac:dyDescent="0.25">
      <c r="C69" s="658"/>
    </row>
  </sheetData>
  <printOptions horizontalCentered="1"/>
  <pageMargins left="1" right="1" top="1" bottom="1" header="0.5" footer="0.5"/>
  <pageSetup scale="46"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BE6B7-32D7-4022-B0D3-907057000ADB}">
  <sheetPr>
    <pageSetUpPr fitToPage="1"/>
  </sheetPr>
  <dimension ref="A1:G28"/>
  <sheetViews>
    <sheetView view="pageBreakPreview" topLeftCell="A7" zoomScaleNormal="100" zoomScaleSheetLayoutView="100" workbookViewId="0">
      <selection activeCell="X117" activeCellId="1" sqref="X27:X30 X117"/>
    </sheetView>
  </sheetViews>
  <sheetFormatPr defaultColWidth="9.28515625" defaultRowHeight="15" x14ac:dyDescent="0.25"/>
  <cols>
    <col min="1" max="1" width="6.7109375" bestFit="1" customWidth="1"/>
    <col min="2" max="2" width="9.5703125" customWidth="1"/>
    <col min="3" max="3" width="8.5703125" customWidth="1"/>
    <col min="4" max="4" width="17.7109375" customWidth="1"/>
    <col min="5" max="5" width="19.42578125" bestFit="1" customWidth="1"/>
    <col min="6" max="6" width="33.42578125" bestFit="1" customWidth="1"/>
    <col min="7" max="7" width="4.7109375" bestFit="1" customWidth="1"/>
  </cols>
  <sheetData>
    <row r="1" spans="1:7" x14ac:dyDescent="0.25">
      <c r="B1" s="17" t="s">
        <v>14</v>
      </c>
      <c r="E1" s="68"/>
      <c r="F1" s="68" t="str">
        <f>CONCATENATE("Prior Year: ",'1-BaseTRR (RY27)'!$G$2)</f>
        <v>Prior Year: 2020</v>
      </c>
    </row>
    <row r="2" spans="1:7" x14ac:dyDescent="0.25">
      <c r="B2" s="241" t="s">
        <v>369</v>
      </c>
      <c r="C2" s="84"/>
    </row>
    <row r="4" spans="1:7" x14ac:dyDescent="0.25">
      <c r="A4" s="33" t="s">
        <v>99</v>
      </c>
      <c r="G4" s="33" t="str">
        <f>A4</f>
        <v>Line</v>
      </c>
    </row>
    <row r="5" spans="1:7" x14ac:dyDescent="0.25">
      <c r="B5" s="73" t="s">
        <v>2122</v>
      </c>
      <c r="C5" s="35"/>
      <c r="D5" s="35"/>
      <c r="E5" s="35"/>
      <c r="F5" s="35"/>
    </row>
    <row r="6" spans="1:7" x14ac:dyDescent="0.25">
      <c r="B6" s="71" t="s">
        <v>2117</v>
      </c>
      <c r="C6" s="71" t="s">
        <v>2116</v>
      </c>
      <c r="D6" s="71" t="s">
        <v>2115</v>
      </c>
      <c r="E6" s="71" t="s">
        <v>2110</v>
      </c>
      <c r="F6" s="33" t="s">
        <v>786</v>
      </c>
    </row>
    <row r="7" spans="1:7" x14ac:dyDescent="0.25">
      <c r="A7" s="6">
        <v>100</v>
      </c>
      <c r="B7" s="218"/>
      <c r="C7" s="84" t="s">
        <v>2113</v>
      </c>
      <c r="D7" s="84">
        <v>365</v>
      </c>
      <c r="E7" s="828">
        <v>7.2509999999999996E-3</v>
      </c>
      <c r="F7" s="40" t="s">
        <v>2121</v>
      </c>
      <c r="G7" s="6">
        <f>A7</f>
        <v>100</v>
      </c>
    </row>
    <row r="8" spans="1:7" x14ac:dyDescent="0.25">
      <c r="A8" s="6">
        <f>A7+1</f>
        <v>101</v>
      </c>
      <c r="B8" s="827" t="s">
        <v>1896</v>
      </c>
      <c r="C8" s="84"/>
      <c r="D8" s="84"/>
      <c r="E8" s="828"/>
      <c r="F8" s="40"/>
      <c r="G8" s="6">
        <f>A8</f>
        <v>101</v>
      </c>
    </row>
    <row r="9" spans="1:7" x14ac:dyDescent="0.25">
      <c r="A9" s="6"/>
      <c r="G9" s="6"/>
    </row>
    <row r="10" spans="1:7" x14ac:dyDescent="0.25">
      <c r="A10" s="6"/>
      <c r="B10" s="73" t="s">
        <v>2120</v>
      </c>
      <c r="C10" s="35"/>
      <c r="D10" s="35"/>
      <c r="E10" s="35"/>
      <c r="F10" s="35"/>
      <c r="G10" s="6"/>
    </row>
    <row r="11" spans="1:7" x14ac:dyDescent="0.25">
      <c r="A11" s="6"/>
      <c r="B11" s="17" t="s">
        <v>2117</v>
      </c>
      <c r="C11" s="17" t="s">
        <v>2116</v>
      </c>
      <c r="D11" s="17" t="s">
        <v>2115</v>
      </c>
      <c r="E11" s="17" t="s">
        <v>174</v>
      </c>
      <c r="F11" s="17" t="s">
        <v>786</v>
      </c>
      <c r="G11" s="6"/>
    </row>
    <row r="12" spans="1:7" x14ac:dyDescent="0.25">
      <c r="A12" s="6">
        <v>200</v>
      </c>
      <c r="B12" s="218"/>
      <c r="C12" s="84" t="s">
        <v>2113</v>
      </c>
      <c r="D12" s="84">
        <v>365</v>
      </c>
      <c r="E12" s="828">
        <v>2.7184430899152115E-4</v>
      </c>
      <c r="F12" s="40" t="s">
        <v>2119</v>
      </c>
      <c r="G12" s="6">
        <f>A12</f>
        <v>200</v>
      </c>
    </row>
    <row r="13" spans="1:7" x14ac:dyDescent="0.25">
      <c r="A13" s="6">
        <f>A12+1</f>
        <v>201</v>
      </c>
      <c r="B13" s="827" t="s">
        <v>1896</v>
      </c>
      <c r="C13" s="84"/>
      <c r="D13" s="84"/>
      <c r="E13" s="84"/>
      <c r="G13" s="6">
        <f>A13</f>
        <v>201</v>
      </c>
    </row>
    <row r="14" spans="1:7" x14ac:dyDescent="0.25">
      <c r="A14" s="6"/>
      <c r="G14" s="6"/>
    </row>
    <row r="15" spans="1:7" x14ac:dyDescent="0.25">
      <c r="A15" s="6"/>
      <c r="B15" s="73" t="s">
        <v>2118</v>
      </c>
      <c r="C15" s="35"/>
      <c r="D15" s="35"/>
      <c r="E15" s="35"/>
      <c r="F15" s="35"/>
      <c r="G15" s="6"/>
    </row>
    <row r="16" spans="1:7" x14ac:dyDescent="0.25">
      <c r="A16" s="6"/>
      <c r="B16" s="17" t="s">
        <v>2117</v>
      </c>
      <c r="C16" s="17" t="s">
        <v>2116</v>
      </c>
      <c r="D16" s="17" t="s">
        <v>2115</v>
      </c>
      <c r="E16" s="17" t="s">
        <v>2114</v>
      </c>
      <c r="F16" s="17" t="s">
        <v>786</v>
      </c>
      <c r="G16" s="6"/>
    </row>
    <row r="17" spans="1:7" x14ac:dyDescent="0.25">
      <c r="A17" s="6">
        <v>300</v>
      </c>
      <c r="B17" s="218"/>
      <c r="C17" s="84" t="s">
        <v>2113</v>
      </c>
      <c r="D17" s="84">
        <v>365</v>
      </c>
      <c r="E17" s="828">
        <v>3.0104518270731213E-3</v>
      </c>
      <c r="F17" s="40" t="s">
        <v>2112</v>
      </c>
      <c r="G17" s="6">
        <f>A17</f>
        <v>300</v>
      </c>
    </row>
    <row r="18" spans="1:7" x14ac:dyDescent="0.25">
      <c r="A18" s="6">
        <f>A17+1</f>
        <v>301</v>
      </c>
      <c r="B18" s="827" t="s">
        <v>1896</v>
      </c>
      <c r="C18" s="84"/>
      <c r="D18" s="84"/>
      <c r="E18" s="84"/>
      <c r="G18" s="6">
        <f>A18</f>
        <v>301</v>
      </c>
    </row>
    <row r="19" spans="1:7" x14ac:dyDescent="0.25">
      <c r="A19" s="6"/>
      <c r="G19" s="6"/>
    </row>
    <row r="20" spans="1:7" x14ac:dyDescent="0.25">
      <c r="A20" s="6"/>
      <c r="B20" s="73" t="s">
        <v>2111</v>
      </c>
      <c r="C20" s="35"/>
      <c r="D20" s="35"/>
      <c r="E20" s="35"/>
      <c r="F20" s="35"/>
      <c r="G20" s="6"/>
    </row>
    <row r="21" spans="1:7" x14ac:dyDescent="0.25">
      <c r="A21" s="6">
        <v>400</v>
      </c>
      <c r="B21" s="17" t="s">
        <v>2110</v>
      </c>
      <c r="C21" s="17"/>
      <c r="D21" s="17"/>
      <c r="E21" s="34">
        <f>((E7*D7)+(E8*D8))/(D7+D8)</f>
        <v>7.2509999999999996E-3</v>
      </c>
      <c r="F21" s="34"/>
      <c r="G21" s="6">
        <f>A21</f>
        <v>400</v>
      </c>
    </row>
    <row r="22" spans="1:7" x14ac:dyDescent="0.25">
      <c r="A22" s="6">
        <f>A21+1</f>
        <v>401</v>
      </c>
      <c r="B22" s="17" t="s">
        <v>174</v>
      </c>
      <c r="C22" s="17"/>
      <c r="D22" s="17"/>
      <c r="E22" s="34">
        <f>((E12*D12)+(E13*D13))/(D12+D13)</f>
        <v>2.7184430899152115E-4</v>
      </c>
      <c r="F22" s="34"/>
      <c r="G22" s="6">
        <f>A22</f>
        <v>401</v>
      </c>
    </row>
    <row r="23" spans="1:7" x14ac:dyDescent="0.25">
      <c r="A23" s="6">
        <f>A22+1</f>
        <v>402</v>
      </c>
      <c r="B23" s="17" t="s">
        <v>158</v>
      </c>
      <c r="C23" s="17"/>
      <c r="D23" s="17"/>
      <c r="E23" s="34">
        <f>((E17*D17)+(E18*D18))/(D17+D18)</f>
        <v>3.0104518270731213E-3</v>
      </c>
      <c r="F23" s="34"/>
      <c r="G23" s="6">
        <f>A23</f>
        <v>402</v>
      </c>
    </row>
    <row r="28" spans="1:7" x14ac:dyDescent="0.25">
      <c r="D28" s="38"/>
    </row>
  </sheetData>
  <printOptions horizontalCentered="1"/>
  <pageMargins left="1" right="1" top="1" bottom="1" header="0.5" footer="0.5"/>
  <pageSetup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2315D-3FCB-434B-B31E-127E44DAEDBB}">
  <sheetPr>
    <pageSetUpPr fitToPage="1"/>
  </sheetPr>
  <dimension ref="A1:K61"/>
  <sheetViews>
    <sheetView view="pageBreakPreview" topLeftCell="A41" zoomScaleNormal="85" zoomScaleSheetLayoutView="100" zoomScalePageLayoutView="70" workbookViewId="0">
      <selection activeCell="X117" activeCellId="1" sqref="X27:X30 X117"/>
    </sheetView>
  </sheetViews>
  <sheetFormatPr defaultColWidth="9.28515625" defaultRowHeight="15" x14ac:dyDescent="0.25"/>
  <cols>
    <col min="1" max="1" width="4.7109375" bestFit="1" customWidth="1"/>
    <col min="2" max="2" width="55.5703125" bestFit="1" customWidth="1"/>
    <col min="3" max="3" width="2.5703125" customWidth="1"/>
    <col min="4" max="4" width="16.42578125" bestFit="1" customWidth="1"/>
    <col min="5" max="5" width="18.7109375" bestFit="1" customWidth="1"/>
    <col min="6" max="6" width="15.5703125" bestFit="1" customWidth="1"/>
    <col min="7" max="7" width="47.42578125" customWidth="1"/>
    <col min="8" max="8" width="7.7109375" customWidth="1"/>
    <col min="9" max="9" width="4.7109375" bestFit="1" customWidth="1"/>
    <col min="10" max="10" width="13.7109375" bestFit="1" customWidth="1"/>
    <col min="11" max="11" width="9.28515625" customWidth="1"/>
  </cols>
  <sheetData>
    <row r="1" spans="1:9" x14ac:dyDescent="0.25">
      <c r="B1" s="17" t="s">
        <v>12</v>
      </c>
      <c r="F1" s="68"/>
      <c r="H1" s="68" t="str">
        <f>CONCATENATE("Rate Year: ",'1-BaseTRR (RY27)'!$G$1)</f>
        <v>Rate Year: 2022</v>
      </c>
    </row>
    <row r="2" spans="1:9" x14ac:dyDescent="0.25">
      <c r="B2" s="241" t="s">
        <v>369</v>
      </c>
      <c r="F2" s="68"/>
      <c r="H2" s="68"/>
    </row>
    <row r="3" spans="1:9" x14ac:dyDescent="0.25">
      <c r="D3" s="33" t="s">
        <v>530</v>
      </c>
      <c r="E3" s="33" t="s">
        <v>529</v>
      </c>
      <c r="F3" s="33" t="s">
        <v>528</v>
      </c>
    </row>
    <row r="4" spans="1:9" x14ac:dyDescent="0.25">
      <c r="D4" s="6" t="s">
        <v>2162</v>
      </c>
      <c r="E4" s="6" t="s">
        <v>2161</v>
      </c>
    </row>
    <row r="5" spans="1:9" x14ac:dyDescent="0.25">
      <c r="A5" s="33" t="s">
        <v>99</v>
      </c>
      <c r="B5" s="33"/>
      <c r="D5" s="91" t="s">
        <v>2160</v>
      </c>
      <c r="E5" s="91" t="s">
        <v>2160</v>
      </c>
      <c r="F5" s="91" t="s">
        <v>786</v>
      </c>
      <c r="G5" s="33"/>
      <c r="H5" s="33"/>
      <c r="I5" s="33" t="str">
        <f>A5</f>
        <v>Line</v>
      </c>
    </row>
    <row r="6" spans="1:9" x14ac:dyDescent="0.25">
      <c r="A6" s="6">
        <v>1</v>
      </c>
      <c r="D6" s="118">
        <f>'24-Allocators (RY26)'!$C$52</f>
        <v>0.4288570612011755</v>
      </c>
      <c r="E6" s="118">
        <f>'24-Allocators (RY26)'!$C$53</f>
        <v>0.5711429387988245</v>
      </c>
      <c r="F6" t="s">
        <v>2159</v>
      </c>
      <c r="G6" s="33"/>
      <c r="H6" s="33"/>
      <c r="I6" s="6">
        <f>A6</f>
        <v>1</v>
      </c>
    </row>
    <row r="7" spans="1:9" x14ac:dyDescent="0.25">
      <c r="A7" s="6"/>
      <c r="G7" s="33"/>
      <c r="H7" s="33"/>
      <c r="I7" s="6"/>
    </row>
    <row r="8" spans="1:9" x14ac:dyDescent="0.25">
      <c r="A8" s="33"/>
      <c r="B8" s="36" t="s">
        <v>325</v>
      </c>
      <c r="C8" s="35"/>
      <c r="D8" s="35"/>
      <c r="E8" s="35"/>
      <c r="F8" s="35"/>
      <c r="G8" s="786"/>
      <c r="H8" s="786"/>
      <c r="I8" s="6"/>
    </row>
    <row r="9" spans="1:9" x14ac:dyDescent="0.25">
      <c r="A9" s="33" t="s">
        <v>99</v>
      </c>
      <c r="B9" s="33" t="s">
        <v>72</v>
      </c>
      <c r="D9" s="33" t="s">
        <v>857</v>
      </c>
      <c r="E9" s="33" t="s">
        <v>856</v>
      </c>
      <c r="F9" s="33" t="s">
        <v>504</v>
      </c>
      <c r="G9" s="33" t="s">
        <v>786</v>
      </c>
      <c r="H9" s="33" t="s">
        <v>159</v>
      </c>
      <c r="I9" s="33" t="s">
        <v>99</v>
      </c>
    </row>
    <row r="10" spans="1:9" x14ac:dyDescent="0.25">
      <c r="A10" s="6"/>
      <c r="B10" s="41" t="s">
        <v>366</v>
      </c>
      <c r="C10" s="41"/>
      <c r="D10" s="830"/>
      <c r="E10" s="830"/>
      <c r="F10" s="830"/>
      <c r="I10" s="6"/>
    </row>
    <row r="11" spans="1:9" x14ac:dyDescent="0.25">
      <c r="A11" s="6">
        <v>100</v>
      </c>
      <c r="B11" t="s">
        <v>365</v>
      </c>
      <c r="D11" s="32">
        <f>'7-PlantInService(RY26)'!P49</f>
        <v>5873393764.6531153</v>
      </c>
      <c r="E11" s="32">
        <f>'7-PlantInService(RY26)'!P74</f>
        <v>7770962073.1127739</v>
      </c>
      <c r="F11" s="32">
        <f>SUM(D11:E11)</f>
        <v>13644355837.765888</v>
      </c>
      <c r="G11" t="s">
        <v>2158</v>
      </c>
      <c r="I11" s="6">
        <f>A11</f>
        <v>100</v>
      </c>
    </row>
    <row r="12" spans="1:9" x14ac:dyDescent="0.25">
      <c r="A12" s="6">
        <f>A11+1</f>
        <v>101</v>
      </c>
      <c r="B12" t="s">
        <v>363</v>
      </c>
      <c r="D12" s="32">
        <f>'7-PlantInService(RY26)'!E128</f>
        <v>543455158.51480114</v>
      </c>
      <c r="E12" s="32">
        <f>'7-PlantInService(RY26)'!F128</f>
        <v>742523463.50736988</v>
      </c>
      <c r="F12" s="32">
        <f>SUM(D12:E12)</f>
        <v>1285978622.022171</v>
      </c>
      <c r="G12" t="s">
        <v>2157</v>
      </c>
      <c r="I12" s="6">
        <f>A12</f>
        <v>101</v>
      </c>
    </row>
    <row r="13" spans="1:9" x14ac:dyDescent="0.25">
      <c r="A13" s="6">
        <f>A12+1</f>
        <v>102</v>
      </c>
      <c r="B13" t="s">
        <v>361</v>
      </c>
      <c r="D13" s="31">
        <f ca="1">'8-AbandonedPlant'!M12</f>
        <v>-2219481.1124061691</v>
      </c>
      <c r="E13" s="31">
        <f ca="1">'8-AbandonedPlant'!M13</f>
        <v>-2129887.3351072748</v>
      </c>
      <c r="F13" s="31">
        <f ca="1">SUM(D13:E13)</f>
        <v>-4349368.4475134443</v>
      </c>
      <c r="G13" t="s">
        <v>2156</v>
      </c>
      <c r="I13" s="6">
        <f>A13</f>
        <v>102</v>
      </c>
    </row>
    <row r="14" spans="1:9" x14ac:dyDescent="0.25">
      <c r="A14" s="6">
        <f>A13+1</f>
        <v>103</v>
      </c>
      <c r="B14" s="17" t="s">
        <v>359</v>
      </c>
      <c r="C14" s="17"/>
      <c r="D14" s="30">
        <f ca="1">SUM(D11:D13)</f>
        <v>6414629442.0555105</v>
      </c>
      <c r="E14" s="30">
        <f ca="1">SUM(E11:E13)</f>
        <v>8511355649.285037</v>
      </c>
      <c r="F14" s="30">
        <f ca="1">SUM(F11:F13)</f>
        <v>14925985091.340546</v>
      </c>
      <c r="G14" s="55" t="str">
        <f>"Sum of Lines "&amp;A11&amp;" to "&amp;A13&amp;""</f>
        <v>Sum of Lines 100 to 102</v>
      </c>
      <c r="H14" s="55"/>
      <c r="I14" s="6">
        <f>A14</f>
        <v>103</v>
      </c>
    </row>
    <row r="15" spans="1:9" x14ac:dyDescent="0.25">
      <c r="A15" s="6"/>
      <c r="D15" s="78"/>
      <c r="E15" s="78"/>
      <c r="F15" s="78"/>
      <c r="I15" s="6"/>
    </row>
    <row r="16" spans="1:9" x14ac:dyDescent="0.25">
      <c r="A16" s="6"/>
      <c r="B16" s="41" t="s">
        <v>357</v>
      </c>
      <c r="C16" s="41"/>
      <c r="D16" s="78"/>
      <c r="E16" s="78"/>
      <c r="F16" s="78"/>
      <c r="I16" s="6"/>
    </row>
    <row r="17" spans="1:9" x14ac:dyDescent="0.25">
      <c r="A17" s="6">
        <f>A14+1</f>
        <v>104</v>
      </c>
      <c r="B17" t="s">
        <v>356</v>
      </c>
      <c r="D17" s="32">
        <f>'13-WorkCap'!F25</f>
        <v>34994888.193151139</v>
      </c>
      <c r="E17" s="32">
        <f>'13-WorkCap'!G25</f>
        <v>46300990.500312656</v>
      </c>
      <c r="F17" s="32">
        <f>SUM(D17:E17)</f>
        <v>81295878.693463802</v>
      </c>
      <c r="G17" t="s">
        <v>2155</v>
      </c>
      <c r="I17" s="6">
        <f>A17</f>
        <v>104</v>
      </c>
    </row>
    <row r="18" spans="1:9" x14ac:dyDescent="0.25">
      <c r="A18" s="6">
        <f>A17+1</f>
        <v>105</v>
      </c>
      <c r="B18" t="s">
        <v>354</v>
      </c>
      <c r="D18" s="32">
        <f>'13-WorkCap'!$F$60*D6</f>
        <v>32477463.180456851</v>
      </c>
      <c r="E18" s="32">
        <f>'13-WorkCap'!$F$60*E6</f>
        <v>43252811.819543146</v>
      </c>
      <c r="F18" s="32">
        <f>SUM(D18:E18)</f>
        <v>75730275</v>
      </c>
      <c r="G18" t="s">
        <v>2154</v>
      </c>
      <c r="I18" s="6">
        <f>A18</f>
        <v>105</v>
      </c>
    </row>
    <row r="19" spans="1:9" x14ac:dyDescent="0.25">
      <c r="A19" s="6">
        <f>A18+1</f>
        <v>106</v>
      </c>
      <c r="B19" t="s">
        <v>352</v>
      </c>
      <c r="D19" s="31">
        <f>(D36+D37)/10</f>
        <v>40287714.162697576</v>
      </c>
      <c r="E19" s="31">
        <f>(E36+E37)/10</f>
        <v>53533251.32374128</v>
      </c>
      <c r="F19" s="31">
        <f>SUM(D19:E19)</f>
        <v>93820965.486438856</v>
      </c>
      <c r="G19" t="str">
        <f>"(Line "&amp;A36&amp;" + Line "&amp;A37&amp;") / 10"</f>
        <v>(Line 200 + Line 201) / 10</v>
      </c>
      <c r="I19" s="6">
        <f>A19</f>
        <v>106</v>
      </c>
    </row>
    <row r="20" spans="1:9" x14ac:dyDescent="0.25">
      <c r="A20" s="6">
        <f>A19+1</f>
        <v>107</v>
      </c>
      <c r="B20" s="17" t="s">
        <v>350</v>
      </c>
      <c r="C20" s="17"/>
      <c r="D20" s="30">
        <f>SUM(D17:D19)</f>
        <v>107760065.53630558</v>
      </c>
      <c r="E20" s="30">
        <f>SUM(E17:E19)</f>
        <v>143087053.6435971</v>
      </c>
      <c r="F20" s="30">
        <f>SUM(F17:F19)</f>
        <v>250847119.17990267</v>
      </c>
      <c r="G20" s="55" t="str">
        <f>"Sum of Lines "&amp;A17&amp;" to "&amp;A19&amp;""</f>
        <v>Sum of Lines 104 to 106</v>
      </c>
      <c r="H20" s="55"/>
      <c r="I20" s="6">
        <f>A20</f>
        <v>107</v>
      </c>
    </row>
    <row r="21" spans="1:9" x14ac:dyDescent="0.25">
      <c r="A21" s="6"/>
      <c r="D21" s="78"/>
      <c r="E21" s="78"/>
      <c r="F21" s="78"/>
      <c r="I21" s="6"/>
    </row>
    <row r="22" spans="1:9" x14ac:dyDescent="0.25">
      <c r="A22" s="6"/>
      <c r="B22" s="41" t="s">
        <v>348</v>
      </c>
      <c r="C22" s="41"/>
      <c r="D22" s="78"/>
      <c r="E22" s="78"/>
      <c r="F22" s="78"/>
      <c r="I22" s="6"/>
    </row>
    <row r="23" spans="1:9" x14ac:dyDescent="0.25">
      <c r="A23" s="6">
        <f>A20+1</f>
        <v>108</v>
      </c>
      <c r="B23" t="s">
        <v>347</v>
      </c>
      <c r="D23" s="32">
        <f>-'10-AccDep (RY26)'!P51</f>
        <v>-1423649954.1076167</v>
      </c>
      <c r="E23" s="32">
        <f>-'10-AccDep (RY26)'!P76</f>
        <v>-1825203195.3047206</v>
      </c>
      <c r="F23" s="32">
        <f>SUM(D23:E23)</f>
        <v>-3248853149.4123373</v>
      </c>
      <c r="G23" t="s">
        <v>2153</v>
      </c>
      <c r="I23" s="6">
        <f>A23</f>
        <v>108</v>
      </c>
    </row>
    <row r="24" spans="1:9" x14ac:dyDescent="0.25">
      <c r="A24" s="6">
        <f>A23+1</f>
        <v>109</v>
      </c>
      <c r="B24" t="s">
        <v>345</v>
      </c>
      <c r="D24" s="31">
        <f>-'10-AccDep (RY26)'!E128</f>
        <v>-192070566.78322774</v>
      </c>
      <c r="E24" s="31">
        <f>-'10-AccDep (RY26)'!F128</f>
        <v>-248562977.07619163</v>
      </c>
      <c r="F24" s="31">
        <f>SUM(D24:E24)</f>
        <v>-440633543.85941935</v>
      </c>
      <c r="G24" t="s">
        <v>2152</v>
      </c>
      <c r="I24" s="6">
        <f>A24</f>
        <v>109</v>
      </c>
    </row>
    <row r="25" spans="1:9" x14ac:dyDescent="0.25">
      <c r="A25" s="6">
        <f>A24+1</f>
        <v>110</v>
      </c>
      <c r="B25" s="17" t="s">
        <v>343</v>
      </c>
      <c r="C25" s="17"/>
      <c r="D25" s="30">
        <f>+D23+D24</f>
        <v>-1615720520.8908443</v>
      </c>
      <c r="E25" s="30">
        <f>+E23+E24</f>
        <v>-2073766172.3809123</v>
      </c>
      <c r="F25" s="30">
        <f>+F23+F24</f>
        <v>-3689486693.2717566</v>
      </c>
      <c r="G25" t="str">
        <f>"Line "&amp;A23&amp;" + Line "&amp;A24&amp;""</f>
        <v>Line 108 + Line 109</v>
      </c>
      <c r="I25" s="6">
        <f>A25</f>
        <v>110</v>
      </c>
    </row>
    <row r="26" spans="1:9" x14ac:dyDescent="0.25">
      <c r="A26" s="6"/>
      <c r="D26" s="78"/>
      <c r="E26" s="78"/>
      <c r="F26" s="78"/>
      <c r="I26" s="6"/>
    </row>
    <row r="27" spans="1:9" x14ac:dyDescent="0.25">
      <c r="A27" s="6">
        <f>A25+1</f>
        <v>111</v>
      </c>
      <c r="B27" s="66" t="s">
        <v>341</v>
      </c>
      <c r="C27" s="66"/>
      <c r="D27" s="32">
        <f>'1-BaseTRR (RY27)'!E25*$D$6</f>
        <v>-864967105.59649205</v>
      </c>
      <c r="E27" s="32">
        <f>'1-BaseTRR (RY27)'!E25*$E$6</f>
        <v>-1151945250.1749771</v>
      </c>
      <c r="F27" s="32">
        <f>SUM(D27:E27)</f>
        <v>-2016912355.7714691</v>
      </c>
      <c r="G27" t="s">
        <v>2151</v>
      </c>
      <c r="I27" s="6">
        <f>A27</f>
        <v>111</v>
      </c>
    </row>
    <row r="28" spans="1:9" x14ac:dyDescent="0.25">
      <c r="A28" s="6">
        <f>A27+1</f>
        <v>112</v>
      </c>
      <c r="B28" s="17" t="s">
        <v>418</v>
      </c>
      <c r="C28" s="17"/>
      <c r="D28" s="32">
        <f>'1-BaseTRR (RY27)'!E26*$D$6</f>
        <v>-86131716.723208949</v>
      </c>
      <c r="E28" s="32">
        <f>'1-BaseTRR (RY27)'!E26*$E$6</f>
        <v>-114708433.79679106</v>
      </c>
      <c r="F28" s="32">
        <f>SUM(D28:E28)</f>
        <v>-200840150.52000001</v>
      </c>
      <c r="G28" t="s">
        <v>2150</v>
      </c>
      <c r="I28" s="6">
        <f>A28</f>
        <v>112</v>
      </c>
    </row>
    <row r="29" spans="1:9" x14ac:dyDescent="0.25">
      <c r="A29" s="6">
        <f>A28+1</f>
        <v>113</v>
      </c>
      <c r="B29" s="17" t="s">
        <v>2149</v>
      </c>
      <c r="C29" s="17"/>
      <c r="D29" s="32">
        <f>'1-BaseTRR (RY27)'!E27*$D$6</f>
        <v>-27626398.587436199</v>
      </c>
      <c r="E29" s="32">
        <f>'1-BaseTRR (RY27)'!E27*$E$6</f>
        <v>-36792264.614839353</v>
      </c>
      <c r="F29" s="32">
        <f>SUM(D29:E29)</f>
        <v>-64418663.202275552</v>
      </c>
      <c r="G29" t="s">
        <v>2148</v>
      </c>
      <c r="I29" s="6">
        <f>A29</f>
        <v>113</v>
      </c>
    </row>
    <row r="30" spans="1:9" x14ac:dyDescent="0.25">
      <c r="A30" s="6">
        <f>A29+1</f>
        <v>114</v>
      </c>
      <c r="B30" s="17" t="s">
        <v>328</v>
      </c>
      <c r="C30" s="17"/>
      <c r="D30" s="32">
        <f>'1-BaseTRR (RY27)'!E28*$D$6</f>
        <v>0</v>
      </c>
      <c r="E30" s="32">
        <f>'1-BaseTRR (RY27)'!E28*$E$6</f>
        <v>0</v>
      </c>
      <c r="F30" s="32">
        <f>SUM(D30:E30)</f>
        <v>0</v>
      </c>
      <c r="G30" t="s">
        <v>2147</v>
      </c>
      <c r="I30" s="6">
        <f>A30</f>
        <v>114</v>
      </c>
    </row>
    <row r="31" spans="1:9" x14ac:dyDescent="0.25">
      <c r="A31" s="6"/>
      <c r="D31" s="78"/>
      <c r="E31" s="78"/>
      <c r="F31" s="78"/>
      <c r="I31" s="6"/>
    </row>
    <row r="32" spans="1:9" x14ac:dyDescent="0.25">
      <c r="A32" s="6">
        <f>A30+1</f>
        <v>115</v>
      </c>
      <c r="B32" s="17" t="s">
        <v>325</v>
      </c>
      <c r="C32" s="17"/>
      <c r="D32" s="30">
        <f ca="1">+D14+D20+D25+D27+D28+D30+D29</f>
        <v>3927943765.7938347</v>
      </c>
      <c r="E32" s="30">
        <f ca="1">+E14+E20+E25+E27+E28+E30+E29</f>
        <v>5277230581.9611139</v>
      </c>
      <c r="F32" s="30">
        <f ca="1">+F14+F20+F25+F27+F28+F30+F29</f>
        <v>9205174347.7549458</v>
      </c>
      <c r="G32" t="str">
        <f>"Sum of Lines "&amp;A14&amp;", "&amp;A20&amp;", "&amp;A25&amp;" and Lines "&amp;A27&amp;" to "&amp;A30&amp;""</f>
        <v>Sum of Lines 103, 107, 110 and Lines 111 to 114</v>
      </c>
      <c r="I32" s="6">
        <f>A32</f>
        <v>115</v>
      </c>
    </row>
    <row r="33" spans="1:11" x14ac:dyDescent="0.25">
      <c r="A33" s="6"/>
      <c r="B33" s="17"/>
      <c r="C33" s="17"/>
      <c r="D33" s="82"/>
      <c r="E33" s="82"/>
      <c r="F33" s="82"/>
      <c r="I33" s="6"/>
    </row>
    <row r="34" spans="1:11" x14ac:dyDescent="0.25">
      <c r="A34" s="33"/>
      <c r="B34" s="36" t="s">
        <v>2146</v>
      </c>
      <c r="C34" s="35"/>
      <c r="D34" s="35"/>
      <c r="E34" s="35"/>
      <c r="F34" s="35"/>
      <c r="G34" s="786"/>
      <c r="H34" s="786"/>
      <c r="I34" s="6"/>
    </row>
    <row r="35" spans="1:11" x14ac:dyDescent="0.25">
      <c r="A35" s="33" t="s">
        <v>99</v>
      </c>
      <c r="B35" s="33" t="s">
        <v>72</v>
      </c>
      <c r="D35" s="33" t="s">
        <v>857</v>
      </c>
      <c r="E35" s="33" t="s">
        <v>856</v>
      </c>
      <c r="F35" s="33" t="s">
        <v>504</v>
      </c>
      <c r="G35" s="33" t="s">
        <v>786</v>
      </c>
      <c r="H35" s="33" t="s">
        <v>159</v>
      </c>
      <c r="I35" s="33" t="s">
        <v>99</v>
      </c>
    </row>
    <row r="36" spans="1:11" ht="45" x14ac:dyDescent="0.25">
      <c r="A36" s="6">
        <v>200</v>
      </c>
      <c r="B36" t="s">
        <v>204</v>
      </c>
      <c r="D36" s="32">
        <f>D6*('18-OandM (RY27)'!P10-'18-OandM (RY27)'!P24)+'18-OandM (RY27)'!P24</f>
        <v>284328273.48622197</v>
      </c>
      <c r="E36" s="32">
        <f>E6*('18-OandM (RY27)'!P10-'18-OandM (RY27)'!P24)</f>
        <v>377451589.57594442</v>
      </c>
      <c r="F36" s="32">
        <f>SUM(D36:E36)</f>
        <v>661779863.06216645</v>
      </c>
      <c r="G36" s="18" t="s">
        <v>2145</v>
      </c>
      <c r="H36" s="18"/>
      <c r="I36" s="6">
        <f>A36</f>
        <v>200</v>
      </c>
      <c r="J36" s="78"/>
    </row>
    <row r="37" spans="1:11" x14ac:dyDescent="0.25">
      <c r="A37" s="6">
        <f>A36+1</f>
        <v>201</v>
      </c>
      <c r="B37" t="s">
        <v>202</v>
      </c>
      <c r="D37" s="32">
        <f>D6*'1-BaseTRR (RY27)'!E126</f>
        <v>118548868.14075378</v>
      </c>
      <c r="E37" s="32">
        <f>E6*'1-BaseTRR (RY27)'!E126</f>
        <v>157880923.66146836</v>
      </c>
      <c r="F37" s="32">
        <f>SUM(D37:E37)</f>
        <v>276429791.80222213</v>
      </c>
      <c r="G37" t="s">
        <v>2144</v>
      </c>
      <c r="I37" s="6">
        <f>A37</f>
        <v>201</v>
      </c>
      <c r="J37" s="78"/>
    </row>
    <row r="38" spans="1:11" x14ac:dyDescent="0.25">
      <c r="A38" s="6">
        <f>A37+1</f>
        <v>202</v>
      </c>
      <c r="B38" t="s">
        <v>200</v>
      </c>
      <c r="D38" s="32">
        <f>D6*'1-BaseTRR (RY27)'!E127</f>
        <v>2743761.0047206348</v>
      </c>
      <c r="E38" s="32">
        <f>E6*'1-BaseTRR (RY27)'!E127</f>
        <v>3654083.9952793652</v>
      </c>
      <c r="F38" s="32">
        <f>SUM(D38:E38)</f>
        <v>6397845</v>
      </c>
      <c r="G38" t="s">
        <v>2143</v>
      </c>
      <c r="I38" s="6">
        <f>A38</f>
        <v>202</v>
      </c>
      <c r="J38" s="78"/>
    </row>
    <row r="39" spans="1:11" ht="30" x14ac:dyDescent="0.25">
      <c r="A39" s="6">
        <f>A38+1</f>
        <v>203</v>
      </c>
      <c r="B39" t="s">
        <v>198</v>
      </c>
      <c r="D39" s="32">
        <f>'11-Depreciation (RY26)'!O13+'11-Depreciation (RY26)'!D61</f>
        <v>207605406.26977655</v>
      </c>
      <c r="E39" s="32">
        <f>'11-Depreciation (RY26)'!O14+'11-Depreciation (RY26)'!E61</f>
        <v>279906751.54355544</v>
      </c>
      <c r="F39" s="32">
        <f>SUM(D39:E39)</f>
        <v>487512157.81333196</v>
      </c>
      <c r="G39" s="18" t="s">
        <v>2142</v>
      </c>
      <c r="H39" s="18"/>
      <c r="I39" s="6">
        <f>A39</f>
        <v>203</v>
      </c>
      <c r="J39" s="43"/>
      <c r="K39" s="44"/>
    </row>
    <row r="40" spans="1:11" x14ac:dyDescent="0.25">
      <c r="A40" s="6">
        <f>A39+1</f>
        <v>204</v>
      </c>
      <c r="B40" s="38" t="s">
        <v>2141</v>
      </c>
      <c r="D40" s="32">
        <f>D6*'1-BaseTRR (RY27)'!$E$129</f>
        <v>-8666896.6223739702</v>
      </c>
      <c r="E40" s="32">
        <f>E6*'1-BaseTRR (RY27)'!$E$129</f>
        <v>-11542393.153802423</v>
      </c>
      <c r="F40" s="32">
        <f>SUM(D40:E40)</f>
        <v>-20209289.776176393</v>
      </c>
      <c r="G40" t="s">
        <v>2140</v>
      </c>
      <c r="I40" s="6">
        <f>A40</f>
        <v>204</v>
      </c>
      <c r="J40" s="43"/>
      <c r="K40" s="44"/>
    </row>
    <row r="41" spans="1:11" x14ac:dyDescent="0.25">
      <c r="A41" s="6">
        <f>A40+1</f>
        <v>205</v>
      </c>
      <c r="B41" t="s">
        <v>194</v>
      </c>
      <c r="D41" s="32">
        <f ca="1">'8-AbandonedPlant'!I12</f>
        <v>15862727.543319441</v>
      </c>
      <c r="E41" s="32">
        <f ca="1">'8-AbandonedPlant'!I13</f>
        <v>15222396.940402769</v>
      </c>
      <c r="F41" s="32">
        <f ca="1">SUM(D41:E41)</f>
        <v>31085124.48372221</v>
      </c>
      <c r="G41" t="s">
        <v>2139</v>
      </c>
      <c r="I41" s="6">
        <f>A41</f>
        <v>205</v>
      </c>
      <c r="J41" s="78"/>
    </row>
    <row r="42" spans="1:11" ht="30" x14ac:dyDescent="0.25">
      <c r="A42" s="6">
        <f>A41+1</f>
        <v>206</v>
      </c>
      <c r="B42" t="s">
        <v>192</v>
      </c>
      <c r="D42" s="32">
        <f ca="1">D32*'1-BaseTRR (RY27)'!$E$66-('1-BaseTRR (RY27)'!E69*'8-AbandonedPlant'!M12)</f>
        <v>265285693.66905421</v>
      </c>
      <c r="E42" s="32">
        <f ca="1">E32*'1-BaseTRR (RY27)'!$E$66-('1-BaseTRR (RY27)'!E69*'8-AbandonedPlant'!M13)</f>
        <v>356413904.84727752</v>
      </c>
      <c r="F42" s="32">
        <f ca="1">SUM(D42:E42)</f>
        <v>621699598.51633167</v>
      </c>
      <c r="G42" s="18" t="s">
        <v>2138</v>
      </c>
      <c r="I42" s="6">
        <f>A42</f>
        <v>206</v>
      </c>
      <c r="J42" s="78"/>
    </row>
    <row r="43" spans="1:11" x14ac:dyDescent="0.25">
      <c r="A43" s="6">
        <f>A42+1</f>
        <v>207</v>
      </c>
      <c r="B43" t="s">
        <v>190</v>
      </c>
      <c r="D43" s="32">
        <f>$D$6*'1-BaseTRR (RY27)'!E132</f>
        <v>50550764.264055118</v>
      </c>
      <c r="E43" s="32">
        <f>$E$6*'1-BaseTRR (RY27)'!E132</f>
        <v>67322459.328133598</v>
      </c>
      <c r="F43" s="32">
        <f>SUM(D43:E43)</f>
        <v>117873223.59218872</v>
      </c>
      <c r="G43" t="s">
        <v>2137</v>
      </c>
      <c r="I43" s="6">
        <f>A43</f>
        <v>207</v>
      </c>
      <c r="J43" s="78"/>
    </row>
    <row r="44" spans="1:11" x14ac:dyDescent="0.25">
      <c r="A44" s="6">
        <f>A43+1</f>
        <v>208</v>
      </c>
      <c r="B44" t="s">
        <v>188</v>
      </c>
      <c r="D44" s="32">
        <f ca="1">$D$6*'1-BaseTRR (RY27)'!E133</f>
        <v>75667921.470585704</v>
      </c>
      <c r="E44" s="32">
        <f ca="1">$E$6*'1-BaseTRR (RY27)'!E133</f>
        <v>100772968.31830859</v>
      </c>
      <c r="F44" s="32">
        <f ca="1">SUM(D44:E44)</f>
        <v>176440889.7888943</v>
      </c>
      <c r="G44" t="s">
        <v>2136</v>
      </c>
      <c r="I44" s="6">
        <f>A44</f>
        <v>208</v>
      </c>
      <c r="J44" s="78"/>
    </row>
    <row r="45" spans="1:11" x14ac:dyDescent="0.25">
      <c r="A45" s="6">
        <f>A44+1</f>
        <v>209</v>
      </c>
      <c r="B45" t="s">
        <v>24</v>
      </c>
      <c r="C45" s="658"/>
      <c r="D45" s="32">
        <f>-'20-RevenueCredits(RY26)'!F10</f>
        <v>-6561697.0947214589</v>
      </c>
      <c r="E45" s="32">
        <f>-'20-RevenueCredits(RY26)'!G10</f>
        <v>-3953565.9052785416</v>
      </c>
      <c r="F45" s="32">
        <f>SUM(D45:E45)</f>
        <v>-10515263</v>
      </c>
      <c r="G45" t="s">
        <v>2135</v>
      </c>
      <c r="I45" s="6">
        <f>A45</f>
        <v>209</v>
      </c>
      <c r="J45" s="78"/>
    </row>
    <row r="46" spans="1:11" x14ac:dyDescent="0.25">
      <c r="A46" s="6">
        <f>A45+1</f>
        <v>210</v>
      </c>
      <c r="B46" t="s">
        <v>185</v>
      </c>
      <c r="D46" s="32">
        <f>$D$6*'1-BaseTRR (RY27)'!E135</f>
        <v>-6553092.4190249834</v>
      </c>
      <c r="E46" s="32">
        <f>$E$6*'1-BaseTRR (RY27)'!E135</f>
        <v>-8727272.5600908622</v>
      </c>
      <c r="F46" s="32">
        <f>SUM(D46:E46)</f>
        <v>-15280364.979115846</v>
      </c>
      <c r="G46" t="s">
        <v>2134</v>
      </c>
      <c r="I46" s="6">
        <f>A46</f>
        <v>210</v>
      </c>
      <c r="J46" s="78"/>
    </row>
    <row r="47" spans="1:11" x14ac:dyDescent="0.25">
      <c r="A47" s="6">
        <f>A46+1</f>
        <v>211</v>
      </c>
      <c r="B47" t="s">
        <v>182</v>
      </c>
      <c r="D47" s="31">
        <f>$D$6*'1-BaseTRR (RY27)'!E136</f>
        <v>0</v>
      </c>
      <c r="E47" s="31">
        <f>$E$6*'1-BaseTRR (RY27)'!E136</f>
        <v>0</v>
      </c>
      <c r="F47" s="31">
        <f>SUM(D47:E47)</f>
        <v>0</v>
      </c>
      <c r="G47" t="s">
        <v>2133</v>
      </c>
      <c r="I47" s="6">
        <f>A47</f>
        <v>211</v>
      </c>
      <c r="J47" s="78"/>
    </row>
    <row r="48" spans="1:11" x14ac:dyDescent="0.25">
      <c r="A48" s="6">
        <f>A47+1</f>
        <v>212</v>
      </c>
      <c r="B48" s="17" t="s">
        <v>179</v>
      </c>
      <c r="D48" s="30">
        <f ca="1">SUM(D36:D47)</f>
        <v>998811729.71236718</v>
      </c>
      <c r="E48" s="30">
        <f ca="1">SUM(E36:E47)</f>
        <v>1334401846.5911982</v>
      </c>
      <c r="F48" s="30">
        <f ca="1">SUM(D48:E48)</f>
        <v>2333213576.3035655</v>
      </c>
      <c r="G48" t="str">
        <f>"Sum of Lines "&amp;A36&amp;" to Line "&amp;A47&amp;""</f>
        <v>Sum of Lines 200 to Line 211</v>
      </c>
      <c r="I48" s="6">
        <f>A48</f>
        <v>212</v>
      </c>
      <c r="J48" s="78"/>
    </row>
    <row r="49" spans="1:9" x14ac:dyDescent="0.25">
      <c r="A49" s="6"/>
      <c r="I49" s="6"/>
    </row>
    <row r="50" spans="1:9" x14ac:dyDescent="0.25">
      <c r="A50" s="6">
        <f>A48+1</f>
        <v>213</v>
      </c>
      <c r="B50" s="17" t="s">
        <v>172</v>
      </c>
      <c r="D50" s="32">
        <f ca="1">D48*('1-BaseTRR (RY27)'!$E$140+'1-BaseTRR (RY27)'!$E$141)</f>
        <v>7513905.1366206584</v>
      </c>
      <c r="E50" s="32">
        <f ca="1">E48*('1-BaseTRR (RY27)'!$E$140+'1-BaseTRR (RY27)'!$E$141)</f>
        <v>10038497.337536372</v>
      </c>
      <c r="F50" s="32">
        <f ca="1">SUM(D50:E50)</f>
        <v>17552402.474157032</v>
      </c>
      <c r="G50" t="s">
        <v>2132</v>
      </c>
      <c r="I50" s="6">
        <f>A50</f>
        <v>213</v>
      </c>
    </row>
    <row r="51" spans="1:9" x14ac:dyDescent="0.25">
      <c r="A51" s="6"/>
      <c r="D51" s="78"/>
      <c r="E51" s="78"/>
      <c r="F51" s="78"/>
      <c r="I51" s="6"/>
    </row>
    <row r="52" spans="1:9" x14ac:dyDescent="0.25">
      <c r="A52" s="6">
        <f>A50+1</f>
        <v>214</v>
      </c>
      <c r="B52" t="s">
        <v>166</v>
      </c>
      <c r="D52" s="32">
        <f ca="1">D6*'1-BaseTRR (RY27)'!$E$149</f>
        <v>146608680.0172953</v>
      </c>
      <c r="E52" s="32">
        <f ca="1">E6*'1-BaseTRR (RY27)'!$E$149</f>
        <v>195250399.10492444</v>
      </c>
      <c r="F52" s="32">
        <f ca="1">SUM(D52:E52)</f>
        <v>341859079.12221974</v>
      </c>
      <c r="G52" t="s">
        <v>2131</v>
      </c>
      <c r="I52" s="6">
        <f>A52</f>
        <v>214</v>
      </c>
    </row>
    <row r="53" spans="1:9" x14ac:dyDescent="0.25">
      <c r="A53" s="6">
        <f>A52+1</f>
        <v>215</v>
      </c>
      <c r="B53" t="s">
        <v>2130</v>
      </c>
      <c r="D53" s="31">
        <f>D6*'1-BaseTRR (RY27)'!$E$150</f>
        <v>58382063.193553969</v>
      </c>
      <c r="E53" s="31">
        <f>E6*'1-BaseTRR (RY27)'!$E$150</f>
        <v>77752020.806446031</v>
      </c>
      <c r="F53" s="31">
        <f>SUM(D53:E53)</f>
        <v>136134084</v>
      </c>
      <c r="G53" t="s">
        <v>2129</v>
      </c>
      <c r="I53" s="6">
        <f>A53</f>
        <v>215</v>
      </c>
    </row>
    <row r="54" spans="1:9" x14ac:dyDescent="0.25">
      <c r="A54" s="6"/>
      <c r="D54" s="78"/>
      <c r="E54" s="78"/>
      <c r="F54" s="78"/>
      <c r="I54" s="6"/>
    </row>
    <row r="55" spans="1:9" x14ac:dyDescent="0.25">
      <c r="A55" s="6">
        <f>A53+1</f>
        <v>216</v>
      </c>
      <c r="B55" s="17" t="s">
        <v>2128</v>
      </c>
      <c r="D55" s="30">
        <f ca="1">ROUND(SUM(D48:D53),2)</f>
        <v>1211316378.0599999</v>
      </c>
      <c r="E55" s="30">
        <f ca="1">ROUND(SUM(E48:E53),2)</f>
        <v>1617442763.8399999</v>
      </c>
      <c r="F55" s="30">
        <f ca="1">SUM(D55:E55)</f>
        <v>2828759141.8999996</v>
      </c>
      <c r="G55" t="str">
        <f>"Sum of Lines "&amp;A48&amp;" to Line "&amp;A53&amp;""</f>
        <v>Sum of Lines 212 to Line 215</v>
      </c>
      <c r="I55" s="6">
        <f>A55</f>
        <v>216</v>
      </c>
    </row>
    <row r="56" spans="1:9" x14ac:dyDescent="0.25">
      <c r="A56" s="6">
        <f>A55+1</f>
        <v>217</v>
      </c>
      <c r="B56" s="17" t="s">
        <v>2127</v>
      </c>
      <c r="D56" s="59">
        <v>-103688493</v>
      </c>
      <c r="E56" s="59">
        <v>-63075183</v>
      </c>
      <c r="F56" s="32">
        <f>SUM(D56:E56)</f>
        <v>-166763676</v>
      </c>
      <c r="G56" s="829" t="s">
        <v>2126</v>
      </c>
      <c r="H56" s="93"/>
      <c r="I56" s="6">
        <f>A56</f>
        <v>217</v>
      </c>
    </row>
    <row r="57" spans="1:9" x14ac:dyDescent="0.25">
      <c r="A57" s="6">
        <f>A56+1</f>
        <v>218</v>
      </c>
      <c r="B57" s="17" t="s">
        <v>2125</v>
      </c>
      <c r="D57" s="31">
        <f ca="1">-ROUND(D6*'29-RetailRates-1'!F47*0.5,2)</f>
        <v>-2869264.07</v>
      </c>
      <c r="E57" s="31">
        <f ca="1">-ROUND(E6*'29-RetailRates-1'!F47*0.5,2)</f>
        <v>-3821226.37</v>
      </c>
      <c r="F57" s="31">
        <f ca="1">SUM(D57:E57)</f>
        <v>-6690490.4399999995</v>
      </c>
      <c r="G57" t="s">
        <v>2124</v>
      </c>
      <c r="I57" s="6">
        <f>A57</f>
        <v>218</v>
      </c>
    </row>
    <row r="58" spans="1:9" x14ac:dyDescent="0.25">
      <c r="A58" s="6"/>
      <c r="D58" s="78"/>
      <c r="E58" s="78"/>
      <c r="F58" s="78"/>
      <c r="I58" s="6"/>
    </row>
    <row r="59" spans="1:9" x14ac:dyDescent="0.25">
      <c r="A59" s="6">
        <f>A57+1</f>
        <v>219</v>
      </c>
      <c r="B59" s="17" t="s">
        <v>2123</v>
      </c>
      <c r="D59" s="792">
        <f ca="1">ROUND(D57+D56+D55,2)</f>
        <v>1104758620.99</v>
      </c>
      <c r="E59" s="792">
        <f ca="1">ROUND(E57+E56+E55,2)</f>
        <v>1550546354.47</v>
      </c>
      <c r="F59" s="792">
        <f ca="1">ROUND(F57+F56+F55,2)</f>
        <v>2655304975.46</v>
      </c>
      <c r="G59" t="str">
        <f>"Sum of Lines "&amp;A55&amp;" to Line "&amp;A57&amp;""</f>
        <v>Sum of Lines 216 to Line 218</v>
      </c>
      <c r="I59" s="6">
        <f>A59</f>
        <v>219</v>
      </c>
    </row>
    <row r="61" spans="1:9" x14ac:dyDescent="0.25">
      <c r="B61" s="71"/>
    </row>
  </sheetData>
  <printOptions horizontalCentered="1"/>
  <pageMargins left="1" right="1" top="1" bottom="1" header="0.5" footer="0.5"/>
  <pageSetup scale="48"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1B857-3997-4DE5-8AF4-8FC52022830E}">
  <sheetPr>
    <pageSetUpPr fitToPage="1"/>
  </sheetPr>
  <dimension ref="A1:F28"/>
  <sheetViews>
    <sheetView view="pageBreakPreview" zoomScale="115" zoomScaleNormal="100" zoomScaleSheetLayoutView="115" workbookViewId="0">
      <selection activeCell="X117" activeCellId="1" sqref="X27:X30 X117"/>
    </sheetView>
  </sheetViews>
  <sheetFormatPr defaultColWidth="9.28515625" defaultRowHeight="15" x14ac:dyDescent="0.25"/>
  <cols>
    <col min="1" max="1" width="4.7109375" bestFit="1" customWidth="1"/>
    <col min="2" max="2" width="38.5703125" bestFit="1" customWidth="1"/>
    <col min="3" max="3" width="15.7109375" bestFit="1" customWidth="1"/>
    <col min="4" max="4" width="25" bestFit="1" customWidth="1"/>
    <col min="5" max="5" width="9.7109375" bestFit="1" customWidth="1"/>
    <col min="6" max="6" width="4.7109375" bestFit="1" customWidth="1"/>
  </cols>
  <sheetData>
    <row r="1" spans="1:6" x14ac:dyDescent="0.25">
      <c r="B1" s="17" t="s">
        <v>10</v>
      </c>
      <c r="E1" s="68" t="str">
        <f>CONCATENATE("Rate Year: ",'1-BaseTRR (RY27)'!$G$1)</f>
        <v>Rate Year: 2022</v>
      </c>
    </row>
    <row r="3" spans="1:6" x14ac:dyDescent="0.25">
      <c r="A3" s="33" t="s">
        <v>99</v>
      </c>
      <c r="B3" s="33" t="s">
        <v>72</v>
      </c>
      <c r="C3" s="33" t="s">
        <v>161</v>
      </c>
      <c r="D3" s="33" t="s">
        <v>160</v>
      </c>
      <c r="E3" s="33" t="s">
        <v>159</v>
      </c>
      <c r="F3" s="33" t="str">
        <f>A3</f>
        <v>Line</v>
      </c>
    </row>
    <row r="4" spans="1:6" x14ac:dyDescent="0.25">
      <c r="B4" s="73" t="s">
        <v>2171</v>
      </c>
      <c r="C4" s="35"/>
      <c r="D4" s="35"/>
      <c r="E4" s="35"/>
    </row>
    <row r="5" spans="1:6" x14ac:dyDescent="0.25">
      <c r="A5" s="6">
        <v>100</v>
      </c>
      <c r="B5" t="s">
        <v>2170</v>
      </c>
      <c r="C5" s="658">
        <f ca="1">'26-WholesaleTRRs'!D59</f>
        <v>1104758620.99</v>
      </c>
      <c r="D5" s="75" t="s">
        <v>2169</v>
      </c>
      <c r="F5" s="6">
        <f>A5</f>
        <v>100</v>
      </c>
    </row>
    <row r="6" spans="1:6" x14ac:dyDescent="0.25">
      <c r="A6" s="6">
        <f>A5+1</f>
        <v>101</v>
      </c>
      <c r="B6" t="s">
        <v>2164</v>
      </c>
      <c r="C6" s="46">
        <f>'28-GrossLoad'!$C$12/1000</f>
        <v>87128021.650068209</v>
      </c>
      <c r="D6" t="str">
        <f>CONCATENATE("28-GrossLoad, L. ",'28-GrossLoad'!$A$12," / 1000")</f>
        <v>28-GrossLoad, L. 104 / 1000</v>
      </c>
      <c r="F6" s="6">
        <f>A6</f>
        <v>101</v>
      </c>
    </row>
    <row r="7" spans="1:6" x14ac:dyDescent="0.25">
      <c r="A7" s="6">
        <f>A6+1</f>
        <v>102</v>
      </c>
      <c r="B7" s="17" t="s">
        <v>2168</v>
      </c>
      <c r="C7" s="831">
        <f ca="1">C5/C6</f>
        <v>12.679716583340271</v>
      </c>
      <c r="D7" t="str">
        <f>"Line "&amp;A5&amp;" / Line "&amp;A6&amp;""</f>
        <v>Line 100 / Line 101</v>
      </c>
      <c r="F7" s="6">
        <f>A7</f>
        <v>102</v>
      </c>
    </row>
    <row r="8" spans="1:6" x14ac:dyDescent="0.25">
      <c r="F8" s="6"/>
    </row>
    <row r="9" spans="1:6" x14ac:dyDescent="0.25">
      <c r="B9" s="73" t="s">
        <v>2167</v>
      </c>
      <c r="C9" s="35"/>
      <c r="D9" s="35"/>
      <c r="E9" s="35"/>
      <c r="F9" s="6"/>
    </row>
    <row r="10" spans="1:6" x14ac:dyDescent="0.25">
      <c r="A10" s="6">
        <v>200</v>
      </c>
      <c r="B10" t="s">
        <v>2166</v>
      </c>
      <c r="C10" s="658">
        <f ca="1">'26-WholesaleTRRs'!E59</f>
        <v>1550546354.47</v>
      </c>
      <c r="D10" s="75" t="s">
        <v>2165</v>
      </c>
      <c r="F10" s="6">
        <f>A10</f>
        <v>200</v>
      </c>
    </row>
    <row r="11" spans="1:6" x14ac:dyDescent="0.25">
      <c r="A11" s="6">
        <f>A10+1</f>
        <v>201</v>
      </c>
      <c r="B11" t="s">
        <v>2164</v>
      </c>
      <c r="C11" s="46">
        <f>C6</f>
        <v>87128021.650068209</v>
      </c>
      <c r="D11" t="str">
        <f>CONCATENATE("28-GrossLoad, L. ",'28-GrossLoad'!$A$12," / 1000")</f>
        <v>28-GrossLoad, L. 104 / 1000</v>
      </c>
      <c r="F11" s="6">
        <f>A11</f>
        <v>201</v>
      </c>
    </row>
    <row r="12" spans="1:6" x14ac:dyDescent="0.25">
      <c r="A12" s="6">
        <f>A11+1</f>
        <v>202</v>
      </c>
      <c r="B12" s="17" t="s">
        <v>2163</v>
      </c>
      <c r="C12" s="831">
        <f ca="1">C10/C11</f>
        <v>17.796184569614706</v>
      </c>
      <c r="D12" t="str">
        <f>"Line "&amp;A10&amp;" / Line "&amp;A11&amp;""</f>
        <v>Line 200 / Line 201</v>
      </c>
      <c r="F12" s="6">
        <f>A12</f>
        <v>202</v>
      </c>
    </row>
    <row r="14" spans="1:6" x14ac:dyDescent="0.25">
      <c r="B14" s="17"/>
    </row>
    <row r="28" spans="4:4" x14ac:dyDescent="0.25">
      <c r="D28" s="38"/>
    </row>
  </sheetData>
  <printOptions horizontalCentered="1"/>
  <pageMargins left="1" right="1" top="1" bottom="1" header="0.5" footer="0.5"/>
  <pageSetup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00D25-9373-48AF-AB76-763F9D255D38}">
  <sheetPr>
    <pageSetUpPr fitToPage="1"/>
  </sheetPr>
  <dimension ref="A1:I31"/>
  <sheetViews>
    <sheetView view="pageBreakPreview" topLeftCell="A14" zoomScaleNormal="100" zoomScaleSheetLayoutView="100" workbookViewId="0">
      <selection activeCell="X117" activeCellId="1" sqref="X27:X30 X117"/>
    </sheetView>
  </sheetViews>
  <sheetFormatPr defaultColWidth="9.28515625" defaultRowHeight="15" x14ac:dyDescent="0.25"/>
  <cols>
    <col min="1" max="1" width="4.7109375" bestFit="1" customWidth="1"/>
    <col min="2" max="2" width="50" customWidth="1"/>
    <col min="3" max="3" width="18" bestFit="1" customWidth="1"/>
    <col min="4" max="4" width="31.28515625" bestFit="1" customWidth="1"/>
    <col min="5" max="5" width="9.42578125" bestFit="1" customWidth="1"/>
    <col min="6" max="6" width="4.7109375" bestFit="1" customWidth="1"/>
    <col min="7" max="7" width="9.28515625" customWidth="1"/>
    <col min="8" max="8" width="21.7109375" bestFit="1" customWidth="1"/>
    <col min="9" max="9" width="13.28515625" bestFit="1" customWidth="1"/>
  </cols>
  <sheetData>
    <row r="1" spans="1:9" x14ac:dyDescent="0.25">
      <c r="B1" s="17" t="s">
        <v>8</v>
      </c>
      <c r="E1" s="68" t="str">
        <f>CONCATENATE("Rate Year: ",'1-BaseTRR (RY27)'!$G$1)</f>
        <v>Rate Year: 2022</v>
      </c>
    </row>
    <row r="2" spans="1:9" x14ac:dyDescent="0.25">
      <c r="B2" s="241" t="s">
        <v>369</v>
      </c>
      <c r="E2" s="68"/>
    </row>
    <row r="3" spans="1:9" x14ac:dyDescent="0.25">
      <c r="B3" s="260"/>
    </row>
    <row r="4" spans="1:9" x14ac:dyDescent="0.25">
      <c r="B4" s="71" t="s">
        <v>399</v>
      </c>
    </row>
    <row r="5" spans="1:9" x14ac:dyDescent="0.25">
      <c r="B5" t="s">
        <v>2180</v>
      </c>
    </row>
    <row r="6" spans="1:9" x14ac:dyDescent="0.25">
      <c r="B6" s="260"/>
    </row>
    <row r="7" spans="1:9" x14ac:dyDescent="0.25">
      <c r="A7" s="33" t="s">
        <v>99</v>
      </c>
      <c r="B7" s="33" t="s">
        <v>72</v>
      </c>
      <c r="C7" s="33" t="s">
        <v>161</v>
      </c>
      <c r="D7" s="33" t="s">
        <v>160</v>
      </c>
      <c r="E7" s="33" t="s">
        <v>159</v>
      </c>
      <c r="F7" s="33" t="s">
        <v>99</v>
      </c>
    </row>
    <row r="8" spans="1:9" x14ac:dyDescent="0.25">
      <c r="A8" s="6">
        <v>100</v>
      </c>
      <c r="B8" t="s">
        <v>2179</v>
      </c>
      <c r="C8" s="230">
        <v>89252780685.1604</v>
      </c>
      <c r="D8" s="470" t="s">
        <v>2178</v>
      </c>
      <c r="E8" s="92"/>
      <c r="F8" s="6">
        <f>A8</f>
        <v>100</v>
      </c>
    </row>
    <row r="9" spans="1:9" x14ac:dyDescent="0.25">
      <c r="A9" s="6">
        <f>A8+1</f>
        <v>101</v>
      </c>
      <c r="B9" t="s">
        <v>2177</v>
      </c>
      <c r="C9" s="834">
        <v>0.96527499999999999</v>
      </c>
      <c r="D9" s="470" t="s">
        <v>2176</v>
      </c>
      <c r="E9" s="92"/>
      <c r="F9" s="6">
        <f>A9</f>
        <v>101</v>
      </c>
    </row>
    <row r="10" spans="1:9" x14ac:dyDescent="0.25">
      <c r="A10" s="6">
        <f>A9+1</f>
        <v>102</v>
      </c>
      <c r="B10" t="s">
        <v>2175</v>
      </c>
      <c r="C10" s="46">
        <f>C8*C9</f>
        <v>86153477875.86821</v>
      </c>
      <c r="D10" s="46" t="str">
        <f>"Line "&amp;A8&amp;" * Line "&amp;A9&amp;""</f>
        <v>Line 100 * Line 101</v>
      </c>
      <c r="E10" s="92"/>
      <c r="F10" s="6">
        <f>A10</f>
        <v>102</v>
      </c>
    </row>
    <row r="11" spans="1:9" x14ac:dyDescent="0.25">
      <c r="A11" s="6">
        <f>A10+1</f>
        <v>103</v>
      </c>
      <c r="B11" t="s">
        <v>2174</v>
      </c>
      <c r="C11" s="833">
        <v>974543774.20000005</v>
      </c>
      <c r="D11" s="470" t="s">
        <v>2173</v>
      </c>
      <c r="E11" s="92"/>
      <c r="F11" s="6">
        <f>A11</f>
        <v>103</v>
      </c>
    </row>
    <row r="12" spans="1:9" x14ac:dyDescent="0.25">
      <c r="A12" s="6">
        <f>A11+1</f>
        <v>104</v>
      </c>
      <c r="B12" s="17" t="s">
        <v>2172</v>
      </c>
      <c r="C12" s="475">
        <f>C11+C10</f>
        <v>87128021650.068207</v>
      </c>
      <c r="D12" s="46" t="str">
        <f>"Line "&amp;A10&amp;" + Line "&amp;A11&amp;""</f>
        <v>Line 102 + Line 103</v>
      </c>
      <c r="E12" s="92"/>
      <c r="F12" s="6">
        <f>A12</f>
        <v>104</v>
      </c>
      <c r="H12" s="832"/>
      <c r="I12" s="832"/>
    </row>
    <row r="31" spans="4:4" x14ac:dyDescent="0.25">
      <c r="D31" s="38"/>
    </row>
  </sheetData>
  <printOptions horizontalCentered="1"/>
  <pageMargins left="1" right="1" top="1" bottom="1" header="0.5" footer="0.5"/>
  <pageSetup scale="97"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EBD30-90C5-4C7A-A621-8F0F213603B5}">
  <sheetPr>
    <pageSetUpPr fitToPage="1"/>
  </sheetPr>
  <dimension ref="A1:P55"/>
  <sheetViews>
    <sheetView view="pageBreakPreview" topLeftCell="A38" zoomScale="85" zoomScaleNormal="85" zoomScaleSheetLayoutView="85" workbookViewId="0">
      <selection activeCell="X117" activeCellId="1" sqref="X27:X30 X117"/>
    </sheetView>
  </sheetViews>
  <sheetFormatPr defaultColWidth="8.7109375" defaultRowHeight="15" x14ac:dyDescent="0.25"/>
  <cols>
    <col min="1" max="1" width="5.28515625" style="252" customWidth="1"/>
    <col min="2" max="2" width="6.5703125" style="38" customWidth="1"/>
    <col min="3" max="3" width="3.7109375" style="38" customWidth="1"/>
    <col min="4" max="4" width="16.7109375" style="38" customWidth="1"/>
    <col min="5" max="5" width="1.28515625" style="38" customWidth="1"/>
    <col min="6" max="6" width="16.42578125" style="38" customWidth="1"/>
    <col min="7" max="7" width="2.7109375" style="836" hidden="1" customWidth="1"/>
    <col min="8" max="8" width="18" style="38" customWidth="1"/>
    <col min="9" max="9" width="7.7109375" style="38" customWidth="1"/>
    <col min="10" max="10" width="13.28515625" style="38" customWidth="1"/>
    <col min="11" max="11" width="15.5703125" style="835" customWidth="1"/>
    <col min="12" max="12" width="15.42578125" style="38" customWidth="1"/>
    <col min="13" max="13" width="13.28515625" style="130" customWidth="1"/>
    <col min="14" max="14" width="7.28515625" style="130" customWidth="1"/>
    <col min="15" max="16384" width="8.7109375" style="38"/>
  </cols>
  <sheetData>
    <row r="1" spans="1:14" x14ac:dyDescent="0.25">
      <c r="A1" s="372"/>
      <c r="B1" s="372" t="s">
        <v>6</v>
      </c>
      <c r="M1" s="68" t="s">
        <v>2232</v>
      </c>
      <c r="N1" s="38"/>
    </row>
    <row r="2" spans="1:14" x14ac:dyDescent="0.25">
      <c r="A2" s="372"/>
      <c r="B2" s="372" t="s">
        <v>2231</v>
      </c>
      <c r="C2" s="252"/>
      <c r="D2" s="875"/>
      <c r="E2" s="873"/>
      <c r="F2" s="252"/>
      <c r="L2" s="576"/>
      <c r="M2" s="874" t="s">
        <v>2230</v>
      </c>
      <c r="N2" s="38"/>
    </row>
    <row r="3" spans="1:14" x14ac:dyDescent="0.25">
      <c r="A3" s="372"/>
      <c r="B3" s="242" t="s">
        <v>369</v>
      </c>
      <c r="C3" s="242"/>
      <c r="D3" s="242"/>
      <c r="E3" s="873"/>
      <c r="F3" s="252"/>
      <c r="M3" s="38"/>
      <c r="N3" s="38"/>
    </row>
    <row r="5" spans="1:14" x14ac:dyDescent="0.25">
      <c r="D5" s="872"/>
      <c r="F5" s="228" t="s">
        <v>530</v>
      </c>
      <c r="G5" s="871"/>
      <c r="H5" s="228" t="s">
        <v>529</v>
      </c>
      <c r="I5" s="192"/>
      <c r="J5" s="228" t="s">
        <v>528</v>
      </c>
      <c r="K5" s="870"/>
      <c r="L5" s="228" t="s">
        <v>527</v>
      </c>
      <c r="M5" s="228" t="s">
        <v>552</v>
      </c>
      <c r="N5" s="38"/>
    </row>
    <row r="6" spans="1:14" x14ac:dyDescent="0.25">
      <c r="D6" s="872"/>
      <c r="F6" s="228"/>
      <c r="G6" s="871"/>
      <c r="H6" s="228"/>
      <c r="I6" s="192"/>
      <c r="J6" s="228"/>
      <c r="K6" s="870"/>
      <c r="L6" s="228"/>
      <c r="M6" s="228"/>
      <c r="N6" s="38"/>
    </row>
    <row r="7" spans="1:14" x14ac:dyDescent="0.25">
      <c r="F7" s="130" t="s">
        <v>92</v>
      </c>
      <c r="G7" s="130"/>
      <c r="H7" s="130" t="s">
        <v>289</v>
      </c>
      <c r="I7" s="869"/>
      <c r="J7" s="213" t="s">
        <v>2229</v>
      </c>
      <c r="K7" s="869"/>
      <c r="L7" s="868" t="s">
        <v>227</v>
      </c>
      <c r="M7" s="213" t="s">
        <v>2228</v>
      </c>
      <c r="N7" s="38"/>
    </row>
    <row r="8" spans="1:14" x14ac:dyDescent="0.25">
      <c r="F8" s="130" t="s">
        <v>2227</v>
      </c>
      <c r="H8" s="130" t="s">
        <v>2226</v>
      </c>
      <c r="I8" s="130" t="s">
        <v>2225</v>
      </c>
      <c r="J8" s="868" t="s">
        <v>568</v>
      </c>
      <c r="K8" s="868" t="s">
        <v>2225</v>
      </c>
      <c r="L8" s="868" t="s">
        <v>2224</v>
      </c>
      <c r="M8" s="130" t="s">
        <v>2223</v>
      </c>
      <c r="N8" s="38"/>
    </row>
    <row r="9" spans="1:14" x14ac:dyDescent="0.25">
      <c r="A9" s="239" t="s">
        <v>99</v>
      </c>
      <c r="B9" s="867" t="s">
        <v>2222</v>
      </c>
      <c r="C9" s="192"/>
      <c r="D9" s="867" t="s">
        <v>2221</v>
      </c>
      <c r="F9" s="867" t="s">
        <v>2220</v>
      </c>
      <c r="G9" s="192"/>
      <c r="H9" s="867" t="s">
        <v>2219</v>
      </c>
      <c r="I9" s="867" t="s">
        <v>2217</v>
      </c>
      <c r="J9" s="867" t="s">
        <v>2218</v>
      </c>
      <c r="K9" s="867" t="s">
        <v>2217</v>
      </c>
      <c r="L9" s="867" t="s">
        <v>2216</v>
      </c>
      <c r="M9" s="867" t="s">
        <v>2215</v>
      </c>
      <c r="N9" s="239" t="str">
        <f>A9</f>
        <v>Line</v>
      </c>
    </row>
    <row r="10" spans="1:14" x14ac:dyDescent="0.25">
      <c r="G10" s="38"/>
      <c r="I10" s="836"/>
      <c r="J10" s="260"/>
      <c r="K10" s="260"/>
      <c r="L10" s="835"/>
      <c r="M10" s="38"/>
      <c r="N10" s="252"/>
    </row>
    <row r="11" spans="1:14" x14ac:dyDescent="0.25">
      <c r="A11" s="227">
        <v>100</v>
      </c>
      <c r="B11" s="380" t="s">
        <v>2214</v>
      </c>
      <c r="C11" s="380"/>
      <c r="D11" s="849" t="s">
        <v>2213</v>
      </c>
      <c r="E11" s="380"/>
      <c r="F11" s="379">
        <f ca="1">+'29-RetailRates-2'!M12</f>
        <v>1351777800.144486</v>
      </c>
      <c r="G11" s="866"/>
      <c r="H11" s="847">
        <f>'29-RetailRates-2'!E12</f>
        <v>27944371486.646046</v>
      </c>
      <c r="I11" s="848" t="s">
        <v>2198</v>
      </c>
      <c r="J11" s="865">
        <f ca="1">F11/(H11-'29-RetailRates-2'!$E$13)</f>
        <v>4.8374171822542548E-2</v>
      </c>
      <c r="K11" s="863" t="s">
        <v>2191</v>
      </c>
      <c r="L11" s="847">
        <f>'29-RetailRates-2'!E12</f>
        <v>27944371486.646046</v>
      </c>
      <c r="M11" s="846">
        <f ca="1">F11/L11</f>
        <v>4.8373884550971871E-2</v>
      </c>
      <c r="N11" s="227">
        <f>A11</f>
        <v>100</v>
      </c>
    </row>
    <row r="12" spans="1:14" x14ac:dyDescent="0.25">
      <c r="A12" s="227"/>
      <c r="D12" s="576"/>
      <c r="F12" s="268"/>
      <c r="G12" s="268"/>
      <c r="H12" s="835"/>
      <c r="I12" s="853"/>
      <c r="J12" s="856" t="s">
        <v>2204</v>
      </c>
      <c r="K12" s="260"/>
      <c r="L12" s="835"/>
      <c r="N12" s="38"/>
    </row>
    <row r="13" spans="1:14" x14ac:dyDescent="0.25">
      <c r="A13" s="227">
        <f>A11+1</f>
        <v>101</v>
      </c>
      <c r="B13" s="380" t="s">
        <v>2212</v>
      </c>
      <c r="C13" s="380"/>
      <c r="D13" s="849" t="s">
        <v>2211</v>
      </c>
      <c r="E13" s="380"/>
      <c r="F13" s="379">
        <f ca="1">+'29-RetailRates-2'!M14</f>
        <v>260996445.76024479</v>
      </c>
      <c r="G13" s="866"/>
      <c r="H13" s="847">
        <f>'29-RetailRates-2'!E14</f>
        <v>7510378327.2231731</v>
      </c>
      <c r="I13" s="848" t="s">
        <v>2198</v>
      </c>
      <c r="J13" s="865">
        <f ca="1">F13/H13</f>
        <v>3.4751437862217988E-2</v>
      </c>
      <c r="K13" s="863" t="s">
        <v>2191</v>
      </c>
      <c r="L13" s="847">
        <f>'29-RetailRates-2'!E14</f>
        <v>7510378327.2231731</v>
      </c>
      <c r="M13" s="846">
        <f ca="1">F13/L13</f>
        <v>3.4751437862217988E-2</v>
      </c>
      <c r="N13" s="227">
        <f>A13</f>
        <v>101</v>
      </c>
    </row>
    <row r="14" spans="1:14" x14ac:dyDescent="0.25">
      <c r="A14" s="227"/>
      <c r="D14" s="576"/>
      <c r="F14" s="268"/>
      <c r="G14" s="268"/>
      <c r="H14" s="835"/>
      <c r="I14" s="853"/>
      <c r="J14" s="856" t="s">
        <v>2204</v>
      </c>
      <c r="K14" s="260"/>
      <c r="L14" s="835"/>
      <c r="N14" s="38"/>
    </row>
    <row r="15" spans="1:14" x14ac:dyDescent="0.25">
      <c r="A15" s="227">
        <f>A13+1</f>
        <v>102</v>
      </c>
      <c r="B15" s="38" t="s">
        <v>2210</v>
      </c>
      <c r="D15" s="576" t="s">
        <v>2209</v>
      </c>
      <c r="F15" s="268"/>
      <c r="G15" s="268"/>
      <c r="H15" s="858">
        <v>26736419.817180999</v>
      </c>
      <c r="I15" s="853" t="s">
        <v>2185</v>
      </c>
      <c r="J15" s="852"/>
      <c r="K15" s="238"/>
      <c r="L15" s="835">
        <f>'29-RetailRates-2'!E16</f>
        <v>7538481007.4592094</v>
      </c>
      <c r="M15" s="838">
        <f ca="1">(H15*$J$23)/L15</f>
        <v>3.9534000851435935E-2</v>
      </c>
      <c r="N15" s="227">
        <f>A15</f>
        <v>102</v>
      </c>
    </row>
    <row r="16" spans="1:14" x14ac:dyDescent="0.25">
      <c r="A16" s="227"/>
      <c r="D16" s="576"/>
      <c r="F16" s="268"/>
      <c r="G16" s="268"/>
      <c r="H16" s="835"/>
      <c r="I16" s="853"/>
      <c r="J16" s="852"/>
      <c r="K16" s="260"/>
      <c r="L16" s="835"/>
      <c r="N16" s="38"/>
    </row>
    <row r="17" spans="1:14" x14ac:dyDescent="0.25">
      <c r="A17" s="227">
        <f>A15+1</f>
        <v>103</v>
      </c>
      <c r="B17" s="38" t="s">
        <v>2208</v>
      </c>
      <c r="D17" s="576" t="s">
        <v>2194</v>
      </c>
      <c r="F17" s="268"/>
      <c r="G17" s="268"/>
      <c r="H17" s="858">
        <v>80930.910201000006</v>
      </c>
      <c r="I17" s="853" t="s">
        <v>2185</v>
      </c>
      <c r="J17" s="852"/>
      <c r="K17" s="238"/>
      <c r="L17" s="835">
        <f>'29-RetailRates-2'!E18</f>
        <v>27990916.297185</v>
      </c>
      <c r="M17" s="838">
        <f ca="1">(H17*$J$23)/L17</f>
        <v>3.2229136482188232E-2</v>
      </c>
      <c r="N17" s="227">
        <f>A17</f>
        <v>103</v>
      </c>
    </row>
    <row r="18" spans="1:14" x14ac:dyDescent="0.25">
      <c r="A18" s="227"/>
      <c r="D18" s="576"/>
      <c r="F18" s="268"/>
      <c r="G18" s="268"/>
      <c r="H18" s="835"/>
      <c r="I18" s="853"/>
      <c r="J18" s="852"/>
      <c r="K18" s="260"/>
      <c r="L18" s="835"/>
      <c r="N18" s="38"/>
    </row>
    <row r="19" spans="1:14" x14ac:dyDescent="0.25">
      <c r="A19" s="227">
        <f>A17+1</f>
        <v>104</v>
      </c>
      <c r="B19" s="38" t="s">
        <v>2208</v>
      </c>
      <c r="D19" s="576" t="s">
        <v>2193</v>
      </c>
      <c r="F19" s="268"/>
      <c r="G19" s="268"/>
      <c r="H19" s="858">
        <v>3025826.6849079998</v>
      </c>
      <c r="I19" s="853" t="s">
        <v>2185</v>
      </c>
      <c r="J19" s="852"/>
      <c r="K19" s="238"/>
      <c r="L19" s="835">
        <f>'29-RetailRates-2'!E20</f>
        <v>1024719850.396168</v>
      </c>
      <c r="M19" s="838">
        <f ca="1">(H19*$J$23)/L19</f>
        <v>3.291472718269102E-2</v>
      </c>
      <c r="N19" s="227">
        <f>A19</f>
        <v>104</v>
      </c>
    </row>
    <row r="20" spans="1:14" x14ac:dyDescent="0.25">
      <c r="A20" s="227"/>
      <c r="D20" s="576"/>
      <c r="F20" s="268"/>
      <c r="G20" s="268"/>
      <c r="H20" s="835"/>
      <c r="I20" s="853"/>
      <c r="J20" s="852" t="s">
        <v>2204</v>
      </c>
      <c r="K20" s="260"/>
      <c r="L20" s="835"/>
      <c r="N20" s="38"/>
    </row>
    <row r="21" spans="1:14" x14ac:dyDescent="0.25">
      <c r="A21" s="227">
        <f>A19+1</f>
        <v>105</v>
      </c>
      <c r="B21" s="38" t="s">
        <v>2208</v>
      </c>
      <c r="D21" s="576" t="s">
        <v>2189</v>
      </c>
      <c r="F21" s="268"/>
      <c r="G21" s="268"/>
      <c r="H21" s="855">
        <v>29354558.201184001</v>
      </c>
      <c r="I21" s="853" t="s">
        <v>2185</v>
      </c>
      <c r="J21" s="852"/>
      <c r="K21" s="238"/>
      <c r="L21" s="835">
        <f>'29-RetailRates-2'!E22</f>
        <v>12131680420.226406</v>
      </c>
      <c r="M21" s="838">
        <f ca="1">(H21*$J$23)/L21</f>
        <v>2.6971552624754796E-2</v>
      </c>
      <c r="N21" s="227">
        <f>A21</f>
        <v>105</v>
      </c>
    </row>
    <row r="22" spans="1:14" x14ac:dyDescent="0.25">
      <c r="A22" s="227"/>
      <c r="D22" s="576"/>
      <c r="F22" s="268"/>
      <c r="G22" s="268"/>
      <c r="H22" s="835"/>
      <c r="I22" s="853"/>
      <c r="J22" s="856" t="s">
        <v>2204</v>
      </c>
      <c r="K22" s="260"/>
      <c r="L22" s="835"/>
      <c r="N22" s="38"/>
    </row>
    <row r="23" spans="1:14" x14ac:dyDescent="0.25">
      <c r="A23" s="227">
        <f>A21+1</f>
        <v>106</v>
      </c>
      <c r="B23" s="850" t="s">
        <v>2207</v>
      </c>
      <c r="C23" s="380"/>
      <c r="D23" s="849"/>
      <c r="E23" s="380"/>
      <c r="F23" s="379">
        <f ca="1">+'29-RetailRates-2'!M24</f>
        <v>659867068.82435119</v>
      </c>
      <c r="G23" s="866"/>
      <c r="H23" s="847">
        <f>SUM(H15:H21)</f>
        <v>59197735.613473997</v>
      </c>
      <c r="I23" s="848" t="s">
        <v>2185</v>
      </c>
      <c r="J23" s="864">
        <f ca="1">F23/H23</f>
        <v>11.146829553293907</v>
      </c>
      <c r="K23" s="863" t="s">
        <v>2195</v>
      </c>
      <c r="L23" s="847"/>
      <c r="M23" s="862"/>
      <c r="N23" s="227">
        <f>A23</f>
        <v>106</v>
      </c>
    </row>
    <row r="24" spans="1:14" x14ac:dyDescent="0.25">
      <c r="A24" s="227"/>
      <c r="D24" s="576"/>
      <c r="F24" s="268"/>
      <c r="G24" s="268"/>
      <c r="H24" s="835"/>
      <c r="I24" s="853"/>
      <c r="J24" s="856"/>
      <c r="K24" s="260"/>
      <c r="L24" s="835"/>
      <c r="N24" s="38"/>
    </row>
    <row r="25" spans="1:14" x14ac:dyDescent="0.25">
      <c r="A25" s="227">
        <f>A23+1</f>
        <v>107</v>
      </c>
      <c r="B25" s="380" t="s">
        <v>2206</v>
      </c>
      <c r="C25" s="380"/>
      <c r="D25" s="849" t="s">
        <v>2205</v>
      </c>
      <c r="E25" s="380"/>
      <c r="F25" s="379">
        <f ca="1">+'29-RetailRates-2'!M26</f>
        <v>6942841.518589709</v>
      </c>
      <c r="G25" s="866"/>
      <c r="H25" s="847">
        <f>'29-RetailRates-2'!E26</f>
        <v>229208585.16621304</v>
      </c>
      <c r="I25" s="848" t="s">
        <v>2198</v>
      </c>
      <c r="J25" s="865">
        <f ca="1">F25/H25</f>
        <v>3.0290495068302236E-2</v>
      </c>
      <c r="K25" s="863" t="s">
        <v>2191</v>
      </c>
      <c r="L25" s="847">
        <f>'29-RetailRates-2'!E26</f>
        <v>229208585.16621304</v>
      </c>
      <c r="M25" s="846">
        <f ca="1">F25/L25</f>
        <v>3.0290495068302236E-2</v>
      </c>
      <c r="N25" s="227">
        <f>A25</f>
        <v>107</v>
      </c>
    </row>
    <row r="26" spans="1:14" x14ac:dyDescent="0.25">
      <c r="A26" s="227"/>
      <c r="D26" s="576"/>
      <c r="F26" s="268"/>
      <c r="G26" s="268"/>
      <c r="H26" s="835"/>
      <c r="I26" s="853"/>
      <c r="J26" s="856" t="s">
        <v>2204</v>
      </c>
      <c r="K26" s="260"/>
      <c r="L26" s="835"/>
      <c r="N26" s="38"/>
    </row>
    <row r="27" spans="1:14" x14ac:dyDescent="0.25">
      <c r="A27" s="227">
        <f>A25+1</f>
        <v>108</v>
      </c>
      <c r="B27" s="38" t="s">
        <v>2203</v>
      </c>
      <c r="D27" s="576" t="s">
        <v>2202</v>
      </c>
      <c r="F27" s="268"/>
      <c r="G27" s="268"/>
      <c r="H27" s="835">
        <f>'29-RetailRates-2'!E28</f>
        <v>489383289.84964204</v>
      </c>
      <c r="I27" s="853" t="s">
        <v>2198</v>
      </c>
      <c r="J27" s="856"/>
      <c r="K27" s="238"/>
      <c r="L27" s="835">
        <f>'29-RetailRates-2'!E28</f>
        <v>489383289.84964204</v>
      </c>
      <c r="M27" s="838">
        <f ca="1">H27*$J$31/L27</f>
        <v>3.0305495548530143E-2</v>
      </c>
      <c r="N27" s="227">
        <f>A27</f>
        <v>108</v>
      </c>
    </row>
    <row r="28" spans="1:14" x14ac:dyDescent="0.25">
      <c r="A28" s="227"/>
      <c r="D28" s="576"/>
      <c r="F28" s="268"/>
      <c r="G28" s="268"/>
      <c r="H28" s="835"/>
      <c r="I28" s="853"/>
      <c r="J28" s="856"/>
      <c r="K28" s="260"/>
      <c r="L28" s="835"/>
      <c r="N28" s="38"/>
    </row>
    <row r="29" spans="1:14" x14ac:dyDescent="0.25">
      <c r="A29" s="227">
        <f>A27+1</f>
        <v>109</v>
      </c>
      <c r="B29" s="38" t="s">
        <v>2201</v>
      </c>
      <c r="D29" s="576" t="s">
        <v>2200</v>
      </c>
      <c r="F29" s="268"/>
      <c r="G29" s="268"/>
      <c r="H29" s="847">
        <f>'29-RetailRates-2'!E30</f>
        <v>5503812554.0353251</v>
      </c>
      <c r="I29" s="853" t="s">
        <v>2198</v>
      </c>
      <c r="J29" s="856"/>
      <c r="K29" s="238"/>
      <c r="L29" s="835">
        <f>'29-RetailRates-2'!E30</f>
        <v>5503812554.0353251</v>
      </c>
      <c r="M29" s="838">
        <f ca="1">H29*$J$31/L29</f>
        <v>3.030549554853014E-2</v>
      </c>
      <c r="N29" s="227">
        <f>A29</f>
        <v>109</v>
      </c>
    </row>
    <row r="30" spans="1:14" x14ac:dyDescent="0.25">
      <c r="A30" s="227"/>
      <c r="D30" s="576"/>
      <c r="F30" s="268"/>
      <c r="G30" s="268"/>
      <c r="H30" s="835"/>
      <c r="I30" s="853"/>
      <c r="J30" s="856"/>
      <c r="K30" s="238"/>
      <c r="L30" s="835"/>
      <c r="N30" s="38"/>
    </row>
    <row r="31" spans="1:14" x14ac:dyDescent="0.25">
      <c r="A31" s="227">
        <f>A29+1</f>
        <v>110</v>
      </c>
      <c r="B31" s="850" t="s">
        <v>2199</v>
      </c>
      <c r="C31" s="380"/>
      <c r="D31" s="849"/>
      <c r="E31" s="380"/>
      <c r="F31" s="379">
        <f ca="1">+'29-RetailRates-2'!M32</f>
        <v>181626769.96832523</v>
      </c>
      <c r="G31" s="866"/>
      <c r="H31" s="847">
        <f>SUM(H27:H29)</f>
        <v>5993195843.8849669</v>
      </c>
      <c r="I31" s="848" t="s">
        <v>2198</v>
      </c>
      <c r="J31" s="865">
        <f ca="1">F31/H31</f>
        <v>3.0305495548530143E-2</v>
      </c>
      <c r="K31" s="863" t="s">
        <v>2191</v>
      </c>
      <c r="L31" s="847"/>
      <c r="M31" s="862"/>
      <c r="N31" s="227">
        <f>A31</f>
        <v>110</v>
      </c>
    </row>
    <row r="32" spans="1:14" x14ac:dyDescent="0.25">
      <c r="A32" s="227"/>
      <c r="D32" s="576"/>
      <c r="F32" s="268"/>
      <c r="G32" s="268"/>
      <c r="H32" s="835"/>
      <c r="I32" s="853"/>
      <c r="J32" s="856"/>
      <c r="K32" s="260"/>
      <c r="L32" s="835"/>
      <c r="N32" s="38"/>
    </row>
    <row r="33" spans="1:16" x14ac:dyDescent="0.25">
      <c r="A33" s="227">
        <f>A31+1</f>
        <v>111</v>
      </c>
      <c r="B33" s="38" t="s">
        <v>2197</v>
      </c>
      <c r="D33" s="576" t="s">
        <v>2194</v>
      </c>
      <c r="F33" s="268"/>
      <c r="G33" s="268"/>
      <c r="H33" s="858">
        <v>10582870.918104999</v>
      </c>
      <c r="I33" s="853" t="s">
        <v>2185</v>
      </c>
      <c r="J33" s="852"/>
      <c r="K33" s="238"/>
      <c r="L33" s="835">
        <f>'29-RetailRates-2'!E34</f>
        <v>5316209154.7819347</v>
      </c>
      <c r="M33" s="838">
        <f ca="1">+H33*$J$39/L33</f>
        <v>2.5846697248191941E-2</v>
      </c>
      <c r="N33" s="227">
        <f>A33</f>
        <v>111</v>
      </c>
    </row>
    <row r="34" spans="1:16" x14ac:dyDescent="0.25">
      <c r="A34" s="227"/>
      <c r="D34" s="576"/>
      <c r="F34" s="268"/>
      <c r="G34" s="268"/>
      <c r="H34" s="835"/>
      <c r="I34" s="853"/>
      <c r="J34" s="852"/>
      <c r="K34" s="260"/>
      <c r="L34" s="835"/>
      <c r="N34" s="38"/>
    </row>
    <row r="35" spans="1:16" x14ac:dyDescent="0.25">
      <c r="A35" s="227">
        <f>A33+1</f>
        <v>112</v>
      </c>
      <c r="B35" s="38" t="s">
        <v>2197</v>
      </c>
      <c r="D35" s="576" t="s">
        <v>2193</v>
      </c>
      <c r="F35" s="268"/>
      <c r="G35" s="268"/>
      <c r="H35" s="858">
        <v>13121221.266342999</v>
      </c>
      <c r="I35" s="853" t="s">
        <v>2185</v>
      </c>
      <c r="J35" s="852"/>
      <c r="K35" s="238"/>
      <c r="L35" s="835">
        <f>'29-RetailRates-2'!E36</f>
        <v>6162292243.9278631</v>
      </c>
      <c r="M35" s="838">
        <f ca="1">+H35*$J$39/L35</f>
        <v>2.7646208836257156E-2</v>
      </c>
      <c r="N35" s="227">
        <f>A35</f>
        <v>112</v>
      </c>
    </row>
    <row r="36" spans="1:16" x14ac:dyDescent="0.25">
      <c r="A36" s="227"/>
      <c r="D36" s="576"/>
      <c r="F36" s="268"/>
      <c r="G36" s="268"/>
      <c r="H36" s="835"/>
      <c r="I36" s="853"/>
      <c r="J36" s="852"/>
      <c r="K36" s="260"/>
      <c r="L36" s="835"/>
      <c r="N36" s="38"/>
    </row>
    <row r="37" spans="1:16" x14ac:dyDescent="0.25">
      <c r="A37" s="227">
        <f>A35+1</f>
        <v>113</v>
      </c>
      <c r="B37" s="38" t="s">
        <v>2197</v>
      </c>
      <c r="D37" s="576" t="s">
        <v>2189</v>
      </c>
      <c r="F37" s="268"/>
      <c r="G37" s="268"/>
      <c r="H37" s="855">
        <v>4596113.2281069998</v>
      </c>
      <c r="I37" s="853" t="s">
        <v>2185</v>
      </c>
      <c r="J37" s="852"/>
      <c r="K37" s="238"/>
      <c r="L37" s="835">
        <f>'29-RetailRates-2'!E38</f>
        <v>2201906891.770927</v>
      </c>
      <c r="M37" s="838">
        <f ca="1">+H37*$J$39/L37</f>
        <v>2.7101628281845428E-2</v>
      </c>
      <c r="N37" s="227">
        <f>A37</f>
        <v>113</v>
      </c>
    </row>
    <row r="38" spans="1:16" x14ac:dyDescent="0.25">
      <c r="A38" s="227"/>
      <c r="D38" s="576"/>
      <c r="F38" s="268"/>
      <c r="G38" s="835"/>
      <c r="H38" s="835"/>
      <c r="I38" s="861"/>
      <c r="J38" s="852"/>
      <c r="K38" s="238"/>
      <c r="L38" s="835"/>
      <c r="N38" s="38"/>
    </row>
    <row r="39" spans="1:16" x14ac:dyDescent="0.25">
      <c r="A39" s="227">
        <f>A37+1</f>
        <v>114</v>
      </c>
      <c r="B39" s="850" t="s">
        <v>2196</v>
      </c>
      <c r="C39" s="380"/>
      <c r="D39" s="849"/>
      <c r="E39" s="380"/>
      <c r="F39" s="379">
        <f ca="1">+'29-RetailRates-2'!M40</f>
        <v>367445728.90940171</v>
      </c>
      <c r="G39" s="847"/>
      <c r="H39" s="847">
        <f>SUM(H33:H37)</f>
        <v>28300205.412554994</v>
      </c>
      <c r="I39" s="848" t="s">
        <v>2185</v>
      </c>
      <c r="J39" s="864">
        <f ca="1">F39/H39</f>
        <v>12.983853776071516</v>
      </c>
      <c r="K39" s="863" t="s">
        <v>2195</v>
      </c>
      <c r="L39" s="847"/>
      <c r="M39" s="862"/>
      <c r="N39" s="227">
        <f>A39</f>
        <v>114</v>
      </c>
    </row>
    <row r="40" spans="1:16" x14ac:dyDescent="0.25">
      <c r="A40" s="227"/>
      <c r="D40" s="576"/>
      <c r="F40" s="268"/>
      <c r="G40" s="835"/>
      <c r="H40" s="835"/>
      <c r="I40" s="861"/>
      <c r="J40" s="860"/>
      <c r="K40" s="260"/>
      <c r="L40" s="835"/>
      <c r="N40" s="38"/>
    </row>
    <row r="41" spans="1:16" x14ac:dyDescent="0.25">
      <c r="A41" s="227">
        <f>A39+1</f>
        <v>115</v>
      </c>
      <c r="B41" s="38" t="s">
        <v>2190</v>
      </c>
      <c r="D41" s="576" t="s">
        <v>2194</v>
      </c>
      <c r="F41" s="842"/>
      <c r="G41" s="268"/>
      <c r="H41" s="858">
        <v>7480442.7207809994</v>
      </c>
      <c r="I41" s="853" t="s">
        <v>2185</v>
      </c>
      <c r="J41" s="857"/>
      <c r="K41" s="857"/>
      <c r="L41" s="835">
        <f>'29-RetailRates-2'!E45</f>
        <v>291674391.81317598</v>
      </c>
      <c r="M41" s="838">
        <f ca="1">($J$46*H41*0.85+$J$44*L41)/L41</f>
        <v>4.2920874347990454E-2</v>
      </c>
      <c r="N41" s="227">
        <f>A41</f>
        <v>115</v>
      </c>
    </row>
    <row r="42" spans="1:16" x14ac:dyDescent="0.25">
      <c r="A42" s="227"/>
      <c r="D42" s="576"/>
      <c r="F42" s="842"/>
      <c r="G42" s="268"/>
      <c r="H42" s="835"/>
      <c r="I42" s="853"/>
      <c r="J42" s="859"/>
      <c r="K42" s="851"/>
      <c r="L42" s="835"/>
      <c r="N42" s="38"/>
    </row>
    <row r="43" spans="1:16" x14ac:dyDescent="0.25">
      <c r="A43" s="227">
        <f>A41+1</f>
        <v>116</v>
      </c>
      <c r="B43" s="38" t="s">
        <v>2190</v>
      </c>
      <c r="D43" s="576" t="s">
        <v>2193</v>
      </c>
      <c r="F43" s="842"/>
      <c r="G43" s="268"/>
      <c r="H43" s="858">
        <v>451617.47190800007</v>
      </c>
      <c r="I43" s="853" t="s">
        <v>2185</v>
      </c>
      <c r="J43" s="857" t="s">
        <v>2192</v>
      </c>
      <c r="K43" s="857"/>
      <c r="L43" s="835">
        <f>'29-RetailRates-2'!E47</f>
        <v>14256157.638889</v>
      </c>
      <c r="M43" s="838">
        <f ca="1">($J$46*H43*0.85+$J$44*L43)/L43</f>
        <v>4.7976694815904657E-2</v>
      </c>
      <c r="N43" s="227">
        <f>A43</f>
        <v>116</v>
      </c>
    </row>
    <row r="44" spans="1:16" x14ac:dyDescent="0.25">
      <c r="A44" s="227"/>
      <c r="D44" s="576"/>
      <c r="F44" s="842"/>
      <c r="G44" s="268"/>
      <c r="H44" s="835"/>
      <c r="I44" s="853"/>
      <c r="J44" s="856">
        <f ca="1">(F47*0.5)/SUM(L41:L45)</f>
        <v>2.1425549142356753E-2</v>
      </c>
      <c r="K44" s="851" t="s">
        <v>2191</v>
      </c>
      <c r="L44" s="835"/>
      <c r="N44" s="38"/>
    </row>
    <row r="45" spans="1:16" x14ac:dyDescent="0.25">
      <c r="A45" s="227">
        <f>A43+1</f>
        <v>117</v>
      </c>
      <c r="B45" s="38" t="s">
        <v>2190</v>
      </c>
      <c r="D45" s="576" t="s">
        <v>2189</v>
      </c>
      <c r="F45" s="842"/>
      <c r="G45" s="268"/>
      <c r="H45" s="855">
        <v>50513.484020999997</v>
      </c>
      <c r="I45" s="853" t="s">
        <v>2185</v>
      </c>
      <c r="J45" s="854" t="s">
        <v>2188</v>
      </c>
      <c r="K45" s="854"/>
      <c r="L45" s="835">
        <f>'29-RetailRates-2'!E49</f>
        <v>6336380.1130020004</v>
      </c>
      <c r="M45" s="838">
        <f ca="1">($J$46*H45*0.85+$J$44*L45)/L45</f>
        <v>2.8107159111979262E-2</v>
      </c>
      <c r="N45" s="227">
        <f>A45</f>
        <v>117</v>
      </c>
    </row>
    <row r="46" spans="1:16" x14ac:dyDescent="0.25">
      <c r="A46" s="227"/>
      <c r="D46" s="576"/>
      <c r="F46" s="842"/>
      <c r="G46" s="268"/>
      <c r="H46" s="835"/>
      <c r="I46" s="853"/>
      <c r="J46" s="852">
        <f ca="1">(F47*0.5)/(H47*0.85)</f>
        <v>0.98604354286054663</v>
      </c>
      <c r="K46" s="851" t="s">
        <v>2187</v>
      </c>
      <c r="L46" s="835"/>
      <c r="N46" s="38"/>
    </row>
    <row r="47" spans="1:16" x14ac:dyDescent="0.25">
      <c r="A47" s="227">
        <f>A45+1</f>
        <v>118</v>
      </c>
      <c r="B47" s="850" t="s">
        <v>2186</v>
      </c>
      <c r="C47" s="380"/>
      <c r="D47" s="849"/>
      <c r="E47" s="380"/>
      <c r="F47" s="379">
        <f ca="1">+'29-RetailRates-2'!M51</f>
        <v>13380980.889858395</v>
      </c>
      <c r="G47" s="847"/>
      <c r="H47" s="847">
        <f>SUM(H41:H45)</f>
        <v>7982573.6767099993</v>
      </c>
      <c r="I47" s="848" t="s">
        <v>2185</v>
      </c>
      <c r="J47" s="380"/>
      <c r="K47" s="847"/>
      <c r="L47" s="847">
        <f>SUM(L41:L46)</f>
        <v>312266929.56506699</v>
      </c>
      <c r="M47" s="846">
        <f ca="1">F47/L47</f>
        <v>4.2851098284713507E-2</v>
      </c>
      <c r="N47" s="227">
        <f>A47</f>
        <v>118</v>
      </c>
      <c r="O47" s="130"/>
      <c r="P47" s="44"/>
    </row>
    <row r="48" spans="1:16" x14ac:dyDescent="0.25">
      <c r="A48" s="227"/>
      <c r="C48" s="845"/>
      <c r="D48" s="844"/>
      <c r="E48" s="844"/>
      <c r="F48" s="844"/>
      <c r="G48" s="843"/>
      <c r="H48" s="842"/>
      <c r="J48" s="841"/>
      <c r="L48" s="835"/>
      <c r="M48" s="38"/>
      <c r="N48" s="38"/>
    </row>
    <row r="49" spans="1:14" x14ac:dyDescent="0.25">
      <c r="A49" s="227">
        <f>A47+1</f>
        <v>119</v>
      </c>
      <c r="B49" s="260" t="s">
        <v>504</v>
      </c>
      <c r="D49" s="38" t="s">
        <v>2184</v>
      </c>
      <c r="F49" s="205">
        <f ca="1">SUM(F10:F47)</f>
        <v>2842037636.0152569</v>
      </c>
      <c r="G49" s="835"/>
      <c r="L49" s="835">
        <f>SUM(L11:L45)</f>
        <v>76392701657.345154</v>
      </c>
      <c r="M49" s="838">
        <f ca="1">F49/L49</f>
        <v>3.7202999427393538E-2</v>
      </c>
      <c r="N49" s="227">
        <f>A49</f>
        <v>119</v>
      </c>
    </row>
    <row r="50" spans="1:14" x14ac:dyDescent="0.25">
      <c r="B50" s="260"/>
      <c r="F50" s="840"/>
      <c r="G50" s="835"/>
      <c r="L50" s="835"/>
      <c r="M50" s="838"/>
      <c r="N50" s="38"/>
    </row>
    <row r="51" spans="1:14" x14ac:dyDescent="0.25">
      <c r="F51" s="839"/>
      <c r="G51" s="835"/>
      <c r="H51" s="701"/>
      <c r="J51" s="701"/>
      <c r="L51" s="835"/>
      <c r="M51" s="838"/>
      <c r="N51" s="38"/>
    </row>
    <row r="52" spans="1:14" x14ac:dyDescent="0.25">
      <c r="B52" s="837" t="s">
        <v>148</v>
      </c>
      <c r="C52" s="837"/>
      <c r="D52" s="837"/>
      <c r="E52" s="837"/>
      <c r="F52" s="837"/>
      <c r="G52" s="837"/>
      <c r="H52" s="837"/>
      <c r="I52" s="837"/>
      <c r="J52" s="837"/>
      <c r="K52" s="837"/>
      <c r="L52" s="837"/>
      <c r="M52" s="837"/>
      <c r="N52" s="837"/>
    </row>
    <row r="53" spans="1:14" x14ac:dyDescent="0.25">
      <c r="B53" s="100" t="s">
        <v>2183</v>
      </c>
      <c r="C53" s="100"/>
      <c r="D53" s="100"/>
      <c r="E53" s="100"/>
      <c r="F53" s="100"/>
      <c r="G53" s="100"/>
      <c r="H53" s="100"/>
      <c r="I53" s="100"/>
      <c r="J53" s="100"/>
      <c r="K53" s="100"/>
      <c r="L53" s="100"/>
      <c r="M53" s="100"/>
      <c r="N53" s="100"/>
    </row>
    <row r="54" spans="1:14" ht="32.1" customHeight="1" x14ac:dyDescent="0.25">
      <c r="B54" s="99" t="s">
        <v>2182</v>
      </c>
      <c r="C54" s="99"/>
      <c r="D54" s="99"/>
      <c r="E54" s="99"/>
      <c r="F54" s="99"/>
      <c r="G54" s="99"/>
      <c r="H54" s="99"/>
      <c r="I54" s="99"/>
      <c r="J54" s="99"/>
      <c r="K54" s="99"/>
      <c r="L54" s="99"/>
      <c r="M54" s="99"/>
      <c r="N54" s="99"/>
    </row>
    <row r="55" spans="1:14" x14ac:dyDescent="0.25">
      <c r="B55" s="99" t="s">
        <v>2181</v>
      </c>
      <c r="C55" s="99"/>
      <c r="D55" s="99"/>
      <c r="E55" s="99"/>
      <c r="F55" s="99"/>
      <c r="G55" s="99"/>
      <c r="H55" s="99"/>
      <c r="I55" s="99"/>
      <c r="J55" s="99"/>
      <c r="K55" s="99"/>
      <c r="L55" s="99"/>
      <c r="M55" s="99"/>
      <c r="N55" s="38"/>
    </row>
  </sheetData>
  <mergeCells count="6">
    <mergeCell ref="B55:M55"/>
    <mergeCell ref="J41:K41"/>
    <mergeCell ref="J43:K43"/>
    <mergeCell ref="B54:N54"/>
    <mergeCell ref="B53:N53"/>
    <mergeCell ref="B52:N52"/>
  </mergeCells>
  <printOptions horizontalCentered="1"/>
  <pageMargins left="1" right="1" top="1" bottom="1" header="0.5" footer="0.5"/>
  <pageSetup scale="54"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8262DC-0741-4B15-8E55-0D081402A2BA}">
  <sheetPr>
    <pageSetUpPr fitToPage="1"/>
  </sheetPr>
  <dimension ref="A1:P81"/>
  <sheetViews>
    <sheetView view="pageBreakPreview" topLeftCell="B45" zoomScale="70" zoomScaleNormal="70" zoomScaleSheetLayoutView="70" workbookViewId="0">
      <selection activeCell="X117" activeCellId="1" sqref="X27:X30 X117"/>
    </sheetView>
  </sheetViews>
  <sheetFormatPr defaultColWidth="8.7109375" defaultRowHeight="15" x14ac:dyDescent="0.25"/>
  <cols>
    <col min="1" max="2" width="5.7109375" style="38" customWidth="1"/>
    <col min="3" max="3" width="18.42578125" style="38" customWidth="1"/>
    <col min="4" max="4" width="20" style="835" customWidth="1"/>
    <col min="5" max="5" width="19.28515625" style="38" customWidth="1"/>
    <col min="6" max="6" width="16.7109375" style="38" customWidth="1"/>
    <col min="7" max="7" width="18.5703125" style="38" customWidth="1"/>
    <col min="8" max="8" width="10.42578125" style="38" customWidth="1"/>
    <col min="9" max="9" width="18.5703125" style="38" customWidth="1"/>
    <col min="10" max="10" width="2" style="38" customWidth="1"/>
    <col min="11" max="12" width="16.5703125" style="868" customWidth="1"/>
    <col min="13" max="13" width="21.28515625" style="130" customWidth="1"/>
    <col min="14" max="14" width="6.7109375" style="38" customWidth="1"/>
    <col min="15" max="15" width="12.7109375" style="835" customWidth="1"/>
    <col min="16" max="16384" width="8.7109375" style="38"/>
  </cols>
  <sheetData>
    <row r="1" spans="1:16" x14ac:dyDescent="0.25">
      <c r="B1" s="372" t="s">
        <v>4</v>
      </c>
      <c r="M1" s="68" t="s">
        <v>2232</v>
      </c>
    </row>
    <row r="2" spans="1:16" x14ac:dyDescent="0.25">
      <c r="B2" s="372" t="s">
        <v>2266</v>
      </c>
      <c r="C2" s="873"/>
      <c r="D2" s="854"/>
      <c r="E2" s="252"/>
      <c r="F2" s="252"/>
      <c r="K2" s="860"/>
      <c r="L2" s="860">
        <v>5</v>
      </c>
      <c r="M2" s="212" t="s">
        <v>2265</v>
      </c>
    </row>
    <row r="3" spans="1:16" x14ac:dyDescent="0.25">
      <c r="B3" s="242" t="s">
        <v>369</v>
      </c>
      <c r="C3" s="242"/>
      <c r="D3" s="242"/>
      <c r="E3" s="252"/>
      <c r="F3" s="252"/>
      <c r="K3" s="860"/>
      <c r="L3" s="860"/>
    </row>
    <row r="4" spans="1:16" ht="15.75" thickBot="1" x14ac:dyDescent="0.3">
      <c r="B4" s="372"/>
      <c r="C4" s="873"/>
      <c r="D4" s="854"/>
      <c r="E4" s="861"/>
      <c r="F4" s="252"/>
      <c r="G4" s="130"/>
      <c r="H4" s="130"/>
      <c r="I4" s="130"/>
      <c r="K4" s="860"/>
      <c r="L4" s="860"/>
      <c r="M4" s="212"/>
    </row>
    <row r="5" spans="1:16" x14ac:dyDescent="0.25">
      <c r="B5" s="372"/>
      <c r="C5" s="872"/>
      <c r="D5" s="923" t="s">
        <v>530</v>
      </c>
      <c r="E5" s="921" t="s">
        <v>529</v>
      </c>
      <c r="F5" s="228" t="s">
        <v>528</v>
      </c>
      <c r="G5" s="228" t="s">
        <v>527</v>
      </c>
      <c r="H5" s="228" t="s">
        <v>552</v>
      </c>
      <c r="I5" s="922" t="s">
        <v>551</v>
      </c>
      <c r="J5" s="345"/>
      <c r="K5" s="921" t="s">
        <v>550</v>
      </c>
      <c r="L5" s="924" t="s">
        <v>575</v>
      </c>
      <c r="M5" s="228" t="s">
        <v>574</v>
      </c>
    </row>
    <row r="6" spans="1:16" x14ac:dyDescent="0.25">
      <c r="B6" s="372"/>
      <c r="C6" s="872"/>
      <c r="D6" s="923"/>
      <c r="E6" s="921"/>
      <c r="F6" s="228"/>
      <c r="G6" s="228"/>
      <c r="H6" s="228"/>
      <c r="I6" s="922"/>
      <c r="J6" s="345"/>
      <c r="K6" s="921"/>
      <c r="L6" s="920"/>
      <c r="M6" s="228"/>
    </row>
    <row r="7" spans="1:16" x14ac:dyDescent="0.25">
      <c r="B7" s="252"/>
      <c r="C7" s="873"/>
      <c r="D7" s="868" t="s">
        <v>92</v>
      </c>
      <c r="E7" s="868" t="s">
        <v>289</v>
      </c>
      <c r="F7" s="868" t="s">
        <v>227</v>
      </c>
      <c r="G7" s="919" t="s">
        <v>2264</v>
      </c>
      <c r="H7" s="868" t="s">
        <v>180</v>
      </c>
      <c r="I7" s="919" t="s">
        <v>2263</v>
      </c>
      <c r="K7" s="919" t="s">
        <v>2262</v>
      </c>
      <c r="L7" s="918" t="s">
        <v>2261</v>
      </c>
      <c r="M7" s="213" t="s">
        <v>2260</v>
      </c>
    </row>
    <row r="8" spans="1:16" x14ac:dyDescent="0.25">
      <c r="D8" s="868" t="s">
        <v>2258</v>
      </c>
      <c r="E8" s="213" t="s">
        <v>2259</v>
      </c>
      <c r="F8" s="868" t="s">
        <v>2258</v>
      </c>
      <c r="G8" s="130" t="s">
        <v>2256</v>
      </c>
      <c r="H8" s="892" t="s">
        <v>2257</v>
      </c>
      <c r="I8" s="130" t="s">
        <v>2256</v>
      </c>
      <c r="K8" s="914" t="s">
        <v>2255</v>
      </c>
      <c r="L8" s="913" t="s">
        <v>2254</v>
      </c>
      <c r="M8" s="130" t="s">
        <v>2227</v>
      </c>
      <c r="P8" s="184"/>
    </row>
    <row r="9" spans="1:16" x14ac:dyDescent="0.25">
      <c r="D9" s="916" t="s">
        <v>2253</v>
      </c>
      <c r="E9" s="917" t="s">
        <v>2252</v>
      </c>
      <c r="F9" s="916" t="str">
        <f>D9</f>
        <v>5-Year Historical</v>
      </c>
      <c r="G9" s="915" t="str">
        <f>CONCATENATE("Scaled to ",E4)</f>
        <v xml:space="preserve">Scaled to </v>
      </c>
      <c r="H9" s="892" t="s">
        <v>2251</v>
      </c>
      <c r="I9" s="914" t="s">
        <v>2250</v>
      </c>
      <c r="K9" s="914" t="s">
        <v>2249</v>
      </c>
      <c r="L9" s="913" t="s">
        <v>2248</v>
      </c>
      <c r="M9" s="130" t="s">
        <v>2220</v>
      </c>
      <c r="P9" s="184"/>
    </row>
    <row r="10" spans="1:16" x14ac:dyDescent="0.25">
      <c r="A10" s="239" t="s">
        <v>99</v>
      </c>
      <c r="B10" s="867" t="s">
        <v>2222</v>
      </c>
      <c r="C10" s="867" t="s">
        <v>2221</v>
      </c>
      <c r="D10" s="912" t="s">
        <v>2216</v>
      </c>
      <c r="E10" s="867" t="s">
        <v>2216</v>
      </c>
      <c r="F10" s="867" t="s">
        <v>2246</v>
      </c>
      <c r="G10" s="867" t="s">
        <v>2246</v>
      </c>
      <c r="H10" s="911" t="s">
        <v>2247</v>
      </c>
      <c r="I10" s="867" t="s">
        <v>2246</v>
      </c>
      <c r="J10" s="192"/>
      <c r="K10" s="910" t="s">
        <v>2245</v>
      </c>
      <c r="L10" s="909" t="s">
        <v>2244</v>
      </c>
      <c r="M10" s="867" t="s">
        <v>2243</v>
      </c>
      <c r="N10" s="239" t="str">
        <f>A10</f>
        <v>Line</v>
      </c>
      <c r="P10" s="184"/>
    </row>
    <row r="11" spans="1:16" x14ac:dyDescent="0.25">
      <c r="H11" s="892"/>
      <c r="K11" s="889"/>
      <c r="L11" s="908"/>
      <c r="M11" s="260"/>
      <c r="P11" s="184"/>
    </row>
    <row r="12" spans="1:16" x14ac:dyDescent="0.25">
      <c r="A12" s="227">
        <v>100</v>
      </c>
      <c r="B12" s="38" t="s">
        <v>2214</v>
      </c>
      <c r="C12" s="38" t="s">
        <v>2213</v>
      </c>
      <c r="D12" s="858">
        <v>28524303577</v>
      </c>
      <c r="E12" s="858">
        <v>27944371486.646046</v>
      </c>
      <c r="F12" s="896">
        <v>71965057.469229609</v>
      </c>
      <c r="G12" s="835">
        <f>(E12/D12)*F12</f>
        <v>70501924.597364336</v>
      </c>
      <c r="H12" s="907">
        <v>1.1384794179171955</v>
      </c>
      <c r="I12" s="893">
        <f>H12*G12</f>
        <v>80264990.077649355</v>
      </c>
      <c r="K12" s="901">
        <f>I12/I$42</f>
        <v>0.47788684345805121</v>
      </c>
      <c r="L12" s="897">
        <f>(I12/I$42)*L$42</f>
        <v>0.47563683992579942</v>
      </c>
      <c r="M12" s="205">
        <f ca="1">L12*$M$56</f>
        <v>1351777800.144486</v>
      </c>
      <c r="N12" s="227">
        <f>A12</f>
        <v>100</v>
      </c>
      <c r="P12" s="184"/>
    </row>
    <row r="13" spans="1:16" x14ac:dyDescent="0.25">
      <c r="A13" s="227"/>
      <c r="D13" s="893" t="s">
        <v>2242</v>
      </c>
      <c r="E13" s="858">
        <v>165948.54622299998</v>
      </c>
      <c r="F13" s="902"/>
      <c r="G13" s="835"/>
      <c r="H13" s="892"/>
      <c r="I13" s="835"/>
      <c r="K13" s="901"/>
      <c r="L13" s="897"/>
      <c r="M13" s="268"/>
      <c r="N13" s="227"/>
      <c r="P13" s="184"/>
    </row>
    <row r="14" spans="1:16" x14ac:dyDescent="0.25">
      <c r="A14" s="227">
        <f>A12+1</f>
        <v>101</v>
      </c>
      <c r="B14" s="38" t="s">
        <v>2212</v>
      </c>
      <c r="C14" s="38" t="s">
        <v>2211</v>
      </c>
      <c r="D14" s="858">
        <v>8157393505.3999996</v>
      </c>
      <c r="E14" s="858">
        <v>7510378327.2231731</v>
      </c>
      <c r="F14" s="896">
        <v>14784949.795850161</v>
      </c>
      <c r="G14" s="835">
        <f>(E14/D14)*F14</f>
        <v>13612260.637215739</v>
      </c>
      <c r="H14" s="892">
        <f>$H$12</f>
        <v>1.1384794179171955</v>
      </c>
      <c r="I14" s="893">
        <f>H14*G14</f>
        <v>15497278.566794528</v>
      </c>
      <c r="K14" s="901">
        <f>I14/I$42</f>
        <v>9.226869061231982E-2</v>
      </c>
      <c r="L14" s="897">
        <f>(I14/I$42)*L$42</f>
        <v>9.1834267939597314E-2</v>
      </c>
      <c r="M14" s="205">
        <f ca="1">L14*$M$56</f>
        <v>260996445.76024479</v>
      </c>
      <c r="N14" s="227">
        <f>A14</f>
        <v>101</v>
      </c>
      <c r="P14" s="184"/>
    </row>
    <row r="15" spans="1:16" x14ac:dyDescent="0.25">
      <c r="A15" s="227"/>
      <c r="E15" s="835"/>
      <c r="F15" s="902"/>
      <c r="G15" s="835"/>
      <c r="H15" s="892"/>
      <c r="I15" s="835"/>
      <c r="K15" s="901"/>
      <c r="L15" s="897"/>
      <c r="M15" s="840"/>
      <c r="N15" s="227"/>
      <c r="P15" s="184"/>
    </row>
    <row r="16" spans="1:16" x14ac:dyDescent="0.25">
      <c r="A16" s="227">
        <f>A14+1</f>
        <v>102</v>
      </c>
      <c r="B16" s="38" t="s">
        <v>2210</v>
      </c>
      <c r="C16" s="38" t="s">
        <v>2209</v>
      </c>
      <c r="D16" s="858">
        <v>8408239884.8000002</v>
      </c>
      <c r="E16" s="858">
        <v>7538481007.4592094</v>
      </c>
      <c r="F16" s="896">
        <v>14573383.005808085</v>
      </c>
      <c r="G16" s="835">
        <f>(E16/D16)*F16</f>
        <v>13065893.993142921</v>
      </c>
      <c r="H16" s="892">
        <f>$H$12</f>
        <v>1.1384794179171955</v>
      </c>
      <c r="I16" s="893">
        <f>H16*G16</f>
        <v>14875251.387881136</v>
      </c>
      <c r="K16" s="901"/>
      <c r="L16" s="897"/>
      <c r="M16" s="840"/>
      <c r="N16" s="227">
        <f>A16</f>
        <v>102</v>
      </c>
      <c r="P16" s="184"/>
    </row>
    <row r="17" spans="1:16" x14ac:dyDescent="0.25">
      <c r="A17" s="227"/>
      <c r="E17" s="835"/>
      <c r="F17" s="902"/>
      <c r="G17" s="835"/>
      <c r="H17" s="892"/>
      <c r="I17" s="835"/>
      <c r="K17" s="901"/>
      <c r="L17" s="897"/>
      <c r="M17" s="840"/>
      <c r="N17" s="227"/>
      <c r="P17" s="184"/>
    </row>
    <row r="18" spans="1:16" x14ac:dyDescent="0.25">
      <c r="A18" s="227">
        <f>A16+1</f>
        <v>103</v>
      </c>
      <c r="B18" s="38" t="s">
        <v>2208</v>
      </c>
      <c r="C18" s="38" t="s">
        <v>2194</v>
      </c>
      <c r="D18" s="858">
        <v>34166412.399999999</v>
      </c>
      <c r="E18" s="905">
        <v>27990916.297185</v>
      </c>
      <c r="F18" s="896">
        <v>47708.328529274571</v>
      </c>
      <c r="G18" s="835">
        <f>(E18/D18)*F18</f>
        <v>39085.163958903919</v>
      </c>
      <c r="H18" s="907">
        <v>1.0435094</v>
      </c>
      <c r="I18" s="893">
        <f>H18*G18</f>
        <v>40785.735991657457</v>
      </c>
      <c r="K18" s="901"/>
      <c r="L18" s="897"/>
      <c r="M18" s="840"/>
      <c r="N18" s="227">
        <f>A18</f>
        <v>103</v>
      </c>
      <c r="P18" s="184"/>
    </row>
    <row r="19" spans="1:16" x14ac:dyDescent="0.25">
      <c r="A19" s="227"/>
      <c r="E19" s="906"/>
      <c r="F19" s="902"/>
      <c r="G19" s="835"/>
      <c r="H19" s="892"/>
      <c r="I19" s="835"/>
      <c r="K19" s="901"/>
      <c r="L19" s="897"/>
      <c r="M19" s="840"/>
      <c r="N19" s="227"/>
      <c r="P19" s="184"/>
    </row>
    <row r="20" spans="1:16" x14ac:dyDescent="0.25">
      <c r="A20" s="227">
        <f>A18+1</f>
        <v>104</v>
      </c>
      <c r="B20" s="38" t="s">
        <v>2208</v>
      </c>
      <c r="C20" s="38" t="s">
        <v>2193</v>
      </c>
      <c r="D20" s="858">
        <v>1048513416.8</v>
      </c>
      <c r="E20" s="905">
        <v>1024719850.396168</v>
      </c>
      <c r="F20" s="896">
        <v>1643999.7839596549</v>
      </c>
      <c r="G20" s="835">
        <f>(E20/D20)*F20</f>
        <v>1606693.0433869772</v>
      </c>
      <c r="H20" s="907">
        <v>1.074143946010695</v>
      </c>
      <c r="I20" s="893">
        <f>H20*G20</f>
        <v>1725819.6056516203</v>
      </c>
      <c r="K20" s="901"/>
      <c r="L20" s="897"/>
      <c r="M20" s="840"/>
      <c r="N20" s="227">
        <f>A20</f>
        <v>104</v>
      </c>
      <c r="P20" s="184"/>
    </row>
    <row r="21" spans="1:16" x14ac:dyDescent="0.25">
      <c r="A21" s="227"/>
      <c r="E21" s="906"/>
      <c r="F21" s="902"/>
      <c r="G21" s="835"/>
      <c r="H21" s="892"/>
      <c r="I21" s="835"/>
      <c r="K21" s="901"/>
      <c r="L21" s="897"/>
      <c r="M21" s="840"/>
      <c r="N21" s="227"/>
      <c r="P21" s="184"/>
    </row>
    <row r="22" spans="1:16" x14ac:dyDescent="0.25">
      <c r="A22" s="227">
        <f>A20+1</f>
        <v>105</v>
      </c>
      <c r="B22" s="38" t="s">
        <v>2208</v>
      </c>
      <c r="C22" s="38" t="s">
        <v>2189</v>
      </c>
      <c r="D22" s="858">
        <v>12179188821.799999</v>
      </c>
      <c r="E22" s="905">
        <v>12131680420.226406</v>
      </c>
      <c r="F22" s="896">
        <v>19875255.790251184</v>
      </c>
      <c r="G22" s="835">
        <f>(E22/D22)*F22</f>
        <v>19797726.683241118</v>
      </c>
      <c r="H22" s="892">
        <f>$H$12</f>
        <v>1.1384794179171955</v>
      </c>
      <c r="I22" s="893">
        <f>H22*G22</f>
        <v>22539304.350420076</v>
      </c>
      <c r="K22" s="901"/>
      <c r="L22" s="897"/>
      <c r="M22" s="840"/>
      <c r="N22" s="227">
        <f>A22</f>
        <v>105</v>
      </c>
      <c r="P22" s="184"/>
    </row>
    <row r="23" spans="1:16" x14ac:dyDescent="0.25">
      <c r="A23" s="227"/>
      <c r="E23" s="835"/>
      <c r="F23" s="902"/>
      <c r="G23" s="835"/>
      <c r="H23" s="892"/>
      <c r="I23" s="835"/>
      <c r="K23" s="901"/>
      <c r="L23" s="897"/>
      <c r="M23" s="840"/>
      <c r="N23" s="227"/>
      <c r="P23" s="184"/>
    </row>
    <row r="24" spans="1:16" x14ac:dyDescent="0.25">
      <c r="A24" s="227">
        <f>A22+1</f>
        <v>106</v>
      </c>
      <c r="B24" s="38" t="s">
        <v>2207</v>
      </c>
      <c r="D24" s="835">
        <f>SUM(D16:D22)</f>
        <v>21670108535.799999</v>
      </c>
      <c r="E24" s="835">
        <f>SUM(E16:E22)</f>
        <v>20722872194.378967</v>
      </c>
      <c r="F24" s="835">
        <f>SUM(F16:F22)</f>
        <v>36140346.908548199</v>
      </c>
      <c r="G24" s="835">
        <f>SUM(G16:G22)</f>
        <v>34509398.88372992</v>
      </c>
      <c r="H24" s="835"/>
      <c r="I24" s="835">
        <f>SUM(I16:I22)</f>
        <v>39181161.079944491</v>
      </c>
      <c r="K24" s="901">
        <f>I24/I$42</f>
        <v>0.23327930861764432</v>
      </c>
      <c r="L24" s="897">
        <f>(I24/I$42)*L$42</f>
        <v>0.23218097482675593</v>
      </c>
      <c r="M24" s="205">
        <f ca="1">L24*$M$56</f>
        <v>659867068.82435119</v>
      </c>
      <c r="N24" s="227">
        <f>A24</f>
        <v>106</v>
      </c>
      <c r="P24" s="184"/>
    </row>
    <row r="25" spans="1:16" x14ac:dyDescent="0.25">
      <c r="A25" s="227"/>
      <c r="E25" s="835"/>
      <c r="F25" s="902"/>
      <c r="G25" s="835"/>
      <c r="H25" s="892"/>
      <c r="I25" s="835"/>
      <c r="K25" s="901"/>
      <c r="L25" s="897"/>
      <c r="M25" s="840"/>
      <c r="N25" s="227"/>
      <c r="P25" s="184"/>
    </row>
    <row r="26" spans="1:16" x14ac:dyDescent="0.25">
      <c r="A26" s="227">
        <f>A24+1</f>
        <v>107</v>
      </c>
      <c r="B26" s="38" t="s">
        <v>2206</v>
      </c>
      <c r="C26" s="38" t="s">
        <v>2205</v>
      </c>
      <c r="D26" s="858">
        <v>284956477.20000082</v>
      </c>
      <c r="E26" s="858">
        <v>229208585.16621304</v>
      </c>
      <c r="F26" s="896">
        <v>450174.16482196003</v>
      </c>
      <c r="G26" s="835">
        <f>(E26/D26)*F26</f>
        <v>362103.66021896747</v>
      </c>
      <c r="H26" s="892">
        <f>$H$12</f>
        <v>1.1384794179171955</v>
      </c>
      <c r="I26" s="893">
        <f>H26*G26</f>
        <v>412247.56431177602</v>
      </c>
      <c r="K26" s="901">
        <f>I26/I$42</f>
        <v>2.4544659762822732E-3</v>
      </c>
      <c r="L26" s="897">
        <f>(I26/I$42)*L$42</f>
        <v>2.44290977382132E-3</v>
      </c>
      <c r="M26" s="205">
        <f ca="1">L26*$M$56</f>
        <v>6942841.518589709</v>
      </c>
      <c r="N26" s="227">
        <f>A26</f>
        <v>107</v>
      </c>
      <c r="P26" s="184"/>
    </row>
    <row r="27" spans="1:16" x14ac:dyDescent="0.25">
      <c r="A27" s="227"/>
      <c r="E27" s="835"/>
      <c r="F27" s="902"/>
      <c r="G27" s="835"/>
      <c r="H27" s="892"/>
      <c r="I27" s="835"/>
      <c r="K27" s="901"/>
      <c r="L27" s="897"/>
      <c r="M27" s="840"/>
      <c r="N27" s="227"/>
      <c r="P27" s="184"/>
    </row>
    <row r="28" spans="1:16" x14ac:dyDescent="0.25">
      <c r="A28" s="227">
        <f>A26+1</f>
        <v>108</v>
      </c>
      <c r="B28" s="38" t="s">
        <v>2203</v>
      </c>
      <c r="C28" s="38" t="s">
        <v>2202</v>
      </c>
      <c r="D28" s="903">
        <v>499192218.19999999</v>
      </c>
      <c r="E28" s="858">
        <v>489383289.84964204</v>
      </c>
      <c r="F28" s="896">
        <v>755614.66629246227</v>
      </c>
      <c r="G28" s="835">
        <f>(E28/D28)*F28</f>
        <v>740767.13892341009</v>
      </c>
      <c r="H28" s="892">
        <f>$H$12</f>
        <v>1.1384794179171955</v>
      </c>
      <c r="I28" s="893">
        <f>H28*G28</f>
        <v>843348.14113371028</v>
      </c>
      <c r="K28" s="901"/>
      <c r="L28" s="897"/>
      <c r="M28" s="840"/>
      <c r="N28" s="227">
        <f>A28</f>
        <v>108</v>
      </c>
      <c r="P28" s="184"/>
    </row>
    <row r="29" spans="1:16" x14ac:dyDescent="0.25">
      <c r="A29" s="227"/>
      <c r="D29" s="904"/>
      <c r="E29" s="835"/>
      <c r="F29" s="902"/>
      <c r="G29" s="835"/>
      <c r="H29" s="892"/>
      <c r="I29" s="835"/>
      <c r="K29" s="901"/>
      <c r="L29" s="897"/>
      <c r="M29" s="840"/>
      <c r="N29" s="227"/>
      <c r="P29" s="184"/>
    </row>
    <row r="30" spans="1:16" x14ac:dyDescent="0.25">
      <c r="A30" s="227">
        <f>A28+1</f>
        <v>109</v>
      </c>
      <c r="B30" s="38" t="s">
        <v>2201</v>
      </c>
      <c r="C30" s="38" t="s">
        <v>2200</v>
      </c>
      <c r="D30" s="903">
        <v>5749893790.1999998</v>
      </c>
      <c r="E30" s="858">
        <v>5503812554.0353251</v>
      </c>
      <c r="F30" s="896">
        <v>9122386.3709618393</v>
      </c>
      <c r="G30" s="835">
        <f>(E30/D30)*F30</f>
        <v>8731970.791675115</v>
      </c>
      <c r="H30" s="892">
        <f>$H$12</f>
        <v>1.1384794179171955</v>
      </c>
      <c r="I30" s="893">
        <f>H30*G30</f>
        <v>9941169.0241762381</v>
      </c>
      <c r="K30" s="901"/>
      <c r="L30" s="897"/>
      <c r="M30" s="840"/>
      <c r="N30" s="227">
        <f>A30</f>
        <v>109</v>
      </c>
      <c r="P30" s="184"/>
    </row>
    <row r="31" spans="1:16" x14ac:dyDescent="0.25">
      <c r="A31" s="227"/>
      <c r="D31" s="38"/>
      <c r="E31" s="835"/>
      <c r="F31" s="902"/>
      <c r="G31" s="835"/>
      <c r="H31" s="892"/>
      <c r="I31" s="835"/>
      <c r="K31" s="901"/>
      <c r="L31" s="897"/>
      <c r="M31" s="840"/>
      <c r="N31" s="227"/>
      <c r="P31" s="184"/>
    </row>
    <row r="32" spans="1:16" x14ac:dyDescent="0.25">
      <c r="A32" s="227">
        <f>A30+1</f>
        <v>110</v>
      </c>
      <c r="B32" s="38" t="s">
        <v>2199</v>
      </c>
      <c r="D32" s="835">
        <f>SUM(D28:D31)</f>
        <v>6249086008.3999996</v>
      </c>
      <c r="E32" s="835">
        <f>SUM(E28:E31)</f>
        <v>5993195843.8849669</v>
      </c>
      <c r="F32" s="835">
        <f>SUM(F28:F31)</f>
        <v>9878001.0372543018</v>
      </c>
      <c r="G32" s="835">
        <f>SUM(G28:G31)</f>
        <v>9472737.9305985253</v>
      </c>
      <c r="H32" s="892"/>
      <c r="I32" s="835">
        <f>SUM(I28:I31)</f>
        <v>10784517.165309949</v>
      </c>
      <c r="K32" s="901">
        <f>I32/I$42</f>
        <v>6.420954965998639E-2</v>
      </c>
      <c r="L32" s="897">
        <f>(I32/I$42)*L$42</f>
        <v>6.3907236014994928E-2</v>
      </c>
      <c r="M32" s="205">
        <f ca="1">L32*$M$56</f>
        <v>181626769.96832523</v>
      </c>
      <c r="N32" s="227">
        <f>A32</f>
        <v>110</v>
      </c>
      <c r="P32" s="184"/>
    </row>
    <row r="33" spans="1:16" x14ac:dyDescent="0.25">
      <c r="A33" s="227"/>
      <c r="D33" s="38"/>
      <c r="E33" s="835"/>
      <c r="F33" s="902"/>
      <c r="G33" s="835"/>
      <c r="H33" s="892"/>
      <c r="I33" s="835"/>
      <c r="K33" s="901"/>
      <c r="L33" s="897"/>
      <c r="M33" s="840"/>
      <c r="N33" s="227"/>
      <c r="P33" s="184"/>
    </row>
    <row r="34" spans="1:16" x14ac:dyDescent="0.25">
      <c r="A34" s="227">
        <f>A32+1</f>
        <v>111</v>
      </c>
      <c r="B34" s="38" t="s">
        <v>2197</v>
      </c>
      <c r="C34" s="38" t="s">
        <v>2194</v>
      </c>
      <c r="D34" s="894">
        <v>5974366660.1999998</v>
      </c>
      <c r="E34" s="858">
        <v>5316209154.7819347</v>
      </c>
      <c r="F34" s="896">
        <v>8687588.1965470687</v>
      </c>
      <c r="G34" s="835">
        <f>(E34/D34)*F34</f>
        <v>7730532.5451707207</v>
      </c>
      <c r="H34" s="892">
        <f>$H$18</f>
        <v>1.0435094</v>
      </c>
      <c r="I34" s="893">
        <f>H34*G34</f>
        <v>8066883.3778915722</v>
      </c>
      <c r="K34" s="901"/>
      <c r="L34" s="897"/>
      <c r="M34" s="840"/>
      <c r="N34" s="227">
        <f>A34</f>
        <v>111</v>
      </c>
      <c r="P34" s="184"/>
    </row>
    <row r="35" spans="1:16" x14ac:dyDescent="0.25">
      <c r="A35" s="227"/>
      <c r="D35" s="895"/>
      <c r="E35" s="835"/>
      <c r="F35" s="902"/>
      <c r="G35" s="835"/>
      <c r="H35" s="892"/>
      <c r="I35" s="835"/>
      <c r="K35" s="901"/>
      <c r="L35" s="897"/>
      <c r="M35" s="840"/>
      <c r="N35" s="227"/>
      <c r="P35" s="184"/>
    </row>
    <row r="36" spans="1:16" x14ac:dyDescent="0.25">
      <c r="A36" s="227">
        <f>A34+1</f>
        <v>112</v>
      </c>
      <c r="B36" s="38" t="s">
        <v>2197</v>
      </c>
      <c r="C36" s="38" t="s">
        <v>2193</v>
      </c>
      <c r="D36" s="894">
        <v>6575849832</v>
      </c>
      <c r="E36" s="858">
        <v>6162292243.9278631</v>
      </c>
      <c r="F36" s="896">
        <v>9882744.6197886169</v>
      </c>
      <c r="G36" s="835">
        <f>(E36/D36)*F36</f>
        <v>9261215.215542838</v>
      </c>
      <c r="H36" s="892">
        <f>$H$20</f>
        <v>1.074143946010695</v>
      </c>
      <c r="I36" s="893">
        <f>H36*G36</f>
        <v>9947878.2564774733</v>
      </c>
      <c r="K36" s="901"/>
      <c r="L36" s="897"/>
      <c r="M36" s="840"/>
      <c r="N36" s="227">
        <f>A36</f>
        <v>112</v>
      </c>
      <c r="P36" s="184"/>
    </row>
    <row r="37" spans="1:16" x14ac:dyDescent="0.25">
      <c r="A37" s="227"/>
      <c r="D37" s="895"/>
      <c r="E37" s="835"/>
      <c r="F37" s="902"/>
      <c r="G37" s="835"/>
      <c r="H37" s="892"/>
      <c r="I37" s="835"/>
      <c r="K37" s="901"/>
      <c r="L37" s="897"/>
      <c r="M37" s="840"/>
      <c r="N37" s="227"/>
      <c r="P37" s="184"/>
    </row>
    <row r="38" spans="1:16" x14ac:dyDescent="0.25">
      <c r="A38" s="227">
        <f>A36+1</f>
        <v>113</v>
      </c>
      <c r="B38" s="38" t="s">
        <v>2197</v>
      </c>
      <c r="C38" s="38" t="s">
        <v>2189</v>
      </c>
      <c r="D38" s="894">
        <v>2330386660.8000002</v>
      </c>
      <c r="E38" s="858">
        <v>2201906891.770927</v>
      </c>
      <c r="F38" s="896">
        <v>3535511.9249374331</v>
      </c>
      <c r="G38" s="835">
        <f>(E38/D38)*F38</f>
        <v>3340590.7287443695</v>
      </c>
      <c r="H38" s="892">
        <f>$H$12</f>
        <v>1.1384794179171955</v>
      </c>
      <c r="I38" s="893">
        <f>H38*G38</f>
        <v>3803193.78836047</v>
      </c>
      <c r="K38" s="901"/>
      <c r="L38" s="897"/>
      <c r="M38" s="840"/>
      <c r="N38" s="227">
        <f>A38</f>
        <v>113</v>
      </c>
      <c r="P38" s="184"/>
    </row>
    <row r="39" spans="1:16" x14ac:dyDescent="0.25">
      <c r="A39" s="227"/>
      <c r="D39" s="895"/>
      <c r="E39" s="835"/>
      <c r="F39" s="898"/>
      <c r="G39" s="835"/>
      <c r="H39" s="892"/>
      <c r="I39" s="835"/>
      <c r="K39" s="901"/>
      <c r="L39" s="897"/>
      <c r="M39" s="840"/>
      <c r="N39" s="227"/>
      <c r="P39" s="184"/>
    </row>
    <row r="40" spans="1:16" x14ac:dyDescent="0.25">
      <c r="A40" s="227">
        <f>A38+1</f>
        <v>114</v>
      </c>
      <c r="B40" s="38" t="s">
        <v>2196</v>
      </c>
      <c r="D40" s="835">
        <f>SUM(D34:D39)</f>
        <v>14880603153</v>
      </c>
      <c r="E40" s="835">
        <f>SUM(E34:E39)</f>
        <v>13680408290.480724</v>
      </c>
      <c r="F40" s="835">
        <f>SUM(F34:F39)</f>
        <v>22105844.74127312</v>
      </c>
      <c r="G40" s="835">
        <f>SUM(G34:G39)</f>
        <v>20332338.489457928</v>
      </c>
      <c r="H40" s="892"/>
      <c r="I40" s="835">
        <f>SUM(I34:I39)</f>
        <v>21817955.422729515</v>
      </c>
      <c r="K40" s="901">
        <f>I40/I$42</f>
        <v>0.12990114167571615</v>
      </c>
      <c r="L40" s="897">
        <f>(I40/I$42)*L$42</f>
        <v>0.12928953658213596</v>
      </c>
      <c r="M40" s="205">
        <f ca="1">L40*$M$56</f>
        <v>367445728.90940171</v>
      </c>
      <c r="N40" s="227">
        <f>A40</f>
        <v>114</v>
      </c>
      <c r="P40" s="184"/>
    </row>
    <row r="41" spans="1:16" x14ac:dyDescent="0.25">
      <c r="A41" s="227"/>
      <c r="D41" s="895"/>
      <c r="E41" s="835"/>
      <c r="F41" s="898"/>
      <c r="G41" s="835"/>
      <c r="H41" s="892"/>
      <c r="I41" s="835"/>
      <c r="K41" s="888"/>
      <c r="L41" s="897"/>
      <c r="M41" s="840"/>
      <c r="N41" s="227"/>
      <c r="P41" s="184"/>
    </row>
    <row r="42" spans="1:16" x14ac:dyDescent="0.25">
      <c r="A42" s="227">
        <f>A40+1</f>
        <v>115</v>
      </c>
      <c r="B42" s="260" t="s">
        <v>2241</v>
      </c>
      <c r="C42" s="260"/>
      <c r="D42" s="860">
        <f>+D12+D14+D24+D26+D32+D40</f>
        <v>79766451256.800003</v>
      </c>
      <c r="E42" s="860">
        <f>+E12+E14+E24+E26+E32+E40</f>
        <v>76080434727.78009</v>
      </c>
      <c r="F42" s="860">
        <f>+F12+F14+F24+F26+F32+F40</f>
        <v>155324374.11697733</v>
      </c>
      <c r="G42" s="860">
        <f>+G12+G14+G24+G26+G32+G40</f>
        <v>148790764.19858542</v>
      </c>
      <c r="H42" s="260"/>
      <c r="I42" s="860">
        <f>+I12+I14+I24+I26+I32+I40</f>
        <v>167958149.87673959</v>
      </c>
      <c r="J42" s="260"/>
      <c r="K42" s="900">
        <f>SUM(K12:K41)</f>
        <v>1.0000000000000002</v>
      </c>
      <c r="L42" s="899">
        <f>1-L51</f>
        <v>0.99529176506310468</v>
      </c>
      <c r="M42" s="205">
        <f ca="1">L42*$M$56</f>
        <v>2828656655.1253982</v>
      </c>
      <c r="N42" s="227">
        <f>A42</f>
        <v>115</v>
      </c>
      <c r="P42" s="184"/>
    </row>
    <row r="43" spans="1:16" x14ac:dyDescent="0.25">
      <c r="A43" s="227"/>
      <c r="D43" s="895"/>
      <c r="E43" s="835"/>
      <c r="F43" s="898"/>
      <c r="G43" s="835"/>
      <c r="H43" s="892"/>
      <c r="I43" s="835"/>
      <c r="K43" s="888"/>
      <c r="L43" s="897"/>
      <c r="M43" s="840"/>
      <c r="N43" s="227"/>
      <c r="P43" s="184"/>
    </row>
    <row r="44" spans="1:16" x14ac:dyDescent="0.25">
      <c r="A44" s="227"/>
      <c r="D44" s="895"/>
      <c r="E44" s="835"/>
      <c r="F44" s="898"/>
      <c r="G44" s="835"/>
      <c r="H44" s="892"/>
      <c r="I44" s="835"/>
      <c r="K44" s="888"/>
      <c r="L44" s="897"/>
      <c r="M44" s="840"/>
      <c r="N44" s="227"/>
      <c r="P44" s="184"/>
    </row>
    <row r="45" spans="1:16" x14ac:dyDescent="0.25">
      <c r="A45" s="227">
        <f>A42+1</f>
        <v>116</v>
      </c>
      <c r="B45" s="38" t="s">
        <v>2190</v>
      </c>
      <c r="C45" s="38" t="s">
        <v>2194</v>
      </c>
      <c r="D45" s="894">
        <v>406707231.39999998</v>
      </c>
      <c r="E45" s="858">
        <v>291674391.81317598</v>
      </c>
      <c r="F45" s="896">
        <v>466556.6208310161</v>
      </c>
      <c r="G45" s="835">
        <f>(E45/D45)*F45</f>
        <v>334596.01433410164</v>
      </c>
      <c r="H45" s="892">
        <f>$H$18</f>
        <v>1.0435094</v>
      </c>
      <c r="I45" s="893">
        <f>H45*G45</f>
        <v>349154.0861601698</v>
      </c>
      <c r="K45" s="886"/>
      <c r="L45" s="891"/>
      <c r="M45" s="840"/>
      <c r="N45" s="227">
        <f>A45</f>
        <v>116</v>
      </c>
      <c r="P45" s="184"/>
    </row>
    <row r="46" spans="1:16" x14ac:dyDescent="0.25">
      <c r="A46" s="227"/>
      <c r="D46" s="895"/>
      <c r="E46" s="835"/>
      <c r="F46" s="895"/>
      <c r="G46" s="835"/>
      <c r="H46" s="892"/>
      <c r="I46" s="835"/>
      <c r="K46" s="886"/>
      <c r="L46" s="891"/>
      <c r="M46" s="840"/>
      <c r="N46" s="227"/>
      <c r="P46" s="184"/>
    </row>
    <row r="47" spans="1:16" x14ac:dyDescent="0.25">
      <c r="A47" s="227">
        <f>A45+1</f>
        <v>117</v>
      </c>
      <c r="B47" s="38" t="s">
        <v>2190</v>
      </c>
      <c r="C47" s="38" t="s">
        <v>2193</v>
      </c>
      <c r="D47" s="894">
        <v>18479397</v>
      </c>
      <c r="E47" s="858">
        <v>14256157.638889</v>
      </c>
      <c r="F47" s="896">
        <v>24470.95059384175</v>
      </c>
      <c r="G47" s="835">
        <f>(E47/D47)*F47</f>
        <v>18878.415201495613</v>
      </c>
      <c r="H47" s="892">
        <f>$H$20</f>
        <v>1.074143946010695</v>
      </c>
      <c r="I47" s="893">
        <f>H47*G47</f>
        <v>20278.135398962786</v>
      </c>
      <c r="K47" s="886"/>
      <c r="L47" s="891"/>
      <c r="M47" s="840"/>
      <c r="N47" s="227">
        <f>A47</f>
        <v>117</v>
      </c>
      <c r="P47" s="184"/>
    </row>
    <row r="48" spans="1:16" x14ac:dyDescent="0.25">
      <c r="A48" s="227"/>
      <c r="D48" s="895"/>
      <c r="E48" s="835"/>
      <c r="F48" s="895"/>
      <c r="G48" s="835"/>
      <c r="H48" s="892"/>
      <c r="I48" s="835"/>
      <c r="K48" s="886"/>
      <c r="L48" s="891"/>
      <c r="M48" s="840"/>
      <c r="N48" s="227"/>
      <c r="P48" s="184"/>
    </row>
    <row r="49" spans="1:16" x14ac:dyDescent="0.25">
      <c r="A49" s="227">
        <f>A47+1</f>
        <v>118</v>
      </c>
      <c r="B49" s="38" t="s">
        <v>2190</v>
      </c>
      <c r="C49" s="38" t="s">
        <v>2189</v>
      </c>
      <c r="D49" s="894">
        <v>1759691.0000000005</v>
      </c>
      <c r="E49" s="858">
        <v>6336380.1130020004</v>
      </c>
      <c r="F49" s="894">
        <v>2844.1264153491143</v>
      </c>
      <c r="G49" s="835">
        <f>(E49/D49)*F49</f>
        <v>10241.267391310059</v>
      </c>
      <c r="H49" s="892">
        <f>$H$12</f>
        <v>1.1384794179171955</v>
      </c>
      <c r="I49" s="893">
        <f>H49*G49</f>
        <v>11659.472138393032</v>
      </c>
      <c r="K49" s="886"/>
      <c r="L49" s="891"/>
      <c r="M49" s="840"/>
      <c r="N49" s="227">
        <f>A49</f>
        <v>118</v>
      </c>
      <c r="P49" s="184"/>
    </row>
    <row r="50" spans="1:16" x14ac:dyDescent="0.25">
      <c r="A50" s="227"/>
      <c r="E50" s="835"/>
      <c r="F50" s="835"/>
      <c r="G50" s="835"/>
      <c r="H50" s="892"/>
      <c r="I50" s="835"/>
      <c r="K50" s="886"/>
      <c r="L50" s="891"/>
      <c r="M50" s="840"/>
      <c r="N50" s="227"/>
      <c r="P50" s="184"/>
    </row>
    <row r="51" spans="1:16" x14ac:dyDescent="0.25">
      <c r="A51" s="227">
        <f>A49+1</f>
        <v>119</v>
      </c>
      <c r="B51" s="38" t="s">
        <v>2240</v>
      </c>
      <c r="D51" s="835">
        <f>SUM(D45:D49)</f>
        <v>426946319.39999998</v>
      </c>
      <c r="E51" s="835">
        <f>SUM(E45:E49)</f>
        <v>312266929.56506699</v>
      </c>
      <c r="F51" s="835">
        <f>SUM(F45:F49)</f>
        <v>493871.69784020697</v>
      </c>
      <c r="G51" s="835">
        <f>SUM(G45:G49)</f>
        <v>363715.69692690735</v>
      </c>
      <c r="H51" s="835"/>
      <c r="I51" s="835">
        <f>SUM(I45:I49)</f>
        <v>381091.6936975256</v>
      </c>
      <c r="K51" s="886"/>
      <c r="L51" s="890">
        <v>4.7082349368953126E-3</v>
      </c>
      <c r="M51" s="205">
        <f ca="1">L51*$M$56</f>
        <v>13380980.889858395</v>
      </c>
      <c r="N51" s="227">
        <f>A51</f>
        <v>119</v>
      </c>
      <c r="P51" s="184"/>
    </row>
    <row r="52" spans="1:16" x14ac:dyDescent="0.25">
      <c r="A52" s="227"/>
      <c r="B52" s="889"/>
      <c r="E52" s="835"/>
      <c r="F52" s="835"/>
      <c r="G52" s="835"/>
      <c r="I52" s="835"/>
      <c r="K52" s="888"/>
      <c r="L52" s="887"/>
      <c r="M52" s="840"/>
      <c r="N52" s="227"/>
      <c r="P52" s="184"/>
    </row>
    <row r="53" spans="1:16" ht="15.75" thickBot="1" x14ac:dyDescent="0.3">
      <c r="A53" s="227"/>
      <c r="K53" s="886"/>
      <c r="L53" s="885"/>
      <c r="M53" s="227"/>
      <c r="N53" s="227"/>
    </row>
    <row r="54" spans="1:16" ht="15.75" thickBot="1" x14ac:dyDescent="0.3">
      <c r="A54" s="227">
        <f>A51+1</f>
        <v>120</v>
      </c>
      <c r="B54" s="884" t="s">
        <v>2239</v>
      </c>
      <c r="C54" s="882"/>
      <c r="D54" s="883">
        <f>+D12+D14+D24+D26+D32+D40+D51</f>
        <v>80193397576.199997</v>
      </c>
      <c r="E54" s="883">
        <f>+E12+E14+E24+E26+E32+E40+E51</f>
        <v>76392701657.345154</v>
      </c>
      <c r="F54" s="883">
        <f>+F12+F14+F24+F26+F32+F40+F51</f>
        <v>155818245.81481755</v>
      </c>
      <c r="G54" s="883">
        <f>+G51++G42</f>
        <v>149154479.89551234</v>
      </c>
      <c r="H54" s="882"/>
      <c r="I54" s="883">
        <f>I42+I51</f>
        <v>168339241.5704371</v>
      </c>
      <c r="J54" s="882"/>
      <c r="K54" s="881"/>
      <c r="L54" s="880">
        <f>L42+L51</f>
        <v>1</v>
      </c>
      <c r="M54" s="877">
        <f ca="1">M42+M51</f>
        <v>2842037636.0152564</v>
      </c>
      <c r="N54" s="227">
        <f>A54</f>
        <v>120</v>
      </c>
    </row>
    <row r="55" spans="1:16" ht="15.75" thickBot="1" x14ac:dyDescent="0.3">
      <c r="A55" s="227"/>
      <c r="D55" s="38"/>
      <c r="N55" s="227"/>
    </row>
    <row r="56" spans="1:16" ht="15.75" thickBot="1" x14ac:dyDescent="0.3">
      <c r="A56" s="227">
        <f>A54+1</f>
        <v>121</v>
      </c>
      <c r="B56" s="879" t="s">
        <v>2238</v>
      </c>
      <c r="C56" s="878"/>
      <c r="D56" s="878"/>
      <c r="E56" s="878"/>
      <c r="F56" s="878"/>
      <c r="G56" s="878"/>
      <c r="H56" s="878"/>
      <c r="I56" s="878"/>
      <c r="J56" s="878"/>
      <c r="K56" s="878"/>
      <c r="L56" s="878"/>
      <c r="M56" s="877">
        <f ca="1">'1-BaseTRR (RY27)'!E160</f>
        <v>2842037636.0152564</v>
      </c>
      <c r="N56" s="227">
        <f>A56</f>
        <v>121</v>
      </c>
    </row>
    <row r="57" spans="1:16" x14ac:dyDescent="0.25">
      <c r="M57" s="869"/>
    </row>
    <row r="58" spans="1:16" x14ac:dyDescent="0.25">
      <c r="B58" s="837" t="s">
        <v>148</v>
      </c>
      <c r="C58" s="837"/>
      <c r="D58" s="837"/>
      <c r="E58" s="837"/>
      <c r="F58" s="837"/>
      <c r="G58" s="837"/>
      <c r="H58" s="837"/>
      <c r="I58" s="837"/>
      <c r="J58" s="837"/>
      <c r="K58" s="837"/>
      <c r="L58" s="837"/>
      <c r="M58" s="837"/>
      <c r="N58" s="837"/>
      <c r="O58" s="837"/>
    </row>
    <row r="59" spans="1:16" x14ac:dyDescent="0.25">
      <c r="B59" s="100" t="s">
        <v>2237</v>
      </c>
      <c r="C59" s="100"/>
      <c r="D59" s="100"/>
      <c r="E59" s="100"/>
      <c r="F59" s="100"/>
      <c r="G59" s="100"/>
      <c r="H59" s="100"/>
      <c r="I59" s="100"/>
      <c r="J59" s="100"/>
      <c r="K59" s="100"/>
      <c r="L59" s="100"/>
      <c r="M59" s="100"/>
      <c r="N59" s="100"/>
      <c r="O59" s="100"/>
    </row>
    <row r="60" spans="1:16" x14ac:dyDescent="0.25">
      <c r="B60" s="656" t="s">
        <v>2236</v>
      </c>
      <c r="C60" s="656"/>
      <c r="D60" s="656"/>
      <c r="E60" s="656"/>
      <c r="F60" s="656"/>
      <c r="G60" s="656"/>
      <c r="H60" s="656"/>
      <c r="I60" s="656"/>
      <c r="J60" s="656"/>
      <c r="K60" s="656"/>
      <c r="L60" s="656"/>
      <c r="M60" s="656"/>
      <c r="N60" s="656"/>
      <c r="O60" s="656"/>
    </row>
    <row r="61" spans="1:16" x14ac:dyDescent="0.25">
      <c r="B61" s="100" t="s">
        <v>2235</v>
      </c>
      <c r="C61" s="100"/>
      <c r="D61" s="100"/>
      <c r="E61" s="100"/>
      <c r="F61" s="100"/>
      <c r="G61" s="100"/>
      <c r="H61" s="100"/>
      <c r="I61" s="100"/>
      <c r="J61" s="100"/>
      <c r="K61" s="100"/>
      <c r="L61" s="100"/>
      <c r="M61" s="100"/>
      <c r="N61" s="100"/>
      <c r="O61" s="100"/>
    </row>
    <row r="62" spans="1:16" x14ac:dyDescent="0.25">
      <c r="B62" s="99" t="s">
        <v>2234</v>
      </c>
      <c r="C62" s="99"/>
      <c r="D62" s="99"/>
      <c r="E62" s="99"/>
      <c r="F62" s="99"/>
      <c r="G62" s="99"/>
      <c r="H62" s="99"/>
      <c r="I62" s="99"/>
      <c r="J62" s="99"/>
      <c r="K62" s="99"/>
      <c r="L62" s="99"/>
      <c r="M62" s="99"/>
      <c r="N62" s="99"/>
      <c r="O62" s="99"/>
    </row>
    <row r="63" spans="1:16" ht="33" customHeight="1" x14ac:dyDescent="0.25">
      <c r="B63" s="99" t="s">
        <v>2233</v>
      </c>
      <c r="C63" s="99"/>
      <c r="D63" s="99"/>
      <c r="E63" s="99"/>
      <c r="F63" s="99"/>
      <c r="G63" s="99"/>
      <c r="H63" s="99"/>
      <c r="I63" s="99"/>
      <c r="J63" s="99"/>
      <c r="K63" s="99"/>
      <c r="L63" s="99"/>
      <c r="M63" s="99"/>
      <c r="N63" s="254"/>
      <c r="O63" s="254"/>
    </row>
    <row r="64" spans="1:16" x14ac:dyDescent="0.25">
      <c r="E64" s="876"/>
      <c r="F64" s="876"/>
    </row>
    <row r="65" spans="4:6" x14ac:dyDescent="0.25">
      <c r="E65" s="876"/>
      <c r="F65" s="876"/>
    </row>
    <row r="66" spans="4:6" x14ac:dyDescent="0.25">
      <c r="F66" s="876"/>
    </row>
    <row r="67" spans="4:6" x14ac:dyDescent="0.25">
      <c r="D67" s="870"/>
      <c r="F67" s="835"/>
    </row>
    <row r="68" spans="4:6" x14ac:dyDescent="0.25">
      <c r="F68" s="835"/>
    </row>
    <row r="69" spans="4:6" x14ac:dyDescent="0.25">
      <c r="F69" s="835"/>
    </row>
    <row r="70" spans="4:6" x14ac:dyDescent="0.25">
      <c r="F70" s="835"/>
    </row>
    <row r="71" spans="4:6" x14ac:dyDescent="0.25">
      <c r="F71" s="835"/>
    </row>
    <row r="72" spans="4:6" x14ac:dyDescent="0.25">
      <c r="F72" s="876"/>
    </row>
    <row r="73" spans="4:6" x14ac:dyDescent="0.25">
      <c r="F73" s="876"/>
    </row>
    <row r="74" spans="4:6" x14ac:dyDescent="0.25">
      <c r="D74" s="870"/>
      <c r="F74" s="876"/>
    </row>
    <row r="75" spans="4:6" x14ac:dyDescent="0.25">
      <c r="E75" s="835"/>
      <c r="F75" s="835"/>
    </row>
    <row r="76" spans="4:6" x14ac:dyDescent="0.25">
      <c r="F76" s="876"/>
    </row>
    <row r="77" spans="4:6" x14ac:dyDescent="0.25">
      <c r="F77" s="876"/>
    </row>
    <row r="78" spans="4:6" x14ac:dyDescent="0.25">
      <c r="F78" s="876"/>
    </row>
    <row r="79" spans="4:6" x14ac:dyDescent="0.25">
      <c r="F79" s="876"/>
    </row>
    <row r="81" spans="4:4" x14ac:dyDescent="0.25">
      <c r="D81" s="870"/>
    </row>
  </sheetData>
  <mergeCells count="7">
    <mergeCell ref="B59:O59"/>
    <mergeCell ref="B61:O61"/>
    <mergeCell ref="B62:O62"/>
    <mergeCell ref="B56:L56"/>
    <mergeCell ref="B63:M63"/>
    <mergeCell ref="B58:O58"/>
    <mergeCell ref="B60:O60"/>
  </mergeCells>
  <printOptions horizontalCentered="1"/>
  <pageMargins left="1" right="1" top="1" bottom="1" header="0.5" footer="0.5"/>
  <pageSetup scale="47" orientation="landscape" r:id="rId1"/>
  <headerFooter>
    <oddHeader>&amp;C&amp;"-,Bold"Pacific Gas and Electric Company
Formula Rate Model
Schedule &amp;A&amp;R&amp;10TO Rate Year 2025 Annual Update
&amp;F</oddHeader>
  </headerFooter>
  <customProperties>
    <customPr name="_pios_id" r:id="rId2"/>
  </customProperties>
</worksheet>
</file>

<file path=docMetadata/LabelInfo.xml><?xml version="1.0" encoding="utf-8"?>
<clbl:labelList xmlns:clbl="http://schemas.microsoft.com/office/2020/mipLabelMetadata">
  <clbl:label id="{746d2a3f-4d51-44da-b226-f025675a294d}" enabled="1" method="Privileged" siteId="{44ae661a-ece6-41aa-bc96-7c2c85a0894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75</vt:i4>
      </vt:variant>
      <vt:variant>
        <vt:lpstr>Named Ranges</vt:lpstr>
      </vt:variant>
      <vt:variant>
        <vt:i4>81</vt:i4>
      </vt:variant>
    </vt:vector>
  </HeadingPairs>
  <TitlesOfParts>
    <vt:vector size="156" baseType="lpstr">
      <vt:lpstr>Cover Page</vt:lpstr>
      <vt:lpstr>ToC</vt:lpstr>
      <vt:lpstr>Formatting and References</vt:lpstr>
      <vt:lpstr>ReadMe</vt:lpstr>
      <vt:lpstr>1-BaseTRR (RY25)</vt:lpstr>
      <vt:lpstr>1-BaseTRR (RY26)</vt:lpstr>
      <vt:lpstr>1-BaseTRR (RY27)</vt:lpstr>
      <vt:lpstr>2-ITRR</vt:lpstr>
      <vt:lpstr>3-True-upTRR Corrected (RY27)</vt:lpstr>
      <vt:lpstr>3-True-upTRR Corrected (RY26)</vt:lpstr>
      <vt:lpstr>3-True-upTRR Corrected (RY25)</vt:lpstr>
      <vt:lpstr>3-True-upTRR Corrected V2</vt:lpstr>
      <vt:lpstr>3-True-upTRR Corrected V1</vt:lpstr>
      <vt:lpstr>3-True-upTRR Orig</vt:lpstr>
      <vt:lpstr>4-ATA Corrected (RY27)</vt:lpstr>
      <vt:lpstr>4-ATA Corrected (RY26)</vt:lpstr>
      <vt:lpstr>4-ATA Corrected (RY25)</vt:lpstr>
      <vt:lpstr>4-ATA Corrected V2</vt:lpstr>
      <vt:lpstr>4-ATA Corrected V1</vt:lpstr>
      <vt:lpstr>4-ATA Orig</vt:lpstr>
      <vt:lpstr>5-CostofCap-1</vt:lpstr>
      <vt:lpstr>5-CostofCap-2</vt:lpstr>
      <vt:lpstr>5-CostofCap-3</vt:lpstr>
      <vt:lpstr>5-CostofCap-4</vt:lpstr>
      <vt:lpstr>6-PlantJurisdiction</vt:lpstr>
      <vt:lpstr>7-PlantInService(RY25)</vt:lpstr>
      <vt:lpstr>7-PlantInService(RY26)</vt:lpstr>
      <vt:lpstr>7-PlantInService</vt:lpstr>
      <vt:lpstr>8-AbandonedPlant</vt:lpstr>
      <vt:lpstr>9-PlantAdditions</vt:lpstr>
      <vt:lpstr>10-AccDep (RY25)</vt:lpstr>
      <vt:lpstr>10-AccDep (RY26)</vt:lpstr>
      <vt:lpstr>10-AccDep</vt:lpstr>
      <vt:lpstr>11-Depreciation (RY25)</vt:lpstr>
      <vt:lpstr>11-Depreciation (RY26)</vt:lpstr>
      <vt:lpstr>11-Depreciation</vt:lpstr>
      <vt:lpstr>12-DepRates</vt:lpstr>
      <vt:lpstr>13-WorkCap</vt:lpstr>
      <vt:lpstr>14-ADIT</vt:lpstr>
      <vt:lpstr>14-ADIT (RY25)</vt:lpstr>
      <vt:lpstr>14-ADIT (RY26)</vt:lpstr>
      <vt:lpstr>15-NUC</vt:lpstr>
      <vt:lpstr>16-UnfundedReserves (RY25)</vt:lpstr>
      <vt:lpstr>16-UnfundedReserves Correct V1</vt:lpstr>
      <vt:lpstr>16-UnfundedReserves Original</vt:lpstr>
      <vt:lpstr>17-RegAssets-1 (RY25)</vt:lpstr>
      <vt:lpstr>17-RegAssets-1 (RY26)</vt:lpstr>
      <vt:lpstr>17-RegAssets-1</vt:lpstr>
      <vt:lpstr>17-RegAssets-2 (RY25)</vt:lpstr>
      <vt:lpstr>17-RegAssets-2 (RY26)</vt:lpstr>
      <vt:lpstr>17-RegAssets-2</vt:lpstr>
      <vt:lpstr>18-OandM (RY25)</vt:lpstr>
      <vt:lpstr>18-OandM (RY26)</vt:lpstr>
      <vt:lpstr>18-OandM (RY27)</vt:lpstr>
      <vt:lpstr>18-OandM (original)</vt:lpstr>
      <vt:lpstr>19-AandG (RY25)</vt:lpstr>
      <vt:lpstr>19-AandG (RY27)</vt:lpstr>
      <vt:lpstr>19-AandG Corrected V2</vt:lpstr>
      <vt:lpstr>19-AandG Original</vt:lpstr>
      <vt:lpstr>20-RevenueCredits(RY25)</vt:lpstr>
      <vt:lpstr>20-RevenueCredits(RY26)</vt:lpstr>
      <vt:lpstr>20-RevenueCredits (Original)</vt:lpstr>
      <vt:lpstr>21-NPandS V1</vt:lpstr>
      <vt:lpstr>21-NPandS Orig</vt:lpstr>
      <vt:lpstr>22-TaxRates</vt:lpstr>
      <vt:lpstr>23-RetailSGTax</vt:lpstr>
      <vt:lpstr>24-Allocators (RY25)</vt:lpstr>
      <vt:lpstr>24-Allocators (RY26)</vt:lpstr>
      <vt:lpstr>24-Allocators</vt:lpstr>
      <vt:lpstr>25-RFandUFactors</vt:lpstr>
      <vt:lpstr>26-WholesaleTRRs</vt:lpstr>
      <vt:lpstr>27-WholesaleRates</vt:lpstr>
      <vt:lpstr>28-GrossLoad</vt:lpstr>
      <vt:lpstr>29-RetailRates-1</vt:lpstr>
      <vt:lpstr>29-RetailRates-2</vt:lpstr>
      <vt:lpstr>'10-AccDep'!Print_Area</vt:lpstr>
      <vt:lpstr>'10-AccDep (RY25)'!Print_Area</vt:lpstr>
      <vt:lpstr>'10-AccDep (RY26)'!Print_Area</vt:lpstr>
      <vt:lpstr>'11-Depreciation (RY26)'!Print_Area</vt:lpstr>
      <vt:lpstr>'13-WorkCap'!Print_Area</vt:lpstr>
      <vt:lpstr>'14-ADIT (RY25)'!Print_Area</vt:lpstr>
      <vt:lpstr>'14-ADIT (RY26)'!Print_Area</vt:lpstr>
      <vt:lpstr>'15-NUC'!Print_Area</vt:lpstr>
      <vt:lpstr>'17-RegAssets-1 (RY25)'!Print_Area</vt:lpstr>
      <vt:lpstr>'17-RegAssets-1 (RY26)'!Print_Area</vt:lpstr>
      <vt:lpstr>'18-OandM (original)'!Print_Area</vt:lpstr>
      <vt:lpstr>'18-OandM (RY25)'!Print_Area</vt:lpstr>
      <vt:lpstr>'18-OandM (RY26)'!Print_Area</vt:lpstr>
      <vt:lpstr>'18-OandM (RY27)'!Print_Area</vt:lpstr>
      <vt:lpstr>'19-AandG (RY25)'!Print_Area</vt:lpstr>
      <vt:lpstr>'19-AandG (RY27)'!Print_Area</vt:lpstr>
      <vt:lpstr>'19-AandG Corrected V2'!Print_Area</vt:lpstr>
      <vt:lpstr>'19-AandG Original'!Print_Area</vt:lpstr>
      <vt:lpstr>'20-RevenueCredits(RY25)'!Print_Area</vt:lpstr>
      <vt:lpstr>'20-RevenueCredits(RY26)'!Print_Area</vt:lpstr>
      <vt:lpstr>'21-NPandS Orig'!Print_Area</vt:lpstr>
      <vt:lpstr>'21-NPandS V1'!Print_Area</vt:lpstr>
      <vt:lpstr>'22-TaxRates'!Print_Area</vt:lpstr>
      <vt:lpstr>'23-RetailSGTax'!Print_Area</vt:lpstr>
      <vt:lpstr>'24-Allocators'!Print_Area</vt:lpstr>
      <vt:lpstr>'24-Allocators (RY25)'!Print_Area</vt:lpstr>
      <vt:lpstr>'24-Allocators (RY26)'!Print_Area</vt:lpstr>
      <vt:lpstr>'25-RFandUFactors'!Print_Area</vt:lpstr>
      <vt:lpstr>'26-WholesaleTRRs'!Print_Area</vt:lpstr>
      <vt:lpstr>'28-GrossLoad'!Print_Area</vt:lpstr>
      <vt:lpstr>'2-ITRR'!Print_Area</vt:lpstr>
      <vt:lpstr>'3-True-upTRR Corrected (RY25)'!Print_Area</vt:lpstr>
      <vt:lpstr>'3-True-upTRR Corrected (RY26)'!Print_Area</vt:lpstr>
      <vt:lpstr>'3-True-upTRR Corrected (RY27)'!Print_Area</vt:lpstr>
      <vt:lpstr>'3-True-upTRR Corrected V1'!Print_Area</vt:lpstr>
      <vt:lpstr>'3-True-upTRR Corrected V2'!Print_Area</vt:lpstr>
      <vt:lpstr>'3-True-upTRR Orig'!Print_Area</vt:lpstr>
      <vt:lpstr>'4-ATA Corrected (RY25)'!Print_Area</vt:lpstr>
      <vt:lpstr>'4-ATA Corrected (RY26)'!Print_Area</vt:lpstr>
      <vt:lpstr>'4-ATA Corrected (RY27)'!Print_Area</vt:lpstr>
      <vt:lpstr>'4-ATA Corrected V1'!Print_Area</vt:lpstr>
      <vt:lpstr>'4-ATA Corrected V2'!Print_Area</vt:lpstr>
      <vt:lpstr>'4-ATA Orig'!Print_Area</vt:lpstr>
      <vt:lpstr>'5-CostofCap-1'!Print_Area</vt:lpstr>
      <vt:lpstr>'5-CostofCap-2'!Print_Area</vt:lpstr>
      <vt:lpstr>'5-CostofCap-3'!Print_Area</vt:lpstr>
      <vt:lpstr>'5-CostofCap-4'!Print_Area</vt:lpstr>
      <vt:lpstr>'6-PlantJurisdiction'!Print_Area</vt:lpstr>
      <vt:lpstr>'7-PlantInService'!Print_Area</vt:lpstr>
      <vt:lpstr>'7-PlantInService(RY25)'!Print_Area</vt:lpstr>
      <vt:lpstr>'7-PlantInService(RY26)'!Print_Area</vt:lpstr>
      <vt:lpstr>'8-AbandonedPlant'!Print_Area</vt:lpstr>
      <vt:lpstr>'9-PlantAdditions'!Print_Area</vt:lpstr>
      <vt:lpstr>'Cover Page'!Print_Area</vt:lpstr>
      <vt:lpstr>'10-AccDep'!Print_Titles</vt:lpstr>
      <vt:lpstr>'10-AccDep (RY25)'!Print_Titles</vt:lpstr>
      <vt:lpstr>'10-AccDep (RY26)'!Print_Titles</vt:lpstr>
      <vt:lpstr>'11-Depreciation'!Print_Titles</vt:lpstr>
      <vt:lpstr>'11-Depreciation (RY26)'!Print_Titles</vt:lpstr>
      <vt:lpstr>'13-WorkCap'!Print_Titles</vt:lpstr>
      <vt:lpstr>'14-ADIT (RY25)'!Print_Titles</vt:lpstr>
      <vt:lpstr>'14-ADIT (RY26)'!Print_Titles</vt:lpstr>
      <vt:lpstr>'1-BaseTRR (RY25)'!Print_Titles</vt:lpstr>
      <vt:lpstr>'1-BaseTRR (RY26)'!Print_Titles</vt:lpstr>
      <vt:lpstr>'1-BaseTRR (RY27)'!Print_Titles</vt:lpstr>
      <vt:lpstr>'3-True-upTRR Corrected (RY25)'!Print_Titles</vt:lpstr>
      <vt:lpstr>'3-True-upTRR Corrected (RY26)'!Print_Titles</vt:lpstr>
      <vt:lpstr>'3-True-upTRR Corrected (RY27)'!Print_Titles</vt:lpstr>
      <vt:lpstr>'3-True-upTRR Corrected V1'!Print_Titles</vt:lpstr>
      <vt:lpstr>'3-True-upTRR Corrected V2'!Print_Titles</vt:lpstr>
      <vt:lpstr>'3-True-upTRR Orig'!Print_Titles</vt:lpstr>
      <vt:lpstr>'4-ATA Corrected (RY25)'!Print_Titles</vt:lpstr>
      <vt:lpstr>'4-ATA Corrected (RY26)'!Print_Titles</vt:lpstr>
      <vt:lpstr>'4-ATA Corrected (RY27)'!Print_Titles</vt:lpstr>
      <vt:lpstr>'4-ATA Corrected V1'!Print_Titles</vt:lpstr>
      <vt:lpstr>'4-ATA Corrected V2'!Print_Titles</vt:lpstr>
      <vt:lpstr>'4-ATA Orig'!Print_Titles</vt:lpstr>
      <vt:lpstr>'7-PlantInService'!Print_Titles</vt:lpstr>
      <vt:lpstr>'7-PlantInService(RY25)'!Print_Titles</vt:lpstr>
      <vt:lpstr>'7-PlantInService(RY26)'!Print_Titles</vt:lpstr>
      <vt:lpstr>'9-PlantAdditions'!Print_Titles</vt:lpstr>
    </vt:vector>
  </TitlesOfParts>
  <Company>Pacific Gas and Electric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WP_PY_Model_TO20 2020 True-Up_RY2027</dc:title>
  <dc:creator>Pacific Gas and Electric Company</dc:creator>
  <cp:keywords>to, tariff, rate, 2027</cp:keywords>
  <dcterms:created xsi:type="dcterms:W3CDTF">2026-06-11T17:19:15Z</dcterms:created>
  <dcterms:modified xsi:type="dcterms:W3CDTF">2026-06-11T17:23:59Z</dcterms:modified>
</cp:coreProperties>
</file>